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zeni\2026\2026 սուբվենցիա ամփոփ\Excel-pdf\սահմանամերձ ասֆալտ\Մրգաշատ\"/>
    </mc:Choice>
  </mc:AlternateContent>
  <xr:revisionPtr revIDLastSave="0" documentId="13_ncr:1_{78EE443D-FF3A-428C-82F9-38B55043386E}" xr6:coauthVersionLast="47" xr6:coauthVersionMax="47" xr10:uidLastSave="{00000000-0000-0000-0000-000000000000}"/>
  <bookViews>
    <workbookView xWindow="-120" yWindow="-120" windowWidth="29040" windowHeight="15720" tabRatio="872" firstSheet="6" activeTab="17" xr2:uid="{00000000-000D-0000-FFFF-FFFF00000000}"/>
  </bookViews>
  <sheets>
    <sheet name="Bac" sheetId="12" r:id="rId1"/>
    <sheet name="1-ին փողոց" sheetId="87" r:id="rId2"/>
    <sheet name="11-րդ փողոց" sheetId="97" r:id="rId3"/>
    <sheet name="3-րդ փողոց" sheetId="98" r:id="rId4"/>
    <sheet name="12-րդ փողոց հատված-1" sheetId="99" r:id="rId5"/>
    <sheet name="12-րդ փողոց հատված-2" sheetId="100" r:id="rId6"/>
    <sheet name="13-րդ փողոց" sheetId="101" r:id="rId7"/>
    <sheet name="1-ին փողոցի 1-ին նրբ" sheetId="102" r:id="rId8"/>
    <sheet name="1-ին փողոցի 2-րդ նրբ" sheetId="103" r:id="rId9"/>
    <sheet name="19-րդ փողոց" sheetId="104" r:id="rId10"/>
    <sheet name="20-րդ փողոց" sheetId="105" r:id="rId11"/>
    <sheet name="1-ին փողոցի 4-րդ նրբ" sheetId="106" r:id="rId12"/>
    <sheet name="1-ին փողոցի 5-րդ նրբ" sheetId="107" r:id="rId13"/>
    <sheet name="Ampop" sheetId="55" r:id="rId14"/>
    <sheet name="Havaq 1" sheetId="22" r:id="rId15"/>
    <sheet name="kazm" sheetId="56" r:id="rId16"/>
    <sheet name="Ծավալ" sheetId="108" r:id="rId17"/>
    <sheet name="Ծավալ (2)" sheetId="109" r:id="rId18"/>
  </sheets>
  <definedNames>
    <definedName name="_xlnm.Print_Area" localSheetId="2">'11-րդ փողոց'!$A$1:$P$200</definedName>
    <definedName name="_xlnm.Print_Area" localSheetId="4">'12-րդ փողոց հատված-1'!$A$1:$P$183</definedName>
    <definedName name="_xlnm.Print_Area" localSheetId="5">'12-րդ փողոց հատված-2'!$A$1:$P$200</definedName>
    <definedName name="_xlnm.Print_Area" localSheetId="6">'13-րդ փողոց'!$A$1:$P$122</definedName>
    <definedName name="_xlnm.Print_Area" localSheetId="9">'19-րդ փողոց'!$A$1:$P$183</definedName>
    <definedName name="_xlnm.Print_Area" localSheetId="1">'1-ին փողոց'!$A$1:$P$200</definedName>
    <definedName name="_xlnm.Print_Area" localSheetId="7">'1-ին փողոցի 1-ին նրբ'!$A$1:$P$112</definedName>
    <definedName name="_xlnm.Print_Area" localSheetId="8">'1-ին փողոցի 2-րդ նրբ'!$A$1:$P$122</definedName>
    <definedName name="_xlnm.Print_Area" localSheetId="11">'1-ին փողոցի 4-րդ նրբ'!$A$1:$P$112</definedName>
    <definedName name="_xlnm.Print_Area" localSheetId="12">'1-ին փողոցի 5-րդ նրբ'!$A$1:$P$112</definedName>
    <definedName name="_xlnm.Print_Area" localSheetId="10">'20-րդ փողոց'!$A$1:$P$122</definedName>
    <definedName name="_xlnm.Print_Area" localSheetId="3">'3-րդ փողոց'!$A$1:$P$122</definedName>
    <definedName name="_xlnm.Print_Area" localSheetId="13">Ampop!$A$1:$H$37</definedName>
    <definedName name="_xlnm.Print_Area" localSheetId="0">Bac!$A$1:$J$34</definedName>
    <definedName name="_xlnm.Print_Area" localSheetId="16">Ծավալ!$A$1:$G$1277</definedName>
    <definedName name="_xlnm.Print_Area" localSheetId="17">'Ծավալ (2)'!$A$1:$I$1277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48" i="109" l="1"/>
  <c r="I1248" i="109"/>
  <c r="K1247" i="109"/>
  <c r="K1246" i="109"/>
  <c r="K1245" i="109"/>
  <c r="K1244" i="109"/>
  <c r="K1243" i="109"/>
  <c r="F1243" i="109"/>
  <c r="I1243" i="109" s="1"/>
  <c r="K1242" i="109"/>
  <c r="K1241" i="109"/>
  <c r="K1240" i="109"/>
  <c r="K1239" i="109"/>
  <c r="F1239" i="109"/>
  <c r="I1239" i="109" s="1"/>
  <c r="K1238" i="109"/>
  <c r="K1237" i="109"/>
  <c r="K1236" i="109"/>
  <c r="F1236" i="109"/>
  <c r="I1236" i="109" s="1"/>
  <c r="K1235" i="109"/>
  <c r="K1234" i="109"/>
  <c r="K1233" i="109"/>
  <c r="F1233" i="109"/>
  <c r="F1235" i="109" s="1"/>
  <c r="I1235" i="109" s="1"/>
  <c r="K1232" i="109"/>
  <c r="K1231" i="109"/>
  <c r="K1230" i="109"/>
  <c r="K1229" i="109"/>
  <c r="F1229" i="109"/>
  <c r="I1229" i="109" s="1"/>
  <c r="K1228" i="109"/>
  <c r="K1227" i="109"/>
  <c r="K1226" i="109"/>
  <c r="K1225" i="109"/>
  <c r="K1224" i="109"/>
  <c r="K1223" i="109"/>
  <c r="K1222" i="109"/>
  <c r="K1221" i="109"/>
  <c r="F1221" i="109"/>
  <c r="F1224" i="109" s="1"/>
  <c r="I1224" i="109" s="1"/>
  <c r="K1220" i="109"/>
  <c r="K1219" i="109"/>
  <c r="K1218" i="109"/>
  <c r="K1217" i="109"/>
  <c r="I1217" i="109"/>
  <c r="K1216" i="109"/>
  <c r="K1215" i="109"/>
  <c r="K1214" i="109"/>
  <c r="F1214" i="109"/>
  <c r="I1214" i="109" s="1"/>
  <c r="K1213" i="109"/>
  <c r="K1212" i="109"/>
  <c r="K1211" i="109"/>
  <c r="F1211" i="109"/>
  <c r="F1213" i="109" s="1"/>
  <c r="I1213" i="109" s="1"/>
  <c r="K1210" i="109"/>
  <c r="K1209" i="109"/>
  <c r="K1208" i="109"/>
  <c r="K1207" i="109"/>
  <c r="F1207" i="109"/>
  <c r="I1207" i="109" s="1"/>
  <c r="K1206" i="109"/>
  <c r="K1205" i="109"/>
  <c r="K1204" i="109"/>
  <c r="K1203" i="109"/>
  <c r="I1203" i="109"/>
  <c r="K1202" i="109"/>
  <c r="K1201" i="109"/>
  <c r="K1200" i="109"/>
  <c r="K1199" i="109"/>
  <c r="K1198" i="109"/>
  <c r="K1197" i="109"/>
  <c r="K1196" i="109"/>
  <c r="K1195" i="109"/>
  <c r="K1194" i="109"/>
  <c r="F1194" i="109"/>
  <c r="F1197" i="109" s="1"/>
  <c r="I1197" i="109" s="1"/>
  <c r="K1193" i="109"/>
  <c r="K1192" i="109"/>
  <c r="K1191" i="109"/>
  <c r="K1190" i="109"/>
  <c r="K1189" i="109"/>
  <c r="K1188" i="109"/>
  <c r="K1187" i="109"/>
  <c r="K1186" i="109"/>
  <c r="F1186" i="109"/>
  <c r="F1191" i="109" s="1"/>
  <c r="I1191" i="109" s="1"/>
  <c r="K1185" i="109"/>
  <c r="K1184" i="109"/>
  <c r="K1183" i="109"/>
  <c r="K1182" i="109"/>
  <c r="I1182" i="109"/>
  <c r="K1181" i="109"/>
  <c r="K1180" i="109"/>
  <c r="K1179" i="109"/>
  <c r="K1178" i="109"/>
  <c r="K1177" i="109"/>
  <c r="F1177" i="109"/>
  <c r="I1177" i="109" s="1"/>
  <c r="K1176" i="109"/>
  <c r="K1175" i="109"/>
  <c r="K1174" i="109"/>
  <c r="K1173" i="109"/>
  <c r="F1173" i="109"/>
  <c r="I1173" i="109" s="1"/>
  <c r="K1172" i="109"/>
  <c r="K1171" i="109"/>
  <c r="K1170" i="109"/>
  <c r="F1170" i="109"/>
  <c r="I1170" i="109" s="1"/>
  <c r="K1169" i="109"/>
  <c r="K1168" i="109"/>
  <c r="K1167" i="109"/>
  <c r="F1167" i="109"/>
  <c r="F1169" i="109" s="1"/>
  <c r="I1169" i="109" s="1"/>
  <c r="K1166" i="109"/>
  <c r="K1165" i="109"/>
  <c r="K1164" i="109"/>
  <c r="K1163" i="109"/>
  <c r="I1163" i="109"/>
  <c r="F1163" i="109"/>
  <c r="K1162" i="109"/>
  <c r="K1161" i="109"/>
  <c r="K1160" i="109"/>
  <c r="K1159" i="109"/>
  <c r="K1158" i="109"/>
  <c r="K1157" i="109"/>
  <c r="K1156" i="109"/>
  <c r="K1155" i="109"/>
  <c r="F1155" i="109"/>
  <c r="F1160" i="109" s="1"/>
  <c r="I1160" i="109" s="1"/>
  <c r="K1154" i="109"/>
  <c r="K1153" i="109"/>
  <c r="K1152" i="109"/>
  <c r="K1151" i="109"/>
  <c r="I1151" i="109"/>
  <c r="K1150" i="109"/>
  <c r="K1149" i="109"/>
  <c r="K1148" i="109"/>
  <c r="F1148" i="109"/>
  <c r="I1148" i="109" s="1"/>
  <c r="K1147" i="109"/>
  <c r="F1147" i="109"/>
  <c r="I1147" i="109" s="1"/>
  <c r="K1146" i="109"/>
  <c r="K1145" i="109"/>
  <c r="F1145" i="109"/>
  <c r="I1145" i="109" s="1"/>
  <c r="K1144" i="109"/>
  <c r="K1143" i="109"/>
  <c r="K1142" i="109"/>
  <c r="K1141" i="109"/>
  <c r="F1141" i="109"/>
  <c r="I1141" i="109" s="1"/>
  <c r="K1140" i="109"/>
  <c r="K1139" i="109"/>
  <c r="K1138" i="109"/>
  <c r="K1137" i="109"/>
  <c r="I1137" i="109"/>
  <c r="K1136" i="109"/>
  <c r="K1135" i="109"/>
  <c r="K1134" i="109"/>
  <c r="K1133" i="109"/>
  <c r="K1132" i="109"/>
  <c r="K1131" i="109"/>
  <c r="K1130" i="109"/>
  <c r="K1129" i="109"/>
  <c r="K1128" i="109"/>
  <c r="F1128" i="109"/>
  <c r="F1131" i="109" s="1"/>
  <c r="I1131" i="109" s="1"/>
  <c r="K1127" i="109"/>
  <c r="K1126" i="109"/>
  <c r="K1125" i="109"/>
  <c r="K1124" i="109"/>
  <c r="K1123" i="109"/>
  <c r="K1122" i="109"/>
  <c r="K1121" i="109"/>
  <c r="K1120" i="109"/>
  <c r="F1120" i="109"/>
  <c r="I1120" i="109" s="1"/>
  <c r="K1119" i="109"/>
  <c r="K1118" i="109"/>
  <c r="K1117" i="109"/>
  <c r="K1116" i="109"/>
  <c r="I1116" i="109"/>
  <c r="K1115" i="109"/>
  <c r="K1114" i="109"/>
  <c r="K1113" i="109"/>
  <c r="K1112" i="109"/>
  <c r="K1111" i="109"/>
  <c r="K1110" i="109"/>
  <c r="I1110" i="109"/>
  <c r="K1109" i="109"/>
  <c r="I1109" i="109"/>
  <c r="K1108" i="109"/>
  <c r="I1108" i="109"/>
  <c r="K1107" i="109"/>
  <c r="K1106" i="109"/>
  <c r="I1106" i="109"/>
  <c r="K1105" i="109"/>
  <c r="K1104" i="109"/>
  <c r="K1103" i="109"/>
  <c r="K1102" i="109"/>
  <c r="K1101" i="109"/>
  <c r="F1101" i="109"/>
  <c r="I1101" i="109" s="1"/>
  <c r="K1100" i="109"/>
  <c r="K1099" i="109"/>
  <c r="K1098" i="109"/>
  <c r="K1097" i="109"/>
  <c r="F1097" i="109"/>
  <c r="I1097" i="109" s="1"/>
  <c r="K1096" i="109"/>
  <c r="K1095" i="109"/>
  <c r="K1094" i="109"/>
  <c r="F1094" i="109"/>
  <c r="I1094" i="109" s="1"/>
  <c r="K1093" i="109"/>
  <c r="K1092" i="109"/>
  <c r="K1091" i="109"/>
  <c r="F1091" i="109"/>
  <c r="F1093" i="109" s="1"/>
  <c r="I1093" i="109" s="1"/>
  <c r="K1090" i="109"/>
  <c r="K1089" i="109"/>
  <c r="K1088" i="109"/>
  <c r="K1087" i="109"/>
  <c r="F1087" i="109"/>
  <c r="I1087" i="109" s="1"/>
  <c r="K1086" i="109"/>
  <c r="K1085" i="109"/>
  <c r="K1084" i="109"/>
  <c r="K1083" i="109"/>
  <c r="K1082" i="109"/>
  <c r="K1081" i="109"/>
  <c r="K1080" i="109"/>
  <c r="K1079" i="109"/>
  <c r="F1079" i="109"/>
  <c r="F1082" i="109" s="1"/>
  <c r="I1082" i="109" s="1"/>
  <c r="K1078" i="109"/>
  <c r="K1077" i="109"/>
  <c r="K1076" i="109"/>
  <c r="K1075" i="109"/>
  <c r="I1075" i="109"/>
  <c r="K1074" i="109"/>
  <c r="K1073" i="109"/>
  <c r="K1072" i="109"/>
  <c r="F1072" i="109"/>
  <c r="I1072" i="109" s="1"/>
  <c r="K1071" i="109"/>
  <c r="K1070" i="109"/>
  <c r="K1069" i="109"/>
  <c r="F1069" i="109"/>
  <c r="F1071" i="109" s="1"/>
  <c r="I1071" i="109" s="1"/>
  <c r="K1068" i="109"/>
  <c r="K1067" i="109"/>
  <c r="K1066" i="109"/>
  <c r="K1065" i="109"/>
  <c r="F1065" i="109"/>
  <c r="I1065" i="109" s="1"/>
  <c r="K1064" i="109"/>
  <c r="K1063" i="109"/>
  <c r="K1062" i="109"/>
  <c r="K1061" i="109"/>
  <c r="I1061" i="109"/>
  <c r="K1060" i="109"/>
  <c r="K1059" i="109"/>
  <c r="K1058" i="109"/>
  <c r="K1057" i="109"/>
  <c r="K1056" i="109"/>
  <c r="K1055" i="109"/>
  <c r="K1054" i="109"/>
  <c r="K1053" i="109"/>
  <c r="K1052" i="109"/>
  <c r="F1052" i="109"/>
  <c r="F1057" i="109" s="1"/>
  <c r="I1057" i="109" s="1"/>
  <c r="K1051" i="109"/>
  <c r="K1050" i="109"/>
  <c r="K1049" i="109"/>
  <c r="K1048" i="109"/>
  <c r="K1047" i="109"/>
  <c r="K1046" i="109"/>
  <c r="K1045" i="109"/>
  <c r="K1044" i="109"/>
  <c r="I1044" i="109"/>
  <c r="F1044" i="109"/>
  <c r="F1049" i="109" s="1"/>
  <c r="I1049" i="109" s="1"/>
  <c r="K1043" i="109"/>
  <c r="K1042" i="109"/>
  <c r="K1041" i="109"/>
  <c r="K1040" i="109"/>
  <c r="I1040" i="109"/>
  <c r="K1039" i="109"/>
  <c r="K1038" i="109"/>
  <c r="K1037" i="109"/>
  <c r="K1036" i="109"/>
  <c r="K1035" i="109"/>
  <c r="K1034" i="109"/>
  <c r="I1034" i="109"/>
  <c r="K1033" i="109"/>
  <c r="I1033" i="109"/>
  <c r="K1032" i="109"/>
  <c r="I1032" i="109"/>
  <c r="K1031" i="109"/>
  <c r="K1030" i="109"/>
  <c r="I1030" i="109"/>
  <c r="K1029" i="109"/>
  <c r="K1028" i="109"/>
  <c r="K1027" i="109"/>
  <c r="K1026" i="109"/>
  <c r="F1026" i="109"/>
  <c r="I1026" i="109" s="1"/>
  <c r="K1025" i="109"/>
  <c r="K1024" i="109"/>
  <c r="K1023" i="109"/>
  <c r="I1023" i="109"/>
  <c r="K1022" i="109"/>
  <c r="K1021" i="109"/>
  <c r="K1020" i="109"/>
  <c r="K1019" i="109"/>
  <c r="K1018" i="109"/>
  <c r="K1017" i="109"/>
  <c r="K1016" i="109"/>
  <c r="K1015" i="109"/>
  <c r="F1015" i="109"/>
  <c r="I1015" i="109" s="1"/>
  <c r="K1014" i="109"/>
  <c r="K1013" i="109"/>
  <c r="K1012" i="109"/>
  <c r="I1012" i="109"/>
  <c r="K1011" i="109"/>
  <c r="K1010" i="109"/>
  <c r="K1009" i="109"/>
  <c r="F1009" i="109"/>
  <c r="I1009" i="109" s="1"/>
  <c r="K1008" i="109"/>
  <c r="F1008" i="109"/>
  <c r="I1008" i="109" s="1"/>
  <c r="K1007" i="109"/>
  <c r="K1006" i="109"/>
  <c r="K1005" i="109"/>
  <c r="K1004" i="109"/>
  <c r="I1004" i="109"/>
  <c r="K1003" i="109"/>
  <c r="K1002" i="109"/>
  <c r="K1001" i="109"/>
  <c r="I1001" i="109"/>
  <c r="K1000" i="109"/>
  <c r="K999" i="109"/>
  <c r="K998" i="109"/>
  <c r="K997" i="109"/>
  <c r="K996" i="109"/>
  <c r="F996" i="109"/>
  <c r="I996" i="109" s="1"/>
  <c r="K995" i="109"/>
  <c r="K994" i="109"/>
  <c r="K993" i="109"/>
  <c r="K992" i="109"/>
  <c r="F992" i="109"/>
  <c r="D994" i="109" s="1"/>
  <c r="K991" i="109"/>
  <c r="K990" i="109"/>
  <c r="K989" i="109"/>
  <c r="I989" i="109"/>
  <c r="K988" i="109"/>
  <c r="K987" i="109"/>
  <c r="K986" i="109"/>
  <c r="K985" i="109"/>
  <c r="F985" i="109"/>
  <c r="I985" i="109" s="1"/>
  <c r="K984" i="109"/>
  <c r="K983" i="109"/>
  <c r="K982" i="109"/>
  <c r="K981" i="109"/>
  <c r="K980" i="109"/>
  <c r="K979" i="109"/>
  <c r="K978" i="109"/>
  <c r="F978" i="109"/>
  <c r="I978" i="109" s="1"/>
  <c r="K977" i="109"/>
  <c r="K976" i="109"/>
  <c r="K975" i="109"/>
  <c r="K974" i="109"/>
  <c r="F974" i="109"/>
  <c r="I974" i="109" s="1"/>
  <c r="K973" i="109"/>
  <c r="K972" i="109"/>
  <c r="K971" i="109"/>
  <c r="K970" i="109"/>
  <c r="K969" i="109"/>
  <c r="I969" i="109"/>
  <c r="K968" i="109"/>
  <c r="K967" i="109"/>
  <c r="K966" i="109"/>
  <c r="K965" i="109"/>
  <c r="K964" i="109"/>
  <c r="F964" i="109"/>
  <c r="I964" i="109" s="1"/>
  <c r="K963" i="109"/>
  <c r="K962" i="109"/>
  <c r="K961" i="109"/>
  <c r="K960" i="109"/>
  <c r="F960" i="109"/>
  <c r="I960" i="109" s="1"/>
  <c r="K959" i="109"/>
  <c r="K958" i="109"/>
  <c r="K957" i="109"/>
  <c r="F957" i="109"/>
  <c r="I957" i="109" s="1"/>
  <c r="K956" i="109"/>
  <c r="K955" i="109"/>
  <c r="K954" i="109"/>
  <c r="F954" i="109"/>
  <c r="I954" i="109" s="1"/>
  <c r="K953" i="109"/>
  <c r="K952" i="109"/>
  <c r="K951" i="109"/>
  <c r="K950" i="109"/>
  <c r="F950" i="109"/>
  <c r="I950" i="109" s="1"/>
  <c r="K949" i="109"/>
  <c r="K948" i="109"/>
  <c r="K947" i="109"/>
  <c r="K946" i="109"/>
  <c r="K945" i="109"/>
  <c r="K944" i="109"/>
  <c r="K943" i="109"/>
  <c r="K942" i="109"/>
  <c r="I942" i="109"/>
  <c r="F942" i="109"/>
  <c r="F947" i="109" s="1"/>
  <c r="I947" i="109" s="1"/>
  <c r="K941" i="109"/>
  <c r="K940" i="109"/>
  <c r="K939" i="109"/>
  <c r="K938" i="109"/>
  <c r="F938" i="109"/>
  <c r="I938" i="109" s="1"/>
  <c r="K937" i="109"/>
  <c r="K936" i="109"/>
  <c r="K935" i="109"/>
  <c r="F935" i="109"/>
  <c r="I935" i="109" s="1"/>
  <c r="K934" i="109"/>
  <c r="K933" i="109"/>
  <c r="K932" i="109"/>
  <c r="F932" i="109"/>
  <c r="F934" i="109" s="1"/>
  <c r="I934" i="109" s="1"/>
  <c r="K931" i="109"/>
  <c r="K930" i="109"/>
  <c r="K929" i="109"/>
  <c r="K928" i="109"/>
  <c r="F928" i="109"/>
  <c r="I928" i="109" s="1"/>
  <c r="K927" i="109"/>
  <c r="K926" i="109"/>
  <c r="K925" i="109"/>
  <c r="K924" i="109"/>
  <c r="I924" i="109"/>
  <c r="K923" i="109"/>
  <c r="K922" i="109"/>
  <c r="K921" i="109"/>
  <c r="K920" i="109"/>
  <c r="K919" i="109"/>
  <c r="K918" i="109"/>
  <c r="K917" i="109"/>
  <c r="K916" i="109"/>
  <c r="K915" i="109"/>
  <c r="F915" i="109"/>
  <c r="F918" i="109" s="1"/>
  <c r="I918" i="109" s="1"/>
  <c r="K914" i="109"/>
  <c r="K913" i="109"/>
  <c r="K912" i="109"/>
  <c r="K911" i="109"/>
  <c r="K910" i="109"/>
  <c r="K909" i="109"/>
  <c r="K908" i="109"/>
  <c r="K907" i="109"/>
  <c r="F907" i="109"/>
  <c r="F910" i="109" s="1"/>
  <c r="I910" i="109" s="1"/>
  <c r="K906" i="109"/>
  <c r="K905" i="109"/>
  <c r="K904" i="109"/>
  <c r="K903" i="109"/>
  <c r="I903" i="109"/>
  <c r="K902" i="109"/>
  <c r="K901" i="109"/>
  <c r="K900" i="109"/>
  <c r="K899" i="109"/>
  <c r="K898" i="109"/>
  <c r="K897" i="109"/>
  <c r="I897" i="109"/>
  <c r="K896" i="109"/>
  <c r="I896" i="109"/>
  <c r="K895" i="109"/>
  <c r="I895" i="109"/>
  <c r="K894" i="109"/>
  <c r="K893" i="109"/>
  <c r="I893" i="109"/>
  <c r="K892" i="109"/>
  <c r="K891" i="109"/>
  <c r="K890" i="109"/>
  <c r="K889" i="109"/>
  <c r="K888" i="109"/>
  <c r="F888" i="109"/>
  <c r="I888" i="109" s="1"/>
  <c r="K887" i="109"/>
  <c r="K886" i="109"/>
  <c r="K885" i="109"/>
  <c r="K884" i="109"/>
  <c r="I884" i="109"/>
  <c r="F884" i="109"/>
  <c r="K883" i="109"/>
  <c r="K882" i="109"/>
  <c r="K881" i="109"/>
  <c r="F881" i="109"/>
  <c r="I881" i="109" s="1"/>
  <c r="K880" i="109"/>
  <c r="K879" i="109"/>
  <c r="K878" i="109"/>
  <c r="F878" i="109"/>
  <c r="F880" i="109" s="1"/>
  <c r="I880" i="109" s="1"/>
  <c r="K877" i="109"/>
  <c r="K876" i="109"/>
  <c r="K875" i="109"/>
  <c r="K874" i="109"/>
  <c r="F874" i="109"/>
  <c r="I874" i="109" s="1"/>
  <c r="K873" i="109"/>
  <c r="K872" i="109"/>
  <c r="K871" i="109"/>
  <c r="K870" i="109"/>
  <c r="K869" i="109"/>
  <c r="K868" i="109"/>
  <c r="K867" i="109"/>
  <c r="K866" i="109"/>
  <c r="F866" i="109"/>
  <c r="F869" i="109" s="1"/>
  <c r="I869" i="109" s="1"/>
  <c r="K865" i="109"/>
  <c r="K864" i="109"/>
  <c r="K863" i="109"/>
  <c r="K862" i="109"/>
  <c r="I862" i="109"/>
  <c r="K861" i="109"/>
  <c r="K860" i="109"/>
  <c r="K859" i="109"/>
  <c r="I859" i="109"/>
  <c r="F859" i="109"/>
  <c r="K858" i="109"/>
  <c r="K857" i="109"/>
  <c r="K856" i="109"/>
  <c r="F856" i="109"/>
  <c r="F858" i="109" s="1"/>
  <c r="I858" i="109" s="1"/>
  <c r="K855" i="109"/>
  <c r="K854" i="109"/>
  <c r="K853" i="109"/>
  <c r="K852" i="109"/>
  <c r="F852" i="109"/>
  <c r="I852" i="109" s="1"/>
  <c r="K851" i="109"/>
  <c r="K850" i="109"/>
  <c r="K849" i="109"/>
  <c r="K848" i="109"/>
  <c r="I848" i="109"/>
  <c r="K847" i="109"/>
  <c r="K846" i="109"/>
  <c r="K845" i="109"/>
  <c r="K844" i="109"/>
  <c r="K843" i="109"/>
  <c r="K842" i="109"/>
  <c r="K841" i="109"/>
  <c r="K840" i="109"/>
  <c r="K839" i="109"/>
  <c r="F839" i="109"/>
  <c r="F844" i="109" s="1"/>
  <c r="I844" i="109" s="1"/>
  <c r="K838" i="109"/>
  <c r="K837" i="109"/>
  <c r="K836" i="109"/>
  <c r="K835" i="109"/>
  <c r="K834" i="109"/>
  <c r="K833" i="109"/>
  <c r="K832" i="109"/>
  <c r="K831" i="109"/>
  <c r="F831" i="109"/>
  <c r="I831" i="109" s="1"/>
  <c r="K830" i="109"/>
  <c r="K829" i="109"/>
  <c r="K828" i="109"/>
  <c r="K827" i="109"/>
  <c r="I827" i="109"/>
  <c r="K826" i="109"/>
  <c r="K825" i="109"/>
  <c r="K824" i="109"/>
  <c r="K823" i="109"/>
  <c r="K822" i="109"/>
  <c r="F822" i="109"/>
  <c r="I822" i="109" s="1"/>
  <c r="K821" i="109"/>
  <c r="K820" i="109"/>
  <c r="K819" i="109"/>
  <c r="K818" i="109"/>
  <c r="F818" i="109"/>
  <c r="I818" i="109" s="1"/>
  <c r="K817" i="109"/>
  <c r="K816" i="109"/>
  <c r="K815" i="109"/>
  <c r="F815" i="109"/>
  <c r="K814" i="109"/>
  <c r="K813" i="109"/>
  <c r="K812" i="109"/>
  <c r="F812" i="109"/>
  <c r="I812" i="109" s="1"/>
  <c r="K811" i="109"/>
  <c r="K810" i="109"/>
  <c r="K809" i="109"/>
  <c r="K808" i="109"/>
  <c r="F808" i="109"/>
  <c r="I808" i="109" s="1"/>
  <c r="K807" i="109"/>
  <c r="K806" i="109"/>
  <c r="K805" i="109"/>
  <c r="K804" i="109"/>
  <c r="K803" i="109"/>
  <c r="K802" i="109"/>
  <c r="K801" i="109"/>
  <c r="K800" i="109"/>
  <c r="F800" i="109"/>
  <c r="F805" i="109" s="1"/>
  <c r="I805" i="109" s="1"/>
  <c r="K799" i="109"/>
  <c r="K798" i="109"/>
  <c r="K797" i="109"/>
  <c r="K796" i="109"/>
  <c r="F796" i="109"/>
  <c r="I796" i="109" s="1"/>
  <c r="K795" i="109"/>
  <c r="K794" i="109"/>
  <c r="K793" i="109"/>
  <c r="F793" i="109"/>
  <c r="I793" i="109" s="1"/>
  <c r="K792" i="109"/>
  <c r="K791" i="109"/>
  <c r="K790" i="109"/>
  <c r="F790" i="109"/>
  <c r="F792" i="109" s="1"/>
  <c r="I792" i="109" s="1"/>
  <c r="K789" i="109"/>
  <c r="K788" i="109"/>
  <c r="K787" i="109"/>
  <c r="K786" i="109"/>
  <c r="F786" i="109"/>
  <c r="I786" i="109" s="1"/>
  <c r="K785" i="109"/>
  <c r="K784" i="109"/>
  <c r="K783" i="109"/>
  <c r="K782" i="109"/>
  <c r="I782" i="109"/>
  <c r="K781" i="109"/>
  <c r="K780" i="109"/>
  <c r="K779" i="109"/>
  <c r="K778" i="109"/>
  <c r="K777" i="109"/>
  <c r="K776" i="109"/>
  <c r="K775" i="109"/>
  <c r="K774" i="109"/>
  <c r="K773" i="109"/>
  <c r="F773" i="109"/>
  <c r="F776" i="109" s="1"/>
  <c r="I776" i="109" s="1"/>
  <c r="K772" i="109"/>
  <c r="K771" i="109"/>
  <c r="K770" i="109"/>
  <c r="K769" i="109"/>
  <c r="K768" i="109"/>
  <c r="K767" i="109"/>
  <c r="K766" i="109"/>
  <c r="K765" i="109"/>
  <c r="F765" i="109"/>
  <c r="I765" i="109" s="1"/>
  <c r="K764" i="109"/>
  <c r="K763" i="109"/>
  <c r="K762" i="109"/>
  <c r="K761" i="109"/>
  <c r="I761" i="109"/>
  <c r="K760" i="109"/>
  <c r="K759" i="109"/>
  <c r="K758" i="109"/>
  <c r="K757" i="109"/>
  <c r="K756" i="109"/>
  <c r="K755" i="109"/>
  <c r="I755" i="109"/>
  <c r="K754" i="109"/>
  <c r="I754" i="109"/>
  <c r="K753" i="109"/>
  <c r="I753" i="109"/>
  <c r="K752" i="109"/>
  <c r="K751" i="109"/>
  <c r="I751" i="109"/>
  <c r="K750" i="109"/>
  <c r="K749" i="109"/>
  <c r="K748" i="109"/>
  <c r="K747" i="109"/>
  <c r="K746" i="109"/>
  <c r="F746" i="109"/>
  <c r="I746" i="109" s="1"/>
  <c r="K745" i="109"/>
  <c r="K744" i="109"/>
  <c r="K743" i="109"/>
  <c r="K742" i="109"/>
  <c r="F742" i="109"/>
  <c r="I742" i="109" s="1"/>
  <c r="K741" i="109"/>
  <c r="K740" i="109"/>
  <c r="K739" i="109"/>
  <c r="F739" i="109"/>
  <c r="I739" i="109" s="1"/>
  <c r="K738" i="109"/>
  <c r="K737" i="109"/>
  <c r="K736" i="109"/>
  <c r="F736" i="109"/>
  <c r="F738" i="109" s="1"/>
  <c r="I738" i="109" s="1"/>
  <c r="K735" i="109"/>
  <c r="K734" i="109"/>
  <c r="K733" i="109"/>
  <c r="K732" i="109"/>
  <c r="F732" i="109"/>
  <c r="I732" i="109" s="1"/>
  <c r="K731" i="109"/>
  <c r="K730" i="109"/>
  <c r="K729" i="109"/>
  <c r="K728" i="109"/>
  <c r="K727" i="109"/>
  <c r="K726" i="109"/>
  <c r="K725" i="109"/>
  <c r="K724" i="109"/>
  <c r="F724" i="109"/>
  <c r="F727" i="109" s="1"/>
  <c r="I727" i="109" s="1"/>
  <c r="K723" i="109"/>
  <c r="K722" i="109"/>
  <c r="K721" i="109"/>
  <c r="K720" i="109"/>
  <c r="F720" i="109"/>
  <c r="I720" i="109" s="1"/>
  <c r="K719" i="109"/>
  <c r="K718" i="109"/>
  <c r="K717" i="109"/>
  <c r="F717" i="109"/>
  <c r="I717" i="109" s="1"/>
  <c r="K716" i="109"/>
  <c r="K715" i="109"/>
  <c r="K714" i="109"/>
  <c r="F714" i="109"/>
  <c r="I714" i="109" s="1"/>
  <c r="K713" i="109"/>
  <c r="K712" i="109"/>
  <c r="K711" i="109"/>
  <c r="K710" i="109"/>
  <c r="F710" i="109"/>
  <c r="I710" i="109" s="1"/>
  <c r="K709" i="109"/>
  <c r="K708" i="109"/>
  <c r="K707" i="109"/>
  <c r="K706" i="109"/>
  <c r="I706" i="109"/>
  <c r="K705" i="109"/>
  <c r="K704" i="109"/>
  <c r="K703" i="109"/>
  <c r="K702" i="109"/>
  <c r="K701" i="109"/>
  <c r="K700" i="109"/>
  <c r="K699" i="109"/>
  <c r="K698" i="109"/>
  <c r="K697" i="109"/>
  <c r="F697" i="109"/>
  <c r="I697" i="109" s="1"/>
  <c r="K696" i="109"/>
  <c r="K695" i="109"/>
  <c r="K694" i="109"/>
  <c r="K693" i="109"/>
  <c r="K692" i="109"/>
  <c r="K691" i="109"/>
  <c r="K690" i="109"/>
  <c r="K689" i="109"/>
  <c r="F689" i="109"/>
  <c r="F694" i="109" s="1"/>
  <c r="I694" i="109" s="1"/>
  <c r="K688" i="109"/>
  <c r="K687" i="109"/>
  <c r="K686" i="109"/>
  <c r="K685" i="109"/>
  <c r="I685" i="109"/>
  <c r="K684" i="109"/>
  <c r="K683" i="109"/>
  <c r="K682" i="109"/>
  <c r="K681" i="109"/>
  <c r="K680" i="109"/>
  <c r="K679" i="109"/>
  <c r="I679" i="109"/>
  <c r="K678" i="109"/>
  <c r="I678" i="109"/>
  <c r="K677" i="109"/>
  <c r="I677" i="109"/>
  <c r="K676" i="109"/>
  <c r="K675" i="109"/>
  <c r="I675" i="109"/>
  <c r="K674" i="109"/>
  <c r="K673" i="109"/>
  <c r="K672" i="109"/>
  <c r="K671" i="109"/>
  <c r="F671" i="109"/>
  <c r="I671" i="109" s="1"/>
  <c r="K670" i="109"/>
  <c r="K669" i="109"/>
  <c r="K668" i="109"/>
  <c r="I668" i="109"/>
  <c r="K667" i="109"/>
  <c r="K666" i="109"/>
  <c r="K665" i="109"/>
  <c r="K664" i="109"/>
  <c r="K663" i="109"/>
  <c r="K662" i="109"/>
  <c r="K661" i="109"/>
  <c r="K660" i="109"/>
  <c r="F660" i="109"/>
  <c r="I660" i="109" s="1"/>
  <c r="K659" i="109"/>
  <c r="K658" i="109"/>
  <c r="K657" i="109"/>
  <c r="I657" i="109"/>
  <c r="K656" i="109"/>
  <c r="K655" i="109"/>
  <c r="K654" i="109"/>
  <c r="I654" i="109"/>
  <c r="F654" i="109"/>
  <c r="K653" i="109"/>
  <c r="F653" i="109"/>
  <c r="I653" i="109" s="1"/>
  <c r="K652" i="109"/>
  <c r="K651" i="109"/>
  <c r="K650" i="109"/>
  <c r="K649" i="109"/>
  <c r="I649" i="109"/>
  <c r="K648" i="109"/>
  <c r="K647" i="109"/>
  <c r="K646" i="109"/>
  <c r="I646" i="109"/>
  <c r="K645" i="109"/>
  <c r="K644" i="109"/>
  <c r="K643" i="109"/>
  <c r="K642" i="109"/>
  <c r="K641" i="109"/>
  <c r="F641" i="109"/>
  <c r="I641" i="109" s="1"/>
  <c r="K640" i="109"/>
  <c r="K639" i="109"/>
  <c r="K638" i="109"/>
  <c r="K637" i="109"/>
  <c r="F637" i="109"/>
  <c r="I637" i="109" s="1"/>
  <c r="K636" i="109"/>
  <c r="K635" i="109"/>
  <c r="K634" i="109"/>
  <c r="F634" i="109"/>
  <c r="I634" i="109" s="1"/>
  <c r="K633" i="109"/>
  <c r="K632" i="109"/>
  <c r="K631" i="109"/>
  <c r="K630" i="109"/>
  <c r="F630" i="109"/>
  <c r="I630" i="109" s="1"/>
  <c r="K629" i="109"/>
  <c r="K628" i="109"/>
  <c r="K627" i="109"/>
  <c r="K626" i="109"/>
  <c r="K625" i="109"/>
  <c r="K624" i="109"/>
  <c r="K623" i="109"/>
  <c r="F623" i="109"/>
  <c r="I623" i="109" s="1"/>
  <c r="K622" i="109"/>
  <c r="K621" i="109"/>
  <c r="K620" i="109"/>
  <c r="K619" i="109"/>
  <c r="F619" i="109"/>
  <c r="I619" i="109" s="1"/>
  <c r="K618" i="109"/>
  <c r="K617" i="109"/>
  <c r="K616" i="109"/>
  <c r="K615" i="109"/>
  <c r="K614" i="109"/>
  <c r="I614" i="109"/>
  <c r="K613" i="109"/>
  <c r="K612" i="109"/>
  <c r="K611" i="109"/>
  <c r="K610" i="109"/>
  <c r="K609" i="109"/>
  <c r="F609" i="109"/>
  <c r="I609" i="109" s="1"/>
  <c r="K608" i="109"/>
  <c r="K607" i="109"/>
  <c r="K606" i="109"/>
  <c r="K605" i="109"/>
  <c r="F605" i="109"/>
  <c r="I605" i="109" s="1"/>
  <c r="K604" i="109"/>
  <c r="K603" i="109"/>
  <c r="K602" i="109"/>
  <c r="I602" i="109"/>
  <c r="K601" i="109"/>
  <c r="K600" i="109"/>
  <c r="K599" i="109"/>
  <c r="K598" i="109"/>
  <c r="K597" i="109"/>
  <c r="K596" i="109"/>
  <c r="K595" i="109"/>
  <c r="K594" i="109"/>
  <c r="F594" i="109"/>
  <c r="I594" i="109" s="1"/>
  <c r="K593" i="109"/>
  <c r="K592" i="109"/>
  <c r="K591" i="109"/>
  <c r="I591" i="109"/>
  <c r="K590" i="109"/>
  <c r="K589" i="109"/>
  <c r="K588" i="109"/>
  <c r="F588" i="109"/>
  <c r="I588" i="109" s="1"/>
  <c r="K587" i="109"/>
  <c r="K586" i="109"/>
  <c r="K585" i="109"/>
  <c r="F585" i="109"/>
  <c r="I585" i="109" s="1"/>
  <c r="K584" i="109"/>
  <c r="K583" i="109"/>
  <c r="K582" i="109"/>
  <c r="F582" i="109"/>
  <c r="F584" i="109" s="1"/>
  <c r="I584" i="109" s="1"/>
  <c r="K581" i="109"/>
  <c r="K580" i="109"/>
  <c r="K579" i="109"/>
  <c r="K578" i="109"/>
  <c r="F578" i="109"/>
  <c r="I578" i="109" s="1"/>
  <c r="K577" i="109"/>
  <c r="K576" i="109"/>
  <c r="K575" i="109"/>
  <c r="K574" i="109"/>
  <c r="K573" i="109"/>
  <c r="K572" i="109"/>
  <c r="K571" i="109"/>
  <c r="K570" i="109"/>
  <c r="F570" i="109"/>
  <c r="F575" i="109" s="1"/>
  <c r="I575" i="109" s="1"/>
  <c r="K569" i="109"/>
  <c r="K568" i="109"/>
  <c r="K567" i="109"/>
  <c r="K566" i="109"/>
  <c r="F566" i="109"/>
  <c r="I566" i="109" s="1"/>
  <c r="K565" i="109"/>
  <c r="K564" i="109"/>
  <c r="K563" i="109"/>
  <c r="F563" i="109"/>
  <c r="I563" i="109" s="1"/>
  <c r="K562" i="109"/>
  <c r="K561" i="109"/>
  <c r="K560" i="109"/>
  <c r="F560" i="109"/>
  <c r="F562" i="109" s="1"/>
  <c r="I562" i="109" s="1"/>
  <c r="K559" i="109"/>
  <c r="K558" i="109"/>
  <c r="K557" i="109"/>
  <c r="K556" i="109"/>
  <c r="F556" i="109"/>
  <c r="I556" i="109" s="1"/>
  <c r="K555" i="109"/>
  <c r="K554" i="109"/>
  <c r="K553" i="109"/>
  <c r="K552" i="109"/>
  <c r="I552" i="109"/>
  <c r="K551" i="109"/>
  <c r="K550" i="109"/>
  <c r="K549" i="109"/>
  <c r="K548" i="109"/>
  <c r="K547" i="109"/>
  <c r="K546" i="109"/>
  <c r="K545" i="109"/>
  <c r="K544" i="109"/>
  <c r="K543" i="109"/>
  <c r="F543" i="109"/>
  <c r="F548" i="109" s="1"/>
  <c r="I548" i="109" s="1"/>
  <c r="K542" i="109"/>
  <c r="K541" i="109"/>
  <c r="K540" i="109"/>
  <c r="K539" i="109"/>
  <c r="K538" i="109"/>
  <c r="K537" i="109"/>
  <c r="K536" i="109"/>
  <c r="K535" i="109"/>
  <c r="F535" i="109"/>
  <c r="F540" i="109" s="1"/>
  <c r="I540" i="109" s="1"/>
  <c r="K534" i="109"/>
  <c r="K533" i="109"/>
  <c r="K532" i="109"/>
  <c r="K531" i="109"/>
  <c r="I531" i="109"/>
  <c r="K530" i="109"/>
  <c r="K529" i="109"/>
  <c r="K528" i="109"/>
  <c r="K527" i="109"/>
  <c r="K526" i="109"/>
  <c r="K525" i="109"/>
  <c r="I525" i="109"/>
  <c r="K524" i="109"/>
  <c r="I524" i="109"/>
  <c r="K523" i="109"/>
  <c r="I523" i="109"/>
  <c r="K522" i="109"/>
  <c r="K521" i="109"/>
  <c r="I521" i="109"/>
  <c r="K520" i="109"/>
  <c r="K519" i="109"/>
  <c r="K518" i="109"/>
  <c r="K517" i="109"/>
  <c r="F517" i="109"/>
  <c r="I517" i="109" s="1"/>
  <c r="K516" i="109"/>
  <c r="K515" i="109"/>
  <c r="K514" i="109"/>
  <c r="I514" i="109"/>
  <c r="K513" i="109"/>
  <c r="K512" i="109"/>
  <c r="K511" i="109"/>
  <c r="K510" i="109"/>
  <c r="K509" i="109"/>
  <c r="K508" i="109"/>
  <c r="K507" i="109"/>
  <c r="K506" i="109"/>
  <c r="F506" i="109"/>
  <c r="I506" i="109" s="1"/>
  <c r="K505" i="109"/>
  <c r="K504" i="109"/>
  <c r="K503" i="109"/>
  <c r="I503" i="109"/>
  <c r="K502" i="109"/>
  <c r="K501" i="109"/>
  <c r="K500" i="109"/>
  <c r="F500" i="109"/>
  <c r="I500" i="109" s="1"/>
  <c r="K499" i="109"/>
  <c r="F499" i="109"/>
  <c r="I499" i="109" s="1"/>
  <c r="K498" i="109"/>
  <c r="K497" i="109"/>
  <c r="K496" i="109"/>
  <c r="K495" i="109"/>
  <c r="I495" i="109"/>
  <c r="K494" i="109"/>
  <c r="K493" i="109"/>
  <c r="K492" i="109"/>
  <c r="I492" i="109"/>
  <c r="K491" i="109"/>
  <c r="K490" i="109"/>
  <c r="K489" i="109"/>
  <c r="K488" i="109"/>
  <c r="K487" i="109"/>
  <c r="F487" i="109"/>
  <c r="I487" i="109" s="1"/>
  <c r="K486" i="109"/>
  <c r="K485" i="109"/>
  <c r="K484" i="109"/>
  <c r="K483" i="109"/>
  <c r="F483" i="109"/>
  <c r="I483" i="109" s="1"/>
  <c r="K482" i="109"/>
  <c r="K481" i="109"/>
  <c r="K480" i="109"/>
  <c r="F480" i="109"/>
  <c r="I480" i="109" s="1"/>
  <c r="K479" i="109"/>
  <c r="K478" i="109"/>
  <c r="K477" i="109"/>
  <c r="K476" i="109"/>
  <c r="F476" i="109"/>
  <c r="I476" i="109" s="1"/>
  <c r="K475" i="109"/>
  <c r="K474" i="109"/>
  <c r="K473" i="109"/>
  <c r="K472" i="109"/>
  <c r="K471" i="109"/>
  <c r="K470" i="109"/>
  <c r="K469" i="109"/>
  <c r="F469" i="109"/>
  <c r="I469" i="109" s="1"/>
  <c r="K468" i="109"/>
  <c r="K467" i="109"/>
  <c r="K466" i="109"/>
  <c r="K465" i="109"/>
  <c r="F465" i="109"/>
  <c r="I465" i="109" s="1"/>
  <c r="K464" i="109"/>
  <c r="K463" i="109"/>
  <c r="K462" i="109"/>
  <c r="K461" i="109"/>
  <c r="K460" i="109"/>
  <c r="I460" i="109"/>
  <c r="K459" i="109"/>
  <c r="K458" i="109"/>
  <c r="K457" i="109"/>
  <c r="K456" i="109"/>
  <c r="K455" i="109"/>
  <c r="F455" i="109"/>
  <c r="I455" i="109" s="1"/>
  <c r="K454" i="109"/>
  <c r="K453" i="109"/>
  <c r="K452" i="109"/>
  <c r="K451" i="109"/>
  <c r="F451" i="109"/>
  <c r="I451" i="109" s="1"/>
  <c r="K450" i="109"/>
  <c r="K449" i="109"/>
  <c r="K448" i="109"/>
  <c r="F448" i="109"/>
  <c r="I448" i="109" s="1"/>
  <c r="K447" i="109"/>
  <c r="F447" i="109"/>
  <c r="I447" i="109" s="1"/>
  <c r="K446" i="109"/>
  <c r="K445" i="109"/>
  <c r="F445" i="109"/>
  <c r="I445" i="109" s="1"/>
  <c r="K444" i="109"/>
  <c r="K443" i="109"/>
  <c r="K442" i="109"/>
  <c r="K441" i="109"/>
  <c r="F441" i="109"/>
  <c r="I441" i="109" s="1"/>
  <c r="K440" i="109"/>
  <c r="K439" i="109"/>
  <c r="K438" i="109"/>
  <c r="K437" i="109"/>
  <c r="K436" i="109"/>
  <c r="K435" i="109"/>
  <c r="K434" i="109"/>
  <c r="K433" i="109"/>
  <c r="F433" i="109"/>
  <c r="F438" i="109" s="1"/>
  <c r="I438" i="109" s="1"/>
  <c r="K432" i="109"/>
  <c r="K431" i="109"/>
  <c r="K430" i="109"/>
  <c r="K429" i="109"/>
  <c r="F429" i="109"/>
  <c r="I429" i="109" s="1"/>
  <c r="K428" i="109"/>
  <c r="K427" i="109"/>
  <c r="K426" i="109"/>
  <c r="F426" i="109"/>
  <c r="I426" i="109" s="1"/>
  <c r="K425" i="109"/>
  <c r="K424" i="109"/>
  <c r="K423" i="109"/>
  <c r="F423" i="109"/>
  <c r="F425" i="109" s="1"/>
  <c r="I425" i="109" s="1"/>
  <c r="K422" i="109"/>
  <c r="K421" i="109"/>
  <c r="K420" i="109"/>
  <c r="K419" i="109"/>
  <c r="F419" i="109"/>
  <c r="I419" i="109" s="1"/>
  <c r="K418" i="109"/>
  <c r="K417" i="109"/>
  <c r="K416" i="109"/>
  <c r="K415" i="109"/>
  <c r="I415" i="109"/>
  <c r="K414" i="109"/>
  <c r="K413" i="109"/>
  <c r="K412" i="109"/>
  <c r="K411" i="109"/>
  <c r="K410" i="109"/>
  <c r="K409" i="109"/>
  <c r="K408" i="109"/>
  <c r="K407" i="109"/>
  <c r="K406" i="109"/>
  <c r="F406" i="109"/>
  <c r="F411" i="109" s="1"/>
  <c r="I411" i="109" s="1"/>
  <c r="K405" i="109"/>
  <c r="K404" i="109"/>
  <c r="K403" i="109"/>
  <c r="K402" i="109"/>
  <c r="K401" i="109"/>
  <c r="K400" i="109"/>
  <c r="K399" i="109"/>
  <c r="K398" i="109"/>
  <c r="F398" i="109"/>
  <c r="F401" i="109" s="1"/>
  <c r="I401" i="109" s="1"/>
  <c r="K397" i="109"/>
  <c r="K396" i="109"/>
  <c r="K395" i="109"/>
  <c r="K394" i="109"/>
  <c r="I394" i="109"/>
  <c r="K393" i="109"/>
  <c r="K392" i="109"/>
  <c r="K391" i="109"/>
  <c r="K390" i="109"/>
  <c r="K389" i="109"/>
  <c r="K388" i="109"/>
  <c r="I388" i="109"/>
  <c r="K387" i="109"/>
  <c r="I387" i="109"/>
  <c r="K386" i="109"/>
  <c r="I386" i="109"/>
  <c r="K385" i="109"/>
  <c r="K384" i="109"/>
  <c r="I384" i="109"/>
  <c r="K383" i="109"/>
  <c r="K382" i="109"/>
  <c r="K381" i="109"/>
  <c r="K380" i="109"/>
  <c r="K379" i="109"/>
  <c r="F379" i="109"/>
  <c r="I379" i="109" s="1"/>
  <c r="K378" i="109"/>
  <c r="K377" i="109"/>
  <c r="K376" i="109"/>
  <c r="K375" i="109"/>
  <c r="F375" i="109"/>
  <c r="I375" i="109" s="1"/>
  <c r="K374" i="109"/>
  <c r="K373" i="109"/>
  <c r="K372" i="109"/>
  <c r="F372" i="109"/>
  <c r="I372" i="109" s="1"/>
  <c r="K371" i="109"/>
  <c r="K370" i="109"/>
  <c r="K369" i="109"/>
  <c r="F369" i="109"/>
  <c r="F371" i="109" s="1"/>
  <c r="I371" i="109" s="1"/>
  <c r="K368" i="109"/>
  <c r="K367" i="109"/>
  <c r="K366" i="109"/>
  <c r="K365" i="109"/>
  <c r="F365" i="109"/>
  <c r="I365" i="109" s="1"/>
  <c r="K364" i="109"/>
  <c r="K363" i="109"/>
  <c r="K362" i="109"/>
  <c r="K361" i="109"/>
  <c r="K360" i="109"/>
  <c r="K359" i="109"/>
  <c r="K358" i="109"/>
  <c r="K357" i="109"/>
  <c r="F357" i="109"/>
  <c r="F362" i="109" s="1"/>
  <c r="I362" i="109" s="1"/>
  <c r="K356" i="109"/>
  <c r="K355" i="109"/>
  <c r="K354" i="109"/>
  <c r="K353" i="109"/>
  <c r="I353" i="109"/>
  <c r="F353" i="109"/>
  <c r="K352" i="109"/>
  <c r="K351" i="109"/>
  <c r="K350" i="109"/>
  <c r="F350" i="109"/>
  <c r="I350" i="109" s="1"/>
  <c r="K349" i="109"/>
  <c r="K348" i="109"/>
  <c r="K347" i="109"/>
  <c r="F347" i="109"/>
  <c r="F349" i="109" s="1"/>
  <c r="I349" i="109" s="1"/>
  <c r="K346" i="109"/>
  <c r="K345" i="109"/>
  <c r="K344" i="109"/>
  <c r="K343" i="109"/>
  <c r="F343" i="109"/>
  <c r="I343" i="109" s="1"/>
  <c r="K342" i="109"/>
  <c r="K341" i="109"/>
  <c r="K340" i="109"/>
  <c r="K339" i="109"/>
  <c r="I339" i="109"/>
  <c r="K338" i="109"/>
  <c r="K337" i="109"/>
  <c r="K336" i="109"/>
  <c r="K335" i="109"/>
  <c r="K334" i="109"/>
  <c r="K333" i="109"/>
  <c r="K332" i="109"/>
  <c r="K331" i="109"/>
  <c r="K330" i="109"/>
  <c r="F330" i="109"/>
  <c r="F333" i="109" s="1"/>
  <c r="I333" i="109" s="1"/>
  <c r="K329" i="109"/>
  <c r="K328" i="109"/>
  <c r="K327" i="109"/>
  <c r="K326" i="109"/>
  <c r="K325" i="109"/>
  <c r="K324" i="109"/>
  <c r="K323" i="109"/>
  <c r="K322" i="109"/>
  <c r="F322" i="109"/>
  <c r="F327" i="109" s="1"/>
  <c r="I327" i="109" s="1"/>
  <c r="K321" i="109"/>
  <c r="K320" i="109"/>
  <c r="K319" i="109"/>
  <c r="K318" i="109"/>
  <c r="I318" i="109"/>
  <c r="K317" i="109"/>
  <c r="K316" i="109"/>
  <c r="K315" i="109"/>
  <c r="K314" i="109"/>
  <c r="K313" i="109"/>
  <c r="K312" i="109"/>
  <c r="I312" i="109"/>
  <c r="K311" i="109"/>
  <c r="I311" i="109"/>
  <c r="K310" i="109"/>
  <c r="I310" i="109"/>
  <c r="K309" i="109"/>
  <c r="K308" i="109"/>
  <c r="I308" i="109"/>
  <c r="K307" i="109"/>
  <c r="K306" i="109"/>
  <c r="K305" i="109"/>
  <c r="K304" i="109"/>
  <c r="I304" i="109"/>
  <c r="F304" i="109"/>
  <c r="K303" i="109"/>
  <c r="K302" i="109"/>
  <c r="K301" i="109"/>
  <c r="I301" i="109"/>
  <c r="K300" i="109"/>
  <c r="K299" i="109"/>
  <c r="K298" i="109"/>
  <c r="K297" i="109"/>
  <c r="K296" i="109"/>
  <c r="K295" i="109"/>
  <c r="K294" i="109"/>
  <c r="K293" i="109"/>
  <c r="F293" i="109"/>
  <c r="I293" i="109" s="1"/>
  <c r="K292" i="109"/>
  <c r="K291" i="109"/>
  <c r="K290" i="109"/>
  <c r="I290" i="109"/>
  <c r="K289" i="109"/>
  <c r="K288" i="109"/>
  <c r="K287" i="109"/>
  <c r="F287" i="109"/>
  <c r="I287" i="109" s="1"/>
  <c r="K286" i="109"/>
  <c r="I286" i="109"/>
  <c r="K285" i="109"/>
  <c r="K284" i="109"/>
  <c r="K283" i="109"/>
  <c r="K282" i="109"/>
  <c r="I282" i="109"/>
  <c r="K281" i="109"/>
  <c r="K280" i="109"/>
  <c r="K279" i="109"/>
  <c r="I279" i="109"/>
  <c r="K278" i="109"/>
  <c r="K277" i="109"/>
  <c r="K276" i="109"/>
  <c r="K275" i="109"/>
  <c r="K274" i="109"/>
  <c r="F274" i="109"/>
  <c r="I274" i="109" s="1"/>
  <c r="K273" i="109"/>
  <c r="K272" i="109"/>
  <c r="K271" i="109"/>
  <c r="K270" i="109"/>
  <c r="F270" i="109"/>
  <c r="D273" i="109" s="1"/>
  <c r="K269" i="109"/>
  <c r="K268" i="109"/>
  <c r="K267" i="109"/>
  <c r="F267" i="109"/>
  <c r="I267" i="109" s="1"/>
  <c r="K266" i="109"/>
  <c r="K265" i="109"/>
  <c r="K264" i="109"/>
  <c r="K263" i="109"/>
  <c r="F263" i="109"/>
  <c r="I263" i="109" s="1"/>
  <c r="K262" i="109"/>
  <c r="K261" i="109"/>
  <c r="K260" i="109"/>
  <c r="K259" i="109"/>
  <c r="K258" i="109"/>
  <c r="K257" i="109"/>
  <c r="K256" i="109"/>
  <c r="F256" i="109"/>
  <c r="I256" i="109" s="1"/>
  <c r="K255" i="109"/>
  <c r="K254" i="109"/>
  <c r="K253" i="109"/>
  <c r="K252" i="109"/>
  <c r="F252" i="109"/>
  <c r="I252" i="109" s="1"/>
  <c r="K251" i="109"/>
  <c r="K250" i="109"/>
  <c r="K249" i="109"/>
  <c r="K248" i="109"/>
  <c r="K247" i="109"/>
  <c r="I247" i="109"/>
  <c r="K246" i="109"/>
  <c r="K245" i="109"/>
  <c r="K244" i="109"/>
  <c r="K243" i="109"/>
  <c r="K242" i="109"/>
  <c r="F242" i="109"/>
  <c r="I242" i="109" s="1"/>
  <c r="K241" i="109"/>
  <c r="K240" i="109"/>
  <c r="K239" i="109"/>
  <c r="K238" i="109"/>
  <c r="F238" i="109"/>
  <c r="I238" i="109" s="1"/>
  <c r="K237" i="109"/>
  <c r="K236" i="109"/>
  <c r="K235" i="109"/>
  <c r="I235" i="109"/>
  <c r="K234" i="109"/>
  <c r="K233" i="109"/>
  <c r="K232" i="109"/>
  <c r="K231" i="109"/>
  <c r="K230" i="109"/>
  <c r="K229" i="109"/>
  <c r="K228" i="109"/>
  <c r="K227" i="109"/>
  <c r="F227" i="109"/>
  <c r="I227" i="109" s="1"/>
  <c r="K226" i="109"/>
  <c r="K225" i="109"/>
  <c r="K224" i="109"/>
  <c r="I224" i="109"/>
  <c r="K223" i="109"/>
  <c r="K222" i="109"/>
  <c r="K221" i="109"/>
  <c r="F221" i="109"/>
  <c r="I221" i="109" s="1"/>
  <c r="K220" i="109"/>
  <c r="K219" i="109"/>
  <c r="K218" i="109"/>
  <c r="F218" i="109"/>
  <c r="I218" i="109" s="1"/>
  <c r="K217" i="109"/>
  <c r="K216" i="109"/>
  <c r="K215" i="109"/>
  <c r="F215" i="109"/>
  <c r="F217" i="109" s="1"/>
  <c r="I217" i="109" s="1"/>
  <c r="K214" i="109"/>
  <c r="K213" i="109"/>
  <c r="K212" i="109"/>
  <c r="K211" i="109"/>
  <c r="F211" i="109"/>
  <c r="I211" i="109" s="1"/>
  <c r="K210" i="109"/>
  <c r="K209" i="109"/>
  <c r="K208" i="109"/>
  <c r="K207" i="109"/>
  <c r="K206" i="109"/>
  <c r="K205" i="109"/>
  <c r="K204" i="109"/>
  <c r="K203" i="109"/>
  <c r="F203" i="109"/>
  <c r="F208" i="109" s="1"/>
  <c r="I208" i="109" s="1"/>
  <c r="K202" i="109"/>
  <c r="K201" i="109"/>
  <c r="K200" i="109"/>
  <c r="K199" i="109"/>
  <c r="F199" i="109"/>
  <c r="I199" i="109" s="1"/>
  <c r="K198" i="109"/>
  <c r="K197" i="109"/>
  <c r="K196" i="109"/>
  <c r="F196" i="109"/>
  <c r="I196" i="109" s="1"/>
  <c r="K195" i="109"/>
  <c r="K194" i="109"/>
  <c r="K193" i="109"/>
  <c r="F193" i="109"/>
  <c r="F195" i="109" s="1"/>
  <c r="I195" i="109" s="1"/>
  <c r="K192" i="109"/>
  <c r="K191" i="109"/>
  <c r="K190" i="109"/>
  <c r="K189" i="109"/>
  <c r="F189" i="109"/>
  <c r="I189" i="109" s="1"/>
  <c r="K188" i="109"/>
  <c r="K187" i="109"/>
  <c r="K186" i="109"/>
  <c r="K185" i="109"/>
  <c r="I185" i="109"/>
  <c r="K184" i="109"/>
  <c r="K183" i="109"/>
  <c r="K182" i="109"/>
  <c r="K181" i="109"/>
  <c r="K180" i="109"/>
  <c r="K179" i="109"/>
  <c r="F179" i="109"/>
  <c r="I179" i="109" s="1"/>
  <c r="K178" i="109"/>
  <c r="K177" i="109"/>
  <c r="K176" i="109"/>
  <c r="F176" i="109"/>
  <c r="I176" i="109" s="1"/>
  <c r="K175" i="109"/>
  <c r="K174" i="109"/>
  <c r="K173" i="109"/>
  <c r="K172" i="109"/>
  <c r="K171" i="109"/>
  <c r="K170" i="109"/>
  <c r="K169" i="109"/>
  <c r="K168" i="109"/>
  <c r="F168" i="109"/>
  <c r="F173" i="109" s="1"/>
  <c r="I173" i="109" s="1"/>
  <c r="K167" i="109"/>
  <c r="K166" i="109"/>
  <c r="K165" i="109"/>
  <c r="K164" i="109"/>
  <c r="I164" i="109"/>
  <c r="K163" i="109"/>
  <c r="K162" i="109"/>
  <c r="K161" i="109"/>
  <c r="K160" i="109"/>
  <c r="K159" i="109"/>
  <c r="K158" i="109"/>
  <c r="I158" i="109"/>
  <c r="K157" i="109"/>
  <c r="I157" i="109"/>
  <c r="K156" i="109"/>
  <c r="I156" i="109"/>
  <c r="K155" i="109"/>
  <c r="K154" i="109"/>
  <c r="I154" i="109"/>
  <c r="K153" i="109"/>
  <c r="K152" i="109"/>
  <c r="K151" i="109"/>
  <c r="K150" i="109"/>
  <c r="F150" i="109"/>
  <c r="I150" i="109" s="1"/>
  <c r="K149" i="109"/>
  <c r="K148" i="109"/>
  <c r="K147" i="109"/>
  <c r="I147" i="109"/>
  <c r="K146" i="109"/>
  <c r="K145" i="109"/>
  <c r="K144" i="109"/>
  <c r="K143" i="109"/>
  <c r="K142" i="109"/>
  <c r="K141" i="109"/>
  <c r="K140" i="109"/>
  <c r="K139" i="109"/>
  <c r="F139" i="109"/>
  <c r="I139" i="109" s="1"/>
  <c r="K138" i="109"/>
  <c r="K137" i="109"/>
  <c r="K136" i="109"/>
  <c r="I136" i="109"/>
  <c r="K135" i="109"/>
  <c r="K134" i="109"/>
  <c r="K133" i="109"/>
  <c r="F133" i="109"/>
  <c r="I133" i="109" s="1"/>
  <c r="K132" i="109"/>
  <c r="I132" i="109"/>
  <c r="K131" i="109"/>
  <c r="K130" i="109"/>
  <c r="K129" i="109"/>
  <c r="K128" i="109"/>
  <c r="I128" i="109"/>
  <c r="K127" i="109"/>
  <c r="K126" i="109"/>
  <c r="K125" i="109"/>
  <c r="I125" i="109"/>
  <c r="K124" i="109"/>
  <c r="K123" i="109"/>
  <c r="K122" i="109"/>
  <c r="K121" i="109"/>
  <c r="K120" i="109"/>
  <c r="F120" i="109"/>
  <c r="I120" i="109" s="1"/>
  <c r="K119" i="109"/>
  <c r="K118" i="109"/>
  <c r="K117" i="109"/>
  <c r="K116" i="109"/>
  <c r="F116" i="109"/>
  <c r="D118" i="109" s="1"/>
  <c r="K115" i="109"/>
  <c r="K114" i="109"/>
  <c r="K113" i="109"/>
  <c r="I113" i="109"/>
  <c r="K112" i="109"/>
  <c r="K111" i="109"/>
  <c r="K110" i="109"/>
  <c r="K109" i="109"/>
  <c r="I109" i="109"/>
  <c r="K108" i="109"/>
  <c r="K107" i="109"/>
  <c r="K106" i="109"/>
  <c r="K105" i="109"/>
  <c r="K104" i="109"/>
  <c r="K103" i="109"/>
  <c r="K102" i="109"/>
  <c r="F102" i="109"/>
  <c r="I102" i="109" s="1"/>
  <c r="K101" i="109"/>
  <c r="K100" i="109"/>
  <c r="K99" i="109"/>
  <c r="K98" i="109"/>
  <c r="F98" i="109"/>
  <c r="I98" i="109" s="1"/>
  <c r="K97" i="109"/>
  <c r="K96" i="109"/>
  <c r="K95" i="109"/>
  <c r="K94" i="109"/>
  <c r="K93" i="109"/>
  <c r="I93" i="109"/>
  <c r="K92" i="109"/>
  <c r="K91" i="109"/>
  <c r="K90" i="109"/>
  <c r="K89" i="109"/>
  <c r="K88" i="109"/>
  <c r="F88" i="109"/>
  <c r="I88" i="109" s="1"/>
  <c r="K87" i="109"/>
  <c r="K86" i="109"/>
  <c r="K85" i="109"/>
  <c r="K84" i="109"/>
  <c r="F84" i="109"/>
  <c r="I84" i="109" s="1"/>
  <c r="K83" i="109"/>
  <c r="K82" i="109"/>
  <c r="K81" i="109"/>
  <c r="I81" i="109"/>
  <c r="K80" i="109"/>
  <c r="K79" i="109"/>
  <c r="K78" i="109"/>
  <c r="K77" i="109"/>
  <c r="K76" i="109"/>
  <c r="K75" i="109"/>
  <c r="K74" i="109"/>
  <c r="K73" i="109"/>
  <c r="F73" i="109"/>
  <c r="I73" i="109" s="1"/>
  <c r="K72" i="109"/>
  <c r="K71" i="109"/>
  <c r="K70" i="109"/>
  <c r="I70" i="109"/>
  <c r="K69" i="109"/>
  <c r="K68" i="109"/>
  <c r="K67" i="109"/>
  <c r="F67" i="109"/>
  <c r="I67" i="109" s="1"/>
  <c r="K66" i="109"/>
  <c r="K65" i="109"/>
  <c r="K64" i="109"/>
  <c r="F64" i="109"/>
  <c r="I64" i="109" s="1"/>
  <c r="K63" i="109"/>
  <c r="K62" i="109"/>
  <c r="K61" i="109"/>
  <c r="F61" i="109"/>
  <c r="F63" i="109" s="1"/>
  <c r="I63" i="109" s="1"/>
  <c r="K60" i="109"/>
  <c r="K59" i="109"/>
  <c r="K58" i="109"/>
  <c r="K57" i="109"/>
  <c r="F57" i="109"/>
  <c r="I57" i="109" s="1"/>
  <c r="K56" i="109"/>
  <c r="K55" i="109"/>
  <c r="K54" i="109"/>
  <c r="K53" i="109"/>
  <c r="K52" i="109"/>
  <c r="K51" i="109"/>
  <c r="K50" i="109"/>
  <c r="K49" i="109"/>
  <c r="F49" i="109"/>
  <c r="F54" i="109" s="1"/>
  <c r="I54" i="109" s="1"/>
  <c r="K48" i="109"/>
  <c r="K47" i="109"/>
  <c r="K46" i="109"/>
  <c r="K45" i="109"/>
  <c r="F45" i="109"/>
  <c r="I45" i="109" s="1"/>
  <c r="K44" i="109"/>
  <c r="K43" i="109"/>
  <c r="K42" i="109"/>
  <c r="F42" i="109"/>
  <c r="I42" i="109" s="1"/>
  <c r="K41" i="109"/>
  <c r="K40" i="109"/>
  <c r="K39" i="109"/>
  <c r="F39" i="109"/>
  <c r="F41" i="109" s="1"/>
  <c r="I41" i="109" s="1"/>
  <c r="K38" i="109"/>
  <c r="K37" i="109"/>
  <c r="K36" i="109"/>
  <c r="K35" i="109"/>
  <c r="F35" i="109"/>
  <c r="I35" i="109" s="1"/>
  <c r="K34" i="109"/>
  <c r="K33" i="109"/>
  <c r="K32" i="109"/>
  <c r="K31" i="109"/>
  <c r="I31" i="109"/>
  <c r="K30" i="109"/>
  <c r="K29" i="109"/>
  <c r="K28" i="109"/>
  <c r="K27" i="109"/>
  <c r="K26" i="109"/>
  <c r="K25" i="109"/>
  <c r="K24" i="109"/>
  <c r="K23" i="109"/>
  <c r="K22" i="109"/>
  <c r="F22" i="109"/>
  <c r="I22" i="109" s="1"/>
  <c r="K21" i="109"/>
  <c r="K20" i="109"/>
  <c r="K19" i="109"/>
  <c r="K18" i="109"/>
  <c r="K17" i="109"/>
  <c r="K16" i="109"/>
  <c r="K15" i="109"/>
  <c r="K14" i="109"/>
  <c r="F14" i="109"/>
  <c r="F19" i="109" s="1"/>
  <c r="I19" i="109" s="1"/>
  <c r="H12" i="109"/>
  <c r="F181" i="109" l="1"/>
  <c r="I181" i="109" s="1"/>
  <c r="I1052" i="109"/>
  <c r="I856" i="109"/>
  <c r="I1155" i="109"/>
  <c r="I1233" i="109"/>
  <c r="F409" i="109"/>
  <c r="I409" i="109" s="1"/>
  <c r="I866" i="109"/>
  <c r="F1055" i="109"/>
  <c r="I1055" i="109" s="1"/>
  <c r="I406" i="109"/>
  <c r="I203" i="109"/>
  <c r="I168" i="109"/>
  <c r="I800" i="109"/>
  <c r="F912" i="109"/>
  <c r="I912" i="109" s="1"/>
  <c r="F52" i="109"/>
  <c r="I52" i="109" s="1"/>
  <c r="F1199" i="109"/>
  <c r="I1199" i="109" s="1"/>
  <c r="D119" i="109"/>
  <c r="F546" i="109"/>
  <c r="I546" i="109" s="1"/>
  <c r="I543" i="109"/>
  <c r="I14" i="109"/>
  <c r="I1091" i="109"/>
  <c r="I570" i="109"/>
  <c r="D485" i="109"/>
  <c r="F871" i="109"/>
  <c r="I871" i="109" s="1"/>
  <c r="I1186" i="109"/>
  <c r="I270" i="109"/>
  <c r="I369" i="109"/>
  <c r="I878" i="109"/>
  <c r="I39" i="109"/>
  <c r="D272" i="109"/>
  <c r="F700" i="109"/>
  <c r="I700" i="109" s="1"/>
  <c r="I932" i="109"/>
  <c r="F1133" i="109"/>
  <c r="I1133" i="109" s="1"/>
  <c r="D639" i="109"/>
  <c r="F768" i="109"/>
  <c r="I768" i="109" s="1"/>
  <c r="F803" i="109"/>
  <c r="I803" i="109" s="1"/>
  <c r="F716" i="109"/>
  <c r="I716" i="109" s="1"/>
  <c r="F1158" i="109"/>
  <c r="I1158" i="109" s="1"/>
  <c r="I423" i="109"/>
  <c r="I347" i="109"/>
  <c r="D640" i="109"/>
  <c r="I839" i="109"/>
  <c r="I907" i="109"/>
  <c r="I1194" i="109"/>
  <c r="I724" i="109"/>
  <c r="I49" i="109"/>
  <c r="F702" i="109"/>
  <c r="I702" i="109" s="1"/>
  <c r="I736" i="109"/>
  <c r="F770" i="109"/>
  <c r="I770" i="109" s="1"/>
  <c r="F729" i="109"/>
  <c r="I729" i="109" s="1"/>
  <c r="I535" i="109"/>
  <c r="I790" i="109"/>
  <c r="I1128" i="109"/>
  <c r="F834" i="109"/>
  <c r="I834" i="109" s="1"/>
  <c r="F842" i="109"/>
  <c r="I842" i="109" s="1"/>
  <c r="F17" i="109"/>
  <c r="I17" i="109" s="1"/>
  <c r="F206" i="109"/>
  <c r="I206" i="109" s="1"/>
  <c r="F335" i="109"/>
  <c r="I335" i="109" s="1"/>
  <c r="I357" i="109"/>
  <c r="F403" i="109"/>
  <c r="I403" i="109" s="1"/>
  <c r="D486" i="109"/>
  <c r="F573" i="109"/>
  <c r="I573" i="109" s="1"/>
  <c r="F836" i="109"/>
  <c r="I836" i="109" s="1"/>
  <c r="D995" i="109"/>
  <c r="F25" i="109"/>
  <c r="I25" i="109" s="1"/>
  <c r="I61" i="109"/>
  <c r="F171" i="109"/>
  <c r="I171" i="109" s="1"/>
  <c r="I193" i="109"/>
  <c r="I322" i="109"/>
  <c r="I433" i="109"/>
  <c r="F538" i="109"/>
  <c r="I538" i="109" s="1"/>
  <c r="I560" i="109"/>
  <c r="F814" i="109"/>
  <c r="I814" i="109" s="1"/>
  <c r="F956" i="109"/>
  <c r="I956" i="109" s="1"/>
  <c r="F1047" i="109"/>
  <c r="I1047" i="109" s="1"/>
  <c r="I1069" i="109"/>
  <c r="F1189" i="109"/>
  <c r="I1189" i="109" s="1"/>
  <c r="I1211" i="109"/>
  <c r="I689" i="109"/>
  <c r="F778" i="109"/>
  <c r="I778" i="109" s="1"/>
  <c r="F920" i="109"/>
  <c r="I920" i="109" s="1"/>
  <c r="F1084" i="109"/>
  <c r="I1084" i="109" s="1"/>
  <c r="F1123" i="109"/>
  <c r="I1123" i="109" s="1"/>
  <c r="F1226" i="109"/>
  <c r="I1226" i="109" s="1"/>
  <c r="I215" i="109"/>
  <c r="I330" i="109"/>
  <c r="F360" i="109"/>
  <c r="I360" i="109" s="1"/>
  <c r="I398" i="109"/>
  <c r="I582" i="109"/>
  <c r="I1167" i="109"/>
  <c r="F27" i="109"/>
  <c r="I27" i="109" s="1"/>
  <c r="F325" i="109"/>
  <c r="I325" i="109" s="1"/>
  <c r="F436" i="109"/>
  <c r="I436" i="109" s="1"/>
  <c r="F692" i="109"/>
  <c r="I692" i="109" s="1"/>
  <c r="I773" i="109"/>
  <c r="I915" i="109"/>
  <c r="F945" i="109"/>
  <c r="I945" i="109" s="1"/>
  <c r="I992" i="109"/>
  <c r="I1079" i="109"/>
  <c r="F1125" i="109"/>
  <c r="I1125" i="109" s="1"/>
  <c r="I1221" i="109"/>
  <c r="I116" i="109"/>
  <c r="I19" i="108"/>
  <c r="I22" i="108"/>
  <c r="I25" i="108"/>
  <c r="I54" i="108"/>
  <c r="I57" i="108"/>
  <c r="I61" i="108"/>
  <c r="I70" i="108"/>
  <c r="I81" i="108"/>
  <c r="I88" i="108"/>
  <c r="I128" i="108"/>
  <c r="I132" i="108"/>
  <c r="I133" i="108"/>
  <c r="I136" i="108"/>
  <c r="I154" i="108"/>
  <c r="I157" i="108"/>
  <c r="I193" i="108"/>
  <c r="I195" i="108"/>
  <c r="I206" i="108"/>
  <c r="I211" i="108"/>
  <c r="I215" i="108"/>
  <c r="I217" i="108"/>
  <c r="I218" i="108"/>
  <c r="I221" i="108"/>
  <c r="I263" i="108"/>
  <c r="I270" i="108"/>
  <c r="I274" i="108"/>
  <c r="I282" i="108"/>
  <c r="I287" i="108"/>
  <c r="I290" i="108"/>
  <c r="I293" i="108"/>
  <c r="I301" i="108"/>
  <c r="I333" i="108"/>
  <c r="I335" i="108"/>
  <c r="I339" i="108"/>
  <c r="I347" i="108"/>
  <c r="I357" i="108"/>
  <c r="I362" i="108"/>
  <c r="I387" i="108"/>
  <c r="I388" i="108"/>
  <c r="I394" i="108"/>
  <c r="I398" i="108"/>
  <c r="I403" i="108"/>
  <c r="I409" i="108"/>
  <c r="I411" i="108"/>
  <c r="I415" i="108"/>
  <c r="I419" i="108"/>
  <c r="I451" i="108"/>
  <c r="I455" i="108"/>
  <c r="I465" i="108"/>
  <c r="I483" i="108"/>
  <c r="I492" i="108"/>
  <c r="I525" i="108"/>
  <c r="I531" i="108"/>
  <c r="I538" i="108"/>
  <c r="I543" i="108"/>
  <c r="I548" i="108"/>
  <c r="I585" i="108"/>
  <c r="I588" i="108"/>
  <c r="I605" i="108"/>
  <c r="I614" i="108"/>
  <c r="I619" i="108"/>
  <c r="I657" i="108"/>
  <c r="I660" i="108"/>
  <c r="I668" i="108"/>
  <c r="I671" i="108"/>
  <c r="I679" i="108"/>
  <c r="I685" i="108"/>
  <c r="I689" i="108"/>
  <c r="I727" i="108"/>
  <c r="I729" i="108"/>
  <c r="I746" i="108"/>
  <c r="I751" i="108"/>
  <c r="I753" i="108"/>
  <c r="I786" i="108"/>
  <c r="I790" i="108"/>
  <c r="I793" i="108"/>
  <c r="I800" i="108"/>
  <c r="I803" i="108"/>
  <c r="I805" i="108"/>
  <c r="I808" i="108"/>
  <c r="I812" i="108"/>
  <c r="I848" i="108"/>
  <c r="I852" i="108"/>
  <c r="I858" i="108"/>
  <c r="I859" i="108"/>
  <c r="I862" i="108"/>
  <c r="I869" i="108"/>
  <c r="I897" i="108"/>
  <c r="I903" i="108"/>
  <c r="I910" i="108"/>
  <c r="I924" i="108"/>
  <c r="I928" i="108"/>
  <c r="I932" i="108"/>
  <c r="I957" i="108"/>
  <c r="I960" i="108"/>
  <c r="I964" i="108"/>
  <c r="I969" i="108"/>
  <c r="I978" i="108"/>
  <c r="I989" i="108"/>
  <c r="I996" i="108"/>
  <c r="I1001" i="108"/>
  <c r="I1004" i="108"/>
  <c r="I1034" i="108"/>
  <c r="I1044" i="108"/>
  <c r="I1055" i="108"/>
  <c r="I1057" i="108"/>
  <c r="I1061" i="108"/>
  <c r="I1093" i="108"/>
  <c r="I1101" i="108"/>
  <c r="I1116" i="108"/>
  <c r="I1120" i="108"/>
  <c r="I1125" i="108"/>
  <c r="I1158" i="108"/>
  <c r="I1160" i="108"/>
  <c r="I1170" i="108"/>
  <c r="I1173" i="108"/>
  <c r="I1177" i="108"/>
  <c r="I1182" i="108"/>
  <c r="I1214" i="108"/>
  <c r="I1217" i="108"/>
  <c r="I1221" i="108"/>
  <c r="I1224" i="108"/>
  <c r="I1233" i="108"/>
  <c r="I1235" i="108"/>
  <c r="I1236" i="108"/>
  <c r="I1239" i="108"/>
  <c r="I1240" i="108"/>
  <c r="I1237" i="108"/>
  <c r="I1232" i="108"/>
  <c r="I1225" i="108"/>
  <c r="I1220" i="108"/>
  <c r="I1213" i="108"/>
  <c r="I1212" i="108"/>
  <c r="I1204" i="108"/>
  <c r="I1203" i="108"/>
  <c r="I1202" i="108"/>
  <c r="I1201" i="108"/>
  <c r="I1200" i="108"/>
  <c r="I1199" i="108"/>
  <c r="I1197" i="108"/>
  <c r="I1193" i="108"/>
  <c r="I1192" i="108"/>
  <c r="I1183" i="108"/>
  <c r="I1180" i="108"/>
  <c r="I1179" i="108"/>
  <c r="I1178" i="108"/>
  <c r="I1172" i="108"/>
  <c r="I1159" i="108"/>
  <c r="I1157" i="108"/>
  <c r="I1153" i="108"/>
  <c r="I1152" i="108"/>
  <c r="I1149" i="108"/>
  <c r="I1140" i="108"/>
  <c r="I1137" i="108"/>
  <c r="I1133" i="108"/>
  <c r="I1132" i="108"/>
  <c r="I1124" i="108"/>
  <c r="I1117" i="108"/>
  <c r="I1113" i="108"/>
  <c r="I1112" i="108"/>
  <c r="I1105" i="108"/>
  <c r="I1104" i="108"/>
  <c r="I1103" i="108"/>
  <c r="I1102" i="108"/>
  <c r="I1100" i="108"/>
  <c r="I1099" i="108"/>
  <c r="I1097" i="108"/>
  <c r="I1092" i="108"/>
  <c r="I1085" i="108"/>
  <c r="I1083" i="108"/>
  <c r="I1082" i="108"/>
  <c r="I1080" i="108"/>
  <c r="I1079" i="108"/>
  <c r="I1078" i="108"/>
  <c r="I1077" i="108"/>
  <c r="I1073" i="108"/>
  <c r="I1072" i="108"/>
  <c r="I1062" i="108"/>
  <c r="I1060" i="108"/>
  <c r="I1058" i="108"/>
  <c r="I1053" i="108"/>
  <c r="I1052" i="108"/>
  <c r="I1049" i="108"/>
  <c r="I1040" i="108"/>
  <c r="I1037" i="108"/>
  <c r="I1033" i="108"/>
  <c r="I1032" i="108"/>
  <c r="I1025" i="108"/>
  <c r="I1024" i="108"/>
  <c r="I1020" i="108"/>
  <c r="I1017" i="108"/>
  <c r="I1013" i="108"/>
  <c r="I1012" i="108"/>
  <c r="I1005" i="108"/>
  <c r="I1003" i="108"/>
  <c r="I1002" i="108"/>
  <c r="I1000" i="108"/>
  <c r="I999" i="108"/>
  <c r="I997" i="108"/>
  <c r="I993" i="108"/>
  <c r="I992" i="108"/>
  <c r="I985" i="108"/>
  <c r="I983" i="108"/>
  <c r="I982" i="108"/>
  <c r="I980" i="108"/>
  <c r="I979" i="108"/>
  <c r="I977" i="108"/>
  <c r="I973" i="108"/>
  <c r="I972" i="108"/>
  <c r="I962" i="108"/>
  <c r="I961" i="108"/>
  <c r="I959" i="108"/>
  <c r="I958" i="108"/>
  <c r="I953" i="108"/>
  <c r="I952" i="108"/>
  <c r="I949" i="108"/>
  <c r="I940" i="108"/>
  <c r="I937" i="108"/>
  <c r="I933" i="108"/>
  <c r="I925" i="108"/>
  <c r="I920" i="108"/>
  <c r="I917" i="108"/>
  <c r="I913" i="108"/>
  <c r="I912" i="108"/>
  <c r="I905" i="108"/>
  <c r="I904" i="108"/>
  <c r="I902" i="108"/>
  <c r="I901" i="108"/>
  <c r="I900" i="108"/>
  <c r="I899" i="108"/>
  <c r="I893" i="108"/>
  <c r="I892" i="108"/>
  <c r="I885" i="108"/>
  <c r="I883" i="108"/>
  <c r="I882" i="108"/>
  <c r="I881" i="108"/>
  <c r="I880" i="108"/>
  <c r="I879" i="108"/>
  <c r="I878" i="108"/>
  <c r="I877" i="108"/>
  <c r="I873" i="108"/>
  <c r="I872" i="108"/>
  <c r="I861" i="108"/>
  <c r="I860" i="108"/>
  <c r="I857" i="108"/>
  <c r="I853" i="108"/>
  <c r="I849" i="108"/>
  <c r="I841" i="108"/>
  <c r="I840" i="108"/>
  <c r="I837" i="108"/>
  <c r="I833" i="108"/>
  <c r="I832" i="108"/>
  <c r="I829" i="108"/>
  <c r="I825" i="108"/>
  <c r="I824" i="108"/>
  <c r="I823" i="108"/>
  <c r="I822" i="108"/>
  <c r="I821" i="108"/>
  <c r="I820" i="108"/>
  <c r="I817" i="108"/>
  <c r="I813" i="108"/>
  <c r="I804" i="108"/>
  <c r="I801" i="108"/>
  <c r="I799" i="108"/>
  <c r="I798" i="108"/>
  <c r="I797" i="108"/>
  <c r="I792" i="108"/>
  <c r="I782" i="108"/>
  <c r="I781" i="108"/>
  <c r="I780" i="108"/>
  <c r="I779" i="108"/>
  <c r="I777" i="108"/>
  <c r="I773" i="108"/>
  <c r="I772" i="108"/>
  <c r="I769" i="108"/>
  <c r="I761" i="108"/>
  <c r="I760" i="108"/>
  <c r="I757" i="108"/>
  <c r="I752" i="108"/>
  <c r="I749" i="108"/>
  <c r="I745" i="108"/>
  <c r="I744" i="108"/>
  <c r="I743" i="108"/>
  <c r="I742" i="108"/>
  <c r="I741" i="108"/>
  <c r="I740" i="108"/>
  <c r="I737" i="108"/>
  <c r="I733" i="108"/>
  <c r="I732" i="108"/>
  <c r="I725" i="108"/>
  <c r="I724" i="108"/>
  <c r="I723" i="108"/>
  <c r="I722" i="108"/>
  <c r="I721" i="108"/>
  <c r="I720" i="108"/>
  <c r="I719" i="108"/>
  <c r="I718" i="108"/>
  <c r="I717" i="108"/>
  <c r="I713" i="108"/>
  <c r="I712" i="108"/>
  <c r="I702" i="108"/>
  <c r="I701" i="108"/>
  <c r="I700" i="108"/>
  <c r="I699" i="108"/>
  <c r="I697" i="108"/>
  <c r="I693" i="108"/>
  <c r="I692" i="108"/>
  <c r="I681" i="108"/>
  <c r="I680" i="108"/>
  <c r="I677" i="108"/>
  <c r="I673" i="108"/>
  <c r="I672" i="108"/>
  <c r="I669" i="108"/>
  <c r="I666" i="108"/>
  <c r="I665" i="108"/>
  <c r="I664" i="108"/>
  <c r="I663" i="108"/>
  <c r="I662" i="108"/>
  <c r="I661" i="108"/>
  <c r="I653" i="108"/>
  <c r="I652" i="108"/>
  <c r="I646" i="108"/>
  <c r="I645" i="108"/>
  <c r="I644" i="108"/>
  <c r="I643" i="108"/>
  <c r="I642" i="108"/>
  <c r="I641" i="108"/>
  <c r="I640" i="108"/>
  <c r="I639" i="108"/>
  <c r="I638" i="108"/>
  <c r="I637" i="108"/>
  <c r="I633" i="108"/>
  <c r="I632" i="108"/>
  <c r="I622" i="108"/>
  <c r="I621" i="108"/>
  <c r="I620" i="108"/>
  <c r="I617" i="108"/>
  <c r="I613" i="108"/>
  <c r="I612" i="108"/>
  <c r="I609" i="108"/>
  <c r="I601" i="108"/>
  <c r="I600" i="108"/>
  <c r="I597" i="108"/>
  <c r="I593" i="108"/>
  <c r="I592" i="108"/>
  <c r="I589" i="108"/>
  <c r="I586" i="108"/>
  <c r="I584" i="108"/>
  <c r="I583" i="108"/>
  <c r="I582" i="108"/>
  <c r="I581" i="108"/>
  <c r="I580" i="108"/>
  <c r="I577" i="108"/>
  <c r="I573" i="108"/>
  <c r="I572" i="108"/>
  <c r="I566" i="108"/>
  <c r="I565" i="108"/>
  <c r="I564" i="108"/>
  <c r="I563" i="108"/>
  <c r="I562" i="108"/>
  <c r="I561" i="108"/>
  <c r="I560" i="108"/>
  <c r="I559" i="108"/>
  <c r="I558" i="108"/>
  <c r="I557" i="108"/>
  <c r="I553" i="108"/>
  <c r="I552" i="108"/>
  <c r="I541" i="108"/>
  <c r="I540" i="108"/>
  <c r="I539" i="108"/>
  <c r="I537" i="108"/>
  <c r="I533" i="108"/>
  <c r="I532" i="108"/>
  <c r="I529" i="108"/>
  <c r="I526" i="108"/>
  <c r="I521" i="108"/>
  <c r="I520" i="108"/>
  <c r="I518" i="108"/>
  <c r="I517" i="108"/>
  <c r="I513" i="108"/>
  <c r="I512" i="108"/>
  <c r="I509" i="108"/>
  <c r="I506" i="108"/>
  <c r="I505" i="108"/>
  <c r="I504" i="108"/>
  <c r="I503" i="108"/>
  <c r="I502" i="108"/>
  <c r="I501" i="108"/>
  <c r="I500" i="108"/>
  <c r="I499" i="108"/>
  <c r="I498" i="108"/>
  <c r="I497" i="108"/>
  <c r="I493" i="108"/>
  <c r="I484" i="108"/>
  <c r="I482" i="108"/>
  <c r="I481" i="108"/>
  <c r="I480" i="108"/>
  <c r="I479" i="108"/>
  <c r="I478" i="108"/>
  <c r="I477" i="108"/>
  <c r="I473" i="108"/>
  <c r="I472" i="108"/>
  <c r="I469" i="108"/>
  <c r="I461" i="108"/>
  <c r="I460" i="108"/>
  <c r="I458" i="108"/>
  <c r="I457" i="108"/>
  <c r="I453" i="108"/>
  <c r="I452" i="108"/>
  <c r="I445" i="108"/>
  <c r="I444" i="108"/>
  <c r="I443" i="108"/>
  <c r="I442" i="108"/>
  <c r="I441" i="108"/>
  <c r="I440" i="108"/>
  <c r="I439" i="108"/>
  <c r="I438" i="108"/>
  <c r="I437" i="108"/>
  <c r="I433" i="108"/>
  <c r="I432" i="108"/>
  <c r="I425" i="108"/>
  <c r="I424" i="108"/>
  <c r="I423" i="108"/>
  <c r="I422" i="108"/>
  <c r="I421" i="108"/>
  <c r="I420" i="108"/>
  <c r="I418" i="108"/>
  <c r="I417" i="108"/>
  <c r="I413" i="108"/>
  <c r="I412" i="108"/>
  <c r="I401" i="108"/>
  <c r="I400" i="108"/>
  <c r="I397" i="108"/>
  <c r="I393" i="108"/>
  <c r="I392" i="108"/>
  <c r="I389" i="108"/>
  <c r="I386" i="108"/>
  <c r="I385" i="108"/>
  <c r="I384" i="108"/>
  <c r="I383" i="108"/>
  <c r="I381" i="108"/>
  <c r="I380" i="108"/>
  <c r="I378" i="108"/>
  <c r="I377" i="108"/>
  <c r="I373" i="108"/>
  <c r="I372" i="108"/>
  <c r="I366" i="108"/>
  <c r="I365" i="108"/>
  <c r="I364" i="108"/>
  <c r="I363" i="108"/>
  <c r="I361" i="108"/>
  <c r="I360" i="108"/>
  <c r="I359" i="108"/>
  <c r="I358" i="108"/>
  <c r="I353" i="108"/>
  <c r="I352" i="108"/>
  <c r="I345" i="108"/>
  <c r="I342" i="108"/>
  <c r="I341" i="108"/>
  <c r="I340" i="108"/>
  <c r="I338" i="108"/>
  <c r="I337" i="108"/>
  <c r="I332" i="108"/>
  <c r="I329" i="108"/>
  <c r="I326" i="108"/>
  <c r="I325" i="108"/>
  <c r="I321" i="108"/>
  <c r="I320" i="108"/>
  <c r="I319" i="108"/>
  <c r="I318" i="108"/>
  <c r="I317" i="108"/>
  <c r="I313" i="108"/>
  <c r="I312" i="108"/>
  <c r="I309" i="108"/>
  <c r="I306" i="108"/>
  <c r="I305" i="108"/>
  <c r="I304" i="108"/>
  <c r="I303" i="108"/>
  <c r="I302" i="108"/>
  <c r="I300" i="108"/>
  <c r="I299" i="108"/>
  <c r="I298" i="108"/>
  <c r="I297" i="108"/>
  <c r="I292" i="108"/>
  <c r="I284" i="108"/>
  <c r="I283" i="108"/>
  <c r="I281" i="108"/>
  <c r="I280" i="108"/>
  <c r="I279" i="108"/>
  <c r="I278" i="108"/>
  <c r="I277" i="108"/>
  <c r="I273" i="108"/>
  <c r="I272" i="108"/>
  <c r="I269" i="108"/>
  <c r="I261" i="108"/>
  <c r="I260" i="108"/>
  <c r="I259" i="108"/>
  <c r="I258" i="108"/>
  <c r="I257" i="108"/>
  <c r="I253" i="108"/>
  <c r="I252" i="108"/>
  <c r="I246" i="108"/>
  <c r="I245" i="108"/>
  <c r="I244" i="108"/>
  <c r="I243" i="108"/>
  <c r="I242" i="108"/>
  <c r="I241" i="108"/>
  <c r="I240" i="108"/>
  <c r="I239" i="108"/>
  <c r="I238" i="108"/>
  <c r="I237" i="108"/>
  <c r="I233" i="108"/>
  <c r="I232" i="108"/>
  <c r="I225" i="108"/>
  <c r="I224" i="108"/>
  <c r="I223" i="108"/>
  <c r="I222" i="108"/>
  <c r="I220" i="108"/>
  <c r="I219" i="108"/>
  <c r="I213" i="108"/>
  <c r="I212" i="108"/>
  <c r="I209" i="108"/>
  <c r="I201" i="108"/>
  <c r="I200" i="108"/>
  <c r="I199" i="108"/>
  <c r="I198" i="108"/>
  <c r="I197" i="108"/>
  <c r="I192" i="108"/>
  <c r="I189" i="108"/>
  <c r="I186" i="108"/>
  <c r="I185" i="108"/>
  <c r="I184" i="108"/>
  <c r="I183" i="108"/>
  <c r="I181" i="108"/>
  <c r="I180" i="108"/>
  <c r="I178" i="108"/>
  <c r="I177" i="108"/>
  <c r="I173" i="108"/>
  <c r="I172" i="108"/>
  <c r="I166" i="108"/>
  <c r="I165" i="108"/>
  <c r="I164" i="108"/>
  <c r="I163" i="108"/>
  <c r="I162" i="108"/>
  <c r="I161" i="108"/>
  <c r="I160" i="108"/>
  <c r="I159" i="108"/>
  <c r="I158" i="108"/>
  <c r="I153" i="108"/>
  <c r="I152" i="108"/>
  <c r="I145" i="108"/>
  <c r="I142" i="108"/>
  <c r="I141" i="108"/>
  <c r="I140" i="108"/>
  <c r="I139" i="108"/>
  <c r="I138" i="108"/>
  <c r="I137" i="108"/>
  <c r="I129" i="108"/>
  <c r="I126" i="108"/>
  <c r="I125" i="108"/>
  <c r="I121" i="108"/>
  <c r="I120" i="108"/>
  <c r="I119" i="108"/>
  <c r="I118" i="108"/>
  <c r="I117" i="108"/>
  <c r="I113" i="108"/>
  <c r="I112" i="108"/>
  <c r="I109" i="108"/>
  <c r="I106" i="108"/>
  <c r="I105" i="108"/>
  <c r="I104" i="108"/>
  <c r="I103" i="108"/>
  <c r="I102" i="108"/>
  <c r="I101" i="108"/>
  <c r="I100" i="108"/>
  <c r="I99" i="108"/>
  <c r="I98" i="108"/>
  <c r="I97" i="108"/>
  <c r="I93" i="108"/>
  <c r="I92" i="108"/>
  <c r="I84" i="108"/>
  <c r="I83" i="108"/>
  <c r="I82" i="108"/>
  <c r="I80" i="108"/>
  <c r="I79" i="108"/>
  <c r="I78" i="108"/>
  <c r="I77" i="108"/>
  <c r="I73" i="108"/>
  <c r="I72" i="108"/>
  <c r="I69" i="108"/>
  <c r="I60" i="108"/>
  <c r="I59" i="108"/>
  <c r="I58" i="108"/>
  <c r="I53" i="108"/>
  <c r="I52" i="108"/>
  <c r="I46" i="108"/>
  <c r="I45" i="108"/>
  <c r="I44" i="108"/>
  <c r="I43" i="108"/>
  <c r="I42" i="108"/>
  <c r="I41" i="108"/>
  <c r="I40" i="108"/>
  <c r="I39" i="108"/>
  <c r="I38" i="108"/>
  <c r="I37" i="108"/>
  <c r="I33" i="108"/>
  <c r="I32" i="108"/>
  <c r="I24" i="108"/>
  <c r="I23" i="108"/>
  <c r="I21" i="108"/>
  <c r="I20" i="108"/>
  <c r="I18" i="108"/>
  <c r="I17" i="108"/>
  <c r="I15" i="108"/>
  <c r="I16" i="108"/>
  <c r="I26" i="108"/>
  <c r="I27" i="108"/>
  <c r="I28" i="108"/>
  <c r="I29" i="108"/>
  <c r="I30" i="108"/>
  <c r="I31" i="108"/>
  <c r="I34" i="108"/>
  <c r="I35" i="108"/>
  <c r="I36" i="108"/>
  <c r="I47" i="108"/>
  <c r="I48" i="108"/>
  <c r="I49" i="108"/>
  <c r="I50" i="108"/>
  <c r="I51" i="108"/>
  <c r="I55" i="108"/>
  <c r="I56" i="108"/>
  <c r="I62" i="108"/>
  <c r="I63" i="108"/>
  <c r="I64" i="108"/>
  <c r="I65" i="108"/>
  <c r="I66" i="108"/>
  <c r="I67" i="108"/>
  <c r="I68" i="108"/>
  <c r="I71" i="108"/>
  <c r="I74" i="108"/>
  <c r="I75" i="108"/>
  <c r="I76" i="108"/>
  <c r="I85" i="108"/>
  <c r="I86" i="108"/>
  <c r="I87" i="108"/>
  <c r="I89" i="108"/>
  <c r="I90" i="108"/>
  <c r="I91" i="108"/>
  <c r="I94" i="108"/>
  <c r="I95" i="108"/>
  <c r="I96" i="108"/>
  <c r="I107" i="108"/>
  <c r="I108" i="108"/>
  <c r="I110" i="108"/>
  <c r="I111" i="108"/>
  <c r="I114" i="108"/>
  <c r="I115" i="108"/>
  <c r="I116" i="108"/>
  <c r="I122" i="108"/>
  <c r="I123" i="108"/>
  <c r="I124" i="108"/>
  <c r="I127" i="108"/>
  <c r="I130" i="108"/>
  <c r="I131" i="108"/>
  <c r="I134" i="108"/>
  <c r="I135" i="108"/>
  <c r="I143" i="108"/>
  <c r="I144" i="108"/>
  <c r="I146" i="108"/>
  <c r="I147" i="108"/>
  <c r="I148" i="108"/>
  <c r="I149" i="108"/>
  <c r="I150" i="108"/>
  <c r="I151" i="108"/>
  <c r="I155" i="108"/>
  <c r="I156" i="108"/>
  <c r="I167" i="108"/>
  <c r="I168" i="108"/>
  <c r="I169" i="108"/>
  <c r="I170" i="108"/>
  <c r="I171" i="108"/>
  <c r="I174" i="108"/>
  <c r="I175" i="108"/>
  <c r="I176" i="108"/>
  <c r="I179" i="108"/>
  <c r="I182" i="108"/>
  <c r="I187" i="108"/>
  <c r="I188" i="108"/>
  <c r="I190" i="108"/>
  <c r="I191" i="108"/>
  <c r="I194" i="108"/>
  <c r="I196" i="108"/>
  <c r="I202" i="108"/>
  <c r="I203" i="108"/>
  <c r="I204" i="108"/>
  <c r="I205" i="108"/>
  <c r="I207" i="108"/>
  <c r="I208" i="108"/>
  <c r="I210" i="108"/>
  <c r="I214" i="108"/>
  <c r="I216" i="108"/>
  <c r="I226" i="108"/>
  <c r="I227" i="108"/>
  <c r="I228" i="108"/>
  <c r="I229" i="108"/>
  <c r="I230" i="108"/>
  <c r="I231" i="108"/>
  <c r="I234" i="108"/>
  <c r="I235" i="108"/>
  <c r="I236" i="108"/>
  <c r="I247" i="108"/>
  <c r="I248" i="108"/>
  <c r="I249" i="108"/>
  <c r="I250" i="108"/>
  <c r="I251" i="108"/>
  <c r="I254" i="108"/>
  <c r="I255" i="108"/>
  <c r="I256" i="108"/>
  <c r="I262" i="108"/>
  <c r="I264" i="108"/>
  <c r="I265" i="108"/>
  <c r="I266" i="108"/>
  <c r="I267" i="108"/>
  <c r="I268" i="108"/>
  <c r="I271" i="108"/>
  <c r="I275" i="108"/>
  <c r="I276" i="108"/>
  <c r="I285" i="108"/>
  <c r="I286" i="108"/>
  <c r="I288" i="108"/>
  <c r="I289" i="108"/>
  <c r="I291" i="108"/>
  <c r="I294" i="108"/>
  <c r="I295" i="108"/>
  <c r="I296" i="108"/>
  <c r="I307" i="108"/>
  <c r="I308" i="108"/>
  <c r="I310" i="108"/>
  <c r="I311" i="108"/>
  <c r="I314" i="108"/>
  <c r="I315" i="108"/>
  <c r="I316" i="108"/>
  <c r="I322" i="108"/>
  <c r="I323" i="108"/>
  <c r="I324" i="108"/>
  <c r="I327" i="108"/>
  <c r="I328" i="108"/>
  <c r="I330" i="108"/>
  <c r="I331" i="108"/>
  <c r="I334" i="108"/>
  <c r="I336" i="108"/>
  <c r="I343" i="108"/>
  <c r="I344" i="108"/>
  <c r="I346" i="108"/>
  <c r="I348" i="108"/>
  <c r="I349" i="108"/>
  <c r="I350" i="108"/>
  <c r="I351" i="108"/>
  <c r="I354" i="108"/>
  <c r="I355" i="108"/>
  <c r="I356" i="108"/>
  <c r="I367" i="108"/>
  <c r="I368" i="108"/>
  <c r="I369" i="108"/>
  <c r="I370" i="108"/>
  <c r="I371" i="108"/>
  <c r="I374" i="108"/>
  <c r="I375" i="108"/>
  <c r="I376" i="108"/>
  <c r="I379" i="108"/>
  <c r="I382" i="108"/>
  <c r="I390" i="108"/>
  <c r="I391" i="108"/>
  <c r="I395" i="108"/>
  <c r="I396" i="108"/>
  <c r="I399" i="108"/>
  <c r="I402" i="108"/>
  <c r="I404" i="108"/>
  <c r="I405" i="108"/>
  <c r="I406" i="108"/>
  <c r="I407" i="108"/>
  <c r="I408" i="108"/>
  <c r="I410" i="108"/>
  <c r="I414" i="108"/>
  <c r="I416" i="108"/>
  <c r="I426" i="108"/>
  <c r="I427" i="108"/>
  <c r="I428" i="108"/>
  <c r="I429" i="108"/>
  <c r="I430" i="108"/>
  <c r="I431" i="108"/>
  <c r="I434" i="108"/>
  <c r="I435" i="108"/>
  <c r="I436" i="108"/>
  <c r="I446" i="108"/>
  <c r="I447" i="108"/>
  <c r="I448" i="108"/>
  <c r="I449" i="108"/>
  <c r="I450" i="108"/>
  <c r="I454" i="108"/>
  <c r="I456" i="108"/>
  <c r="I459" i="108"/>
  <c r="I462" i="108"/>
  <c r="I463" i="108"/>
  <c r="I464" i="108"/>
  <c r="I466" i="108"/>
  <c r="I467" i="108"/>
  <c r="I468" i="108"/>
  <c r="I470" i="108"/>
  <c r="I471" i="108"/>
  <c r="I474" i="108"/>
  <c r="I475" i="108"/>
  <c r="I476" i="108"/>
  <c r="I485" i="108"/>
  <c r="I486" i="108"/>
  <c r="I487" i="108"/>
  <c r="I488" i="108"/>
  <c r="I489" i="108"/>
  <c r="I490" i="108"/>
  <c r="I491" i="108"/>
  <c r="I494" i="108"/>
  <c r="I495" i="108"/>
  <c r="I496" i="108"/>
  <c r="I507" i="108"/>
  <c r="I508" i="108"/>
  <c r="I510" i="108"/>
  <c r="I511" i="108"/>
  <c r="I514" i="108"/>
  <c r="I515" i="108"/>
  <c r="I516" i="108"/>
  <c r="I519" i="108"/>
  <c r="I522" i="108"/>
  <c r="I523" i="108"/>
  <c r="I524" i="108"/>
  <c r="I527" i="108"/>
  <c r="I528" i="108"/>
  <c r="I530" i="108"/>
  <c r="I534" i="108"/>
  <c r="I535" i="108"/>
  <c r="I536" i="108"/>
  <c r="I542" i="108"/>
  <c r="I544" i="108"/>
  <c r="I545" i="108"/>
  <c r="I546" i="108"/>
  <c r="I547" i="108"/>
  <c r="I549" i="108"/>
  <c r="I550" i="108"/>
  <c r="I551" i="108"/>
  <c r="I554" i="108"/>
  <c r="I555" i="108"/>
  <c r="I556" i="108"/>
  <c r="I567" i="108"/>
  <c r="I568" i="108"/>
  <c r="I569" i="108"/>
  <c r="I570" i="108"/>
  <c r="I571" i="108"/>
  <c r="I574" i="108"/>
  <c r="I575" i="108"/>
  <c r="I576" i="108"/>
  <c r="I578" i="108"/>
  <c r="I579" i="108"/>
  <c r="I587" i="108"/>
  <c r="I590" i="108"/>
  <c r="I591" i="108"/>
  <c r="I594" i="108"/>
  <c r="I595" i="108"/>
  <c r="I596" i="108"/>
  <c r="I598" i="108"/>
  <c r="I599" i="108"/>
  <c r="I602" i="108"/>
  <c r="I603" i="108"/>
  <c r="I604" i="108"/>
  <c r="I606" i="108"/>
  <c r="I607" i="108"/>
  <c r="I608" i="108"/>
  <c r="I610" i="108"/>
  <c r="I611" i="108"/>
  <c r="I615" i="108"/>
  <c r="I616" i="108"/>
  <c r="I618" i="108"/>
  <c r="I623" i="108"/>
  <c r="I624" i="108"/>
  <c r="I625" i="108"/>
  <c r="I626" i="108"/>
  <c r="I627" i="108"/>
  <c r="I628" i="108"/>
  <c r="I629" i="108"/>
  <c r="I630" i="108"/>
  <c r="I631" i="108"/>
  <c r="I634" i="108"/>
  <c r="I635" i="108"/>
  <c r="I636" i="108"/>
  <c r="I647" i="108"/>
  <c r="I648" i="108"/>
  <c r="I649" i="108"/>
  <c r="I650" i="108"/>
  <c r="I651" i="108"/>
  <c r="I654" i="108"/>
  <c r="I655" i="108"/>
  <c r="I656" i="108"/>
  <c r="I658" i="108"/>
  <c r="I659" i="108"/>
  <c r="I667" i="108"/>
  <c r="I670" i="108"/>
  <c r="I674" i="108"/>
  <c r="I675" i="108"/>
  <c r="I676" i="108"/>
  <c r="I678" i="108"/>
  <c r="I682" i="108"/>
  <c r="I683" i="108"/>
  <c r="I684" i="108"/>
  <c r="I686" i="108"/>
  <c r="I687" i="108"/>
  <c r="I688" i="108"/>
  <c r="I690" i="108"/>
  <c r="I691" i="108"/>
  <c r="I694" i="108"/>
  <c r="I695" i="108"/>
  <c r="I696" i="108"/>
  <c r="I698" i="108"/>
  <c r="I703" i="108"/>
  <c r="I704" i="108"/>
  <c r="I705" i="108"/>
  <c r="I706" i="108"/>
  <c r="I707" i="108"/>
  <c r="I708" i="108"/>
  <c r="I709" i="108"/>
  <c r="I710" i="108"/>
  <c r="I711" i="108"/>
  <c r="I714" i="108"/>
  <c r="I715" i="108"/>
  <c r="I716" i="108"/>
  <c r="I726" i="108"/>
  <c r="I728" i="108"/>
  <c r="I730" i="108"/>
  <c r="I731" i="108"/>
  <c r="I734" i="108"/>
  <c r="I735" i="108"/>
  <c r="I736" i="108"/>
  <c r="I738" i="108"/>
  <c r="I739" i="108"/>
  <c r="I747" i="108"/>
  <c r="I748" i="108"/>
  <c r="I750" i="108"/>
  <c r="I754" i="108"/>
  <c r="I755" i="108"/>
  <c r="I756" i="108"/>
  <c r="I758" i="108"/>
  <c r="I759" i="108"/>
  <c r="I762" i="108"/>
  <c r="I763" i="108"/>
  <c r="I764" i="108"/>
  <c r="I765" i="108"/>
  <c r="I766" i="108"/>
  <c r="I767" i="108"/>
  <c r="I768" i="108"/>
  <c r="I770" i="108"/>
  <c r="I771" i="108"/>
  <c r="I774" i="108"/>
  <c r="I775" i="108"/>
  <c r="I776" i="108"/>
  <c r="I778" i="108"/>
  <c r="I783" i="108"/>
  <c r="I784" i="108"/>
  <c r="I785" i="108"/>
  <c r="I787" i="108"/>
  <c r="I788" i="108"/>
  <c r="I789" i="108"/>
  <c r="I791" i="108"/>
  <c r="I794" i="108"/>
  <c r="I795" i="108"/>
  <c r="I796" i="108"/>
  <c r="I802" i="108"/>
  <c r="I806" i="108"/>
  <c r="I807" i="108"/>
  <c r="I809" i="108"/>
  <c r="I810" i="108"/>
  <c r="I811" i="108"/>
  <c r="I814" i="108"/>
  <c r="I815" i="108"/>
  <c r="I816" i="108"/>
  <c r="I818" i="108"/>
  <c r="I819" i="108"/>
  <c r="I826" i="108"/>
  <c r="I827" i="108"/>
  <c r="I828" i="108"/>
  <c r="I830" i="108"/>
  <c r="I831" i="108"/>
  <c r="I834" i="108"/>
  <c r="I835" i="108"/>
  <c r="I836" i="108"/>
  <c r="I838" i="108"/>
  <c r="I839" i="108"/>
  <c r="I842" i="108"/>
  <c r="I843" i="108"/>
  <c r="I844" i="108"/>
  <c r="I845" i="108"/>
  <c r="I846" i="108"/>
  <c r="I847" i="108"/>
  <c r="I850" i="108"/>
  <c r="I851" i="108"/>
  <c r="I854" i="108"/>
  <c r="I855" i="108"/>
  <c r="I856" i="108"/>
  <c r="I863" i="108"/>
  <c r="I864" i="108"/>
  <c r="I865" i="108"/>
  <c r="I866" i="108"/>
  <c r="I867" i="108"/>
  <c r="I868" i="108"/>
  <c r="I870" i="108"/>
  <c r="I871" i="108"/>
  <c r="I874" i="108"/>
  <c r="I875" i="108"/>
  <c r="I876" i="108"/>
  <c r="I884" i="108"/>
  <c r="I886" i="108"/>
  <c r="I887" i="108"/>
  <c r="I888" i="108"/>
  <c r="I889" i="108"/>
  <c r="I890" i="108"/>
  <c r="I891" i="108"/>
  <c r="I894" i="108"/>
  <c r="I895" i="108"/>
  <c r="I896" i="108"/>
  <c r="I898" i="108"/>
  <c r="I906" i="108"/>
  <c r="I907" i="108"/>
  <c r="I908" i="108"/>
  <c r="I909" i="108"/>
  <c r="I911" i="108"/>
  <c r="I914" i="108"/>
  <c r="I915" i="108"/>
  <c r="I916" i="108"/>
  <c r="I918" i="108"/>
  <c r="I919" i="108"/>
  <c r="I921" i="108"/>
  <c r="I922" i="108"/>
  <c r="I923" i="108"/>
  <c r="I926" i="108"/>
  <c r="I927" i="108"/>
  <c r="I929" i="108"/>
  <c r="I930" i="108"/>
  <c r="I931" i="108"/>
  <c r="I934" i="108"/>
  <c r="I935" i="108"/>
  <c r="I936" i="108"/>
  <c r="I938" i="108"/>
  <c r="I939" i="108"/>
  <c r="I941" i="108"/>
  <c r="I942" i="108"/>
  <c r="I943" i="108"/>
  <c r="I944" i="108"/>
  <c r="I945" i="108"/>
  <c r="I946" i="108"/>
  <c r="I947" i="108"/>
  <c r="I948" i="108"/>
  <c r="I950" i="108"/>
  <c r="I951" i="108"/>
  <c r="I954" i="108"/>
  <c r="I955" i="108"/>
  <c r="I956" i="108"/>
  <c r="I963" i="108"/>
  <c r="I965" i="108"/>
  <c r="I966" i="108"/>
  <c r="I967" i="108"/>
  <c r="I968" i="108"/>
  <c r="I970" i="108"/>
  <c r="I971" i="108"/>
  <c r="I974" i="108"/>
  <c r="I975" i="108"/>
  <c r="I976" i="108"/>
  <c r="I981" i="108"/>
  <c r="I984" i="108"/>
  <c r="I986" i="108"/>
  <c r="I987" i="108"/>
  <c r="I988" i="108"/>
  <c r="I990" i="108"/>
  <c r="I991" i="108"/>
  <c r="I994" i="108"/>
  <c r="I995" i="108"/>
  <c r="I998" i="108"/>
  <c r="I1006" i="108"/>
  <c r="I1007" i="108"/>
  <c r="I1008" i="108"/>
  <c r="I1009" i="108"/>
  <c r="I1010" i="108"/>
  <c r="I1011" i="108"/>
  <c r="I1014" i="108"/>
  <c r="I1015" i="108"/>
  <c r="I1016" i="108"/>
  <c r="I1018" i="108"/>
  <c r="I1019" i="108"/>
  <c r="I1021" i="108"/>
  <c r="I1022" i="108"/>
  <c r="I1023" i="108"/>
  <c r="I1026" i="108"/>
  <c r="I1027" i="108"/>
  <c r="I1028" i="108"/>
  <c r="I1029" i="108"/>
  <c r="I1030" i="108"/>
  <c r="I1031" i="108"/>
  <c r="I1035" i="108"/>
  <c r="I1036" i="108"/>
  <c r="I1038" i="108"/>
  <c r="I1039" i="108"/>
  <c r="I1041" i="108"/>
  <c r="I1042" i="108"/>
  <c r="I1043" i="108"/>
  <c r="I1045" i="108"/>
  <c r="I1046" i="108"/>
  <c r="I1047" i="108"/>
  <c r="I1048" i="108"/>
  <c r="I1050" i="108"/>
  <c r="I1051" i="108"/>
  <c r="I1054" i="108"/>
  <c r="I1056" i="108"/>
  <c r="I1059" i="108"/>
  <c r="I1063" i="108"/>
  <c r="I1064" i="108"/>
  <c r="I1065" i="108"/>
  <c r="I1066" i="108"/>
  <c r="I1067" i="108"/>
  <c r="I1068" i="108"/>
  <c r="I1069" i="108"/>
  <c r="I1070" i="108"/>
  <c r="I1071" i="108"/>
  <c r="I1074" i="108"/>
  <c r="I1075" i="108"/>
  <c r="I1076" i="108"/>
  <c r="I1081" i="108"/>
  <c r="I1084" i="108"/>
  <c r="I1086" i="108"/>
  <c r="I1087" i="108"/>
  <c r="I1088" i="108"/>
  <c r="I1089" i="108"/>
  <c r="I1090" i="108"/>
  <c r="I1091" i="108"/>
  <c r="I1094" i="108"/>
  <c r="I1095" i="108"/>
  <c r="I1096" i="108"/>
  <c r="I1098" i="108"/>
  <c r="I1106" i="108"/>
  <c r="I1107" i="108"/>
  <c r="I1108" i="108"/>
  <c r="I1109" i="108"/>
  <c r="I1110" i="108"/>
  <c r="I1111" i="108"/>
  <c r="I1114" i="108"/>
  <c r="I1115" i="108"/>
  <c r="I1118" i="108"/>
  <c r="I1119" i="108"/>
  <c r="I1121" i="108"/>
  <c r="I1122" i="108"/>
  <c r="I1123" i="108"/>
  <c r="I1126" i="108"/>
  <c r="I1127" i="108"/>
  <c r="I1128" i="108"/>
  <c r="I1129" i="108"/>
  <c r="I1130" i="108"/>
  <c r="I1131" i="108"/>
  <c r="I1134" i="108"/>
  <c r="I1135" i="108"/>
  <c r="I1136" i="108"/>
  <c r="I1138" i="108"/>
  <c r="I1139" i="108"/>
  <c r="I1141" i="108"/>
  <c r="I1142" i="108"/>
  <c r="I1143" i="108"/>
  <c r="I1144" i="108"/>
  <c r="I1145" i="108"/>
  <c r="I1146" i="108"/>
  <c r="I1147" i="108"/>
  <c r="I1148" i="108"/>
  <c r="I1150" i="108"/>
  <c r="I1151" i="108"/>
  <c r="I1154" i="108"/>
  <c r="I1155" i="108"/>
  <c r="I1156" i="108"/>
  <c r="I1161" i="108"/>
  <c r="I1162" i="108"/>
  <c r="I1163" i="108"/>
  <c r="I1164" i="108"/>
  <c r="I1165" i="108"/>
  <c r="I1166" i="108"/>
  <c r="I1167" i="108"/>
  <c r="I1168" i="108"/>
  <c r="I1169" i="108"/>
  <c r="I1171" i="108"/>
  <c r="I1174" i="108"/>
  <c r="I1175" i="108"/>
  <c r="I1176" i="108"/>
  <c r="I1181" i="108"/>
  <c r="I1184" i="108"/>
  <c r="I1185" i="108"/>
  <c r="I1186" i="108"/>
  <c r="I1187" i="108"/>
  <c r="I1188" i="108"/>
  <c r="I1189" i="108"/>
  <c r="I1190" i="108"/>
  <c r="I1191" i="108"/>
  <c r="I1194" i="108"/>
  <c r="I1195" i="108"/>
  <c r="I1196" i="108"/>
  <c r="I1198" i="108"/>
  <c r="I1205" i="108"/>
  <c r="I1206" i="108"/>
  <c r="I1207" i="108"/>
  <c r="I1208" i="108"/>
  <c r="I1209" i="108"/>
  <c r="I1210" i="108"/>
  <c r="I1211" i="108"/>
  <c r="I1215" i="108"/>
  <c r="I1216" i="108"/>
  <c r="I1218" i="108"/>
  <c r="I1219" i="108"/>
  <c r="I1222" i="108"/>
  <c r="I1223" i="108"/>
  <c r="I1226" i="108"/>
  <c r="I1227" i="108"/>
  <c r="I1228" i="108"/>
  <c r="I1229" i="108"/>
  <c r="I1230" i="108"/>
  <c r="I1231" i="108"/>
  <c r="I1234" i="108"/>
  <c r="I1238" i="108"/>
  <c r="I1241" i="108"/>
  <c r="I1242" i="108"/>
  <c r="I1243" i="108"/>
  <c r="I1244" i="108"/>
  <c r="I1245" i="108"/>
  <c r="I1246" i="108"/>
  <c r="I1247" i="108"/>
  <c r="I1248" i="108"/>
  <c r="I14" i="108"/>
  <c r="F12" i="108"/>
  <c r="D1026" i="108"/>
  <c r="D1015" i="108"/>
  <c r="D1009" i="108"/>
  <c r="D1008" i="108"/>
  <c r="D996" i="108"/>
  <c r="D992" i="108"/>
  <c r="D985" i="108"/>
  <c r="D978" i="108"/>
  <c r="D974" i="108"/>
  <c r="D964" i="108"/>
  <c r="D960" i="108"/>
  <c r="D957" i="108"/>
  <c r="D954" i="108"/>
  <c r="D956" i="108" s="1"/>
  <c r="D950" i="108"/>
  <c r="D942" i="108"/>
  <c r="D947" i="108" s="1"/>
  <c r="D938" i="108"/>
  <c r="D935" i="108"/>
  <c r="D932" i="108"/>
  <c r="D934" i="108" s="1"/>
  <c r="D928" i="108"/>
  <c r="D915" i="108"/>
  <c r="D907" i="108"/>
  <c r="D1243" i="108"/>
  <c r="D1239" i="108"/>
  <c r="D1236" i="108"/>
  <c r="D1233" i="108"/>
  <c r="D1235" i="108" s="1"/>
  <c r="D1229" i="108"/>
  <c r="D1221" i="108"/>
  <c r="D1214" i="108"/>
  <c r="D1211" i="108"/>
  <c r="D1213" i="108" s="1"/>
  <c r="D1207" i="108"/>
  <c r="D1194" i="108"/>
  <c r="D1199" i="108" s="1"/>
  <c r="D1186" i="108"/>
  <c r="D1177" i="108"/>
  <c r="D1173" i="108"/>
  <c r="D1170" i="108"/>
  <c r="D1167" i="108"/>
  <c r="D1169" i="108" s="1"/>
  <c r="D1163" i="108"/>
  <c r="D1155" i="108"/>
  <c r="D1158" i="108" s="1"/>
  <c r="D1148" i="108"/>
  <c r="D1145" i="108"/>
  <c r="D1147" i="108" s="1"/>
  <c r="D1141" i="108"/>
  <c r="D1128" i="108"/>
  <c r="D1120" i="108"/>
  <c r="D1125" i="108" s="1"/>
  <c r="D1101" i="108"/>
  <c r="D1097" i="108"/>
  <c r="D1094" i="108"/>
  <c r="D1091" i="108"/>
  <c r="D1093" i="108" s="1"/>
  <c r="D1087" i="108"/>
  <c r="D1079" i="108"/>
  <c r="D1084" i="108" s="1"/>
  <c r="D1072" i="108"/>
  <c r="D1069" i="108"/>
  <c r="D1065" i="108"/>
  <c r="D1052" i="108"/>
  <c r="D1057" i="108" s="1"/>
  <c r="D1044" i="108"/>
  <c r="D1049" i="108" s="1"/>
  <c r="D888" i="108"/>
  <c r="D884" i="108"/>
  <c r="D881" i="108"/>
  <c r="D878" i="108"/>
  <c r="D874" i="108"/>
  <c r="D866" i="108"/>
  <c r="D871" i="108" s="1"/>
  <c r="D859" i="108"/>
  <c r="D856" i="108"/>
  <c r="D852" i="108"/>
  <c r="D839" i="108"/>
  <c r="D842" i="108" s="1"/>
  <c r="D831" i="108"/>
  <c r="D822" i="108"/>
  <c r="D818" i="108"/>
  <c r="D815" i="108"/>
  <c r="D812" i="108"/>
  <c r="D814" i="108" s="1"/>
  <c r="D808" i="108"/>
  <c r="D800" i="108"/>
  <c r="D803" i="108" s="1"/>
  <c r="D796" i="108"/>
  <c r="D793" i="108"/>
  <c r="D790" i="108"/>
  <c r="D792" i="108" s="1"/>
  <c r="D786" i="108"/>
  <c r="D773" i="108"/>
  <c r="D778" i="108" s="1"/>
  <c r="D765" i="108"/>
  <c r="D770" i="108" s="1"/>
  <c r="D746" i="108"/>
  <c r="D742" i="108"/>
  <c r="D739" i="108"/>
  <c r="D736" i="108"/>
  <c r="D732" i="108"/>
  <c r="D724" i="108"/>
  <c r="D729" i="108" s="1"/>
  <c r="D720" i="108"/>
  <c r="D717" i="108"/>
  <c r="D714" i="108"/>
  <c r="D710" i="108"/>
  <c r="D697" i="108"/>
  <c r="D689" i="108"/>
  <c r="D694" i="108" s="1"/>
  <c r="D671" i="108"/>
  <c r="D660" i="108"/>
  <c r="D654" i="108"/>
  <c r="D653" i="108"/>
  <c r="D641" i="108"/>
  <c r="D637" i="108"/>
  <c r="D634" i="108"/>
  <c r="D630" i="108"/>
  <c r="D623" i="108"/>
  <c r="D619" i="108"/>
  <c r="D609" i="108"/>
  <c r="D605" i="108"/>
  <c r="D594" i="108"/>
  <c r="D588" i="108"/>
  <c r="D585" i="108"/>
  <c r="D582" i="108"/>
  <c r="D578" i="108"/>
  <c r="D570" i="108"/>
  <c r="D575" i="108" s="1"/>
  <c r="D566" i="108"/>
  <c r="D563" i="108"/>
  <c r="D560" i="108"/>
  <c r="D556" i="108"/>
  <c r="D543" i="108"/>
  <c r="D548" i="108" s="1"/>
  <c r="D535" i="108"/>
  <c r="D517" i="108"/>
  <c r="D506" i="108"/>
  <c r="D500" i="108"/>
  <c r="D499" i="108"/>
  <c r="D487" i="108"/>
  <c r="D483" i="108"/>
  <c r="C486" i="108" s="1"/>
  <c r="D480" i="108"/>
  <c r="D476" i="108"/>
  <c r="D469" i="108"/>
  <c r="D465" i="108"/>
  <c r="D455" i="108"/>
  <c r="D451" i="108"/>
  <c r="D448" i="108"/>
  <c r="D445" i="108"/>
  <c r="D441" i="108"/>
  <c r="D433" i="108"/>
  <c r="D436" i="108" s="1"/>
  <c r="D429" i="108"/>
  <c r="D426" i="108"/>
  <c r="D423" i="108"/>
  <c r="D419" i="108"/>
  <c r="D406" i="108"/>
  <c r="D409" i="108" s="1"/>
  <c r="D398" i="108"/>
  <c r="D403" i="108" s="1"/>
  <c r="D379" i="108"/>
  <c r="D375" i="108"/>
  <c r="D372" i="108"/>
  <c r="D369" i="108"/>
  <c r="D365" i="108"/>
  <c r="D357" i="108"/>
  <c r="D360" i="108" s="1"/>
  <c r="D353" i="108"/>
  <c r="D350" i="108"/>
  <c r="D347" i="108"/>
  <c r="D343" i="108"/>
  <c r="D330" i="108"/>
  <c r="D322" i="108"/>
  <c r="D327" i="108" s="1"/>
  <c r="D304" i="108"/>
  <c r="D293" i="108"/>
  <c r="D287" i="108"/>
  <c r="D274" i="108"/>
  <c r="D270" i="108"/>
  <c r="C273" i="108" s="1"/>
  <c r="D267" i="108"/>
  <c r="D263" i="108"/>
  <c r="D256" i="108"/>
  <c r="D252" i="108"/>
  <c r="D242" i="108"/>
  <c r="D238" i="108"/>
  <c r="D227" i="108"/>
  <c r="D221" i="108"/>
  <c r="D218" i="108"/>
  <c r="D215" i="108"/>
  <c r="D211" i="108"/>
  <c r="D203" i="108"/>
  <c r="D208" i="108" s="1"/>
  <c r="D199" i="108"/>
  <c r="D196" i="108"/>
  <c r="D193" i="108"/>
  <c r="D189" i="108"/>
  <c r="D176" i="108"/>
  <c r="D179" i="108" s="1"/>
  <c r="D168" i="108"/>
  <c r="D173" i="108" s="1"/>
  <c r="D150" i="108"/>
  <c r="D139" i="108"/>
  <c r="D133" i="108"/>
  <c r="D120" i="108"/>
  <c r="D116" i="108"/>
  <c r="D102" i="108"/>
  <c r="D98" i="108"/>
  <c r="D88" i="108"/>
  <c r="D84" i="108"/>
  <c r="D73" i="108"/>
  <c r="D67" i="108"/>
  <c r="D64" i="108"/>
  <c r="D61" i="108"/>
  <c r="D57" i="108"/>
  <c r="D49" i="108"/>
  <c r="D54" i="108" s="1"/>
  <c r="D45" i="108"/>
  <c r="D42" i="108"/>
  <c r="D39" i="108"/>
  <c r="D35" i="108"/>
  <c r="D22" i="108"/>
  <c r="D25" i="108" s="1"/>
  <c r="D14" i="108"/>
  <c r="E70" i="107"/>
  <c r="E66" i="107"/>
  <c r="E60" i="107"/>
  <c r="O60" i="107" s="1"/>
  <c r="E56" i="107"/>
  <c r="E48" i="107"/>
  <c r="E51" i="107" s="1"/>
  <c r="E38" i="107"/>
  <c r="E40" i="107" s="1"/>
  <c r="E34" i="107"/>
  <c r="E21" i="107"/>
  <c r="E13" i="107"/>
  <c r="E16" i="107" s="1"/>
  <c r="F83" i="107"/>
  <c r="O75" i="107"/>
  <c r="P75" i="107" s="1"/>
  <c r="K73" i="107"/>
  <c r="K72" i="107"/>
  <c r="G71" i="107"/>
  <c r="F71" i="107"/>
  <c r="I68" i="107"/>
  <c r="K68" i="107" s="1"/>
  <c r="K67" i="107" s="1"/>
  <c r="O66" i="107" s="1"/>
  <c r="G67" i="107"/>
  <c r="N66" i="107" s="1"/>
  <c r="F66" i="107"/>
  <c r="F67" i="107" s="1"/>
  <c r="K65" i="107"/>
  <c r="K64" i="107" s="1"/>
  <c r="G64" i="107"/>
  <c r="E63" i="107"/>
  <c r="J62" i="107"/>
  <c r="K62" i="107" s="1"/>
  <c r="G61" i="107"/>
  <c r="F61" i="107"/>
  <c r="K59" i="107"/>
  <c r="K58" i="107"/>
  <c r="K57" i="107" s="1"/>
  <c r="G57" i="107"/>
  <c r="F57" i="107"/>
  <c r="K55" i="107"/>
  <c r="K54" i="107" s="1"/>
  <c r="G54" i="107"/>
  <c r="F54" i="107"/>
  <c r="L51" i="107"/>
  <c r="K50" i="107"/>
  <c r="K49" i="107" s="1"/>
  <c r="G49" i="107"/>
  <c r="F49" i="107"/>
  <c r="I46" i="107"/>
  <c r="K46" i="107" s="1"/>
  <c r="K45" i="107" s="1"/>
  <c r="G45" i="107"/>
  <c r="N44" i="107" s="1"/>
  <c r="F44" i="107"/>
  <c r="F45" i="107" s="1"/>
  <c r="M44" i="107" s="1"/>
  <c r="K43" i="107"/>
  <c r="K42" i="107" s="1"/>
  <c r="G42" i="107"/>
  <c r="E41" i="107"/>
  <c r="J40" i="107"/>
  <c r="K40" i="107" s="1"/>
  <c r="G39" i="107"/>
  <c r="F39" i="107"/>
  <c r="M38" i="107" s="1"/>
  <c r="K37" i="107"/>
  <c r="K36" i="107"/>
  <c r="K35" i="107" s="1"/>
  <c r="O34" i="107" s="1"/>
  <c r="G35" i="107"/>
  <c r="N34" i="107" s="1"/>
  <c r="F35" i="107"/>
  <c r="G31" i="107"/>
  <c r="N30" i="107" s="1"/>
  <c r="F31" i="107"/>
  <c r="M30" i="107" s="1"/>
  <c r="O30" i="107"/>
  <c r="K28" i="107"/>
  <c r="K27" i="107" s="1"/>
  <c r="G27" i="107"/>
  <c r="F27" i="107"/>
  <c r="L24" i="107"/>
  <c r="K23" i="107"/>
  <c r="K22" i="107" s="1"/>
  <c r="G22" i="107"/>
  <c r="F22" i="107"/>
  <c r="K20" i="107"/>
  <c r="K19" i="107" s="1"/>
  <c r="G19" i="107"/>
  <c r="F19" i="107"/>
  <c r="E18" i="107"/>
  <c r="L16" i="107"/>
  <c r="K15" i="107"/>
  <c r="K14" i="107" s="1"/>
  <c r="O13" i="107" s="1"/>
  <c r="G14" i="107"/>
  <c r="F14" i="107"/>
  <c r="A1" i="107"/>
  <c r="E70" i="105"/>
  <c r="E70" i="106"/>
  <c r="E66" i="106"/>
  <c r="E60" i="106"/>
  <c r="E62" i="106" s="1"/>
  <c r="E56" i="106"/>
  <c r="E48" i="106"/>
  <c r="E38" i="106"/>
  <c r="E40" i="106" s="1"/>
  <c r="E34" i="106"/>
  <c r="E21" i="106"/>
  <c r="E26" i="106" s="1"/>
  <c r="E13" i="106"/>
  <c r="E18" i="106" s="1"/>
  <c r="F83" i="106"/>
  <c r="O75" i="106"/>
  <c r="P75" i="106" s="1"/>
  <c r="K73" i="106"/>
  <c r="K72" i="106"/>
  <c r="G71" i="106"/>
  <c r="F71" i="106"/>
  <c r="I68" i="106"/>
  <c r="K68" i="106" s="1"/>
  <c r="K67" i="106" s="1"/>
  <c r="G67" i="106"/>
  <c r="F66" i="106"/>
  <c r="F67" i="106" s="1"/>
  <c r="K65" i="106"/>
  <c r="K64" i="106" s="1"/>
  <c r="G64" i="106"/>
  <c r="E63" i="106"/>
  <c r="M63" i="106" s="1"/>
  <c r="J62" i="106"/>
  <c r="K62" i="106" s="1"/>
  <c r="G61" i="106"/>
  <c r="F61" i="106"/>
  <c r="K59" i="106"/>
  <c r="K58" i="106"/>
  <c r="G57" i="106"/>
  <c r="F57" i="106"/>
  <c r="K55" i="106"/>
  <c r="K54" i="106" s="1"/>
  <c r="G54" i="106"/>
  <c r="F54" i="106"/>
  <c r="L51" i="106"/>
  <c r="K50" i="106"/>
  <c r="K49" i="106" s="1"/>
  <c r="G49" i="106"/>
  <c r="F49" i="106"/>
  <c r="E51" i="106"/>
  <c r="I46" i="106"/>
  <c r="K46" i="106" s="1"/>
  <c r="K45" i="106" s="1"/>
  <c r="O44" i="106" s="1"/>
  <c r="G45" i="106"/>
  <c r="N44" i="106" s="1"/>
  <c r="F44" i="106"/>
  <c r="F45" i="106" s="1"/>
  <c r="K43" i="106"/>
  <c r="K42" i="106" s="1"/>
  <c r="G42" i="106"/>
  <c r="E41" i="106"/>
  <c r="M41" i="106" s="1"/>
  <c r="J40" i="106"/>
  <c r="K40" i="106" s="1"/>
  <c r="G39" i="106"/>
  <c r="F39" i="106"/>
  <c r="N38" i="106"/>
  <c r="K37" i="106"/>
  <c r="K36" i="106"/>
  <c r="G35" i="106"/>
  <c r="F35" i="106"/>
  <c r="G31" i="106"/>
  <c r="N30" i="106" s="1"/>
  <c r="F31" i="106"/>
  <c r="M30" i="106" s="1"/>
  <c r="O30" i="106"/>
  <c r="K28" i="106"/>
  <c r="K27" i="106" s="1"/>
  <c r="G27" i="106"/>
  <c r="F27" i="106"/>
  <c r="L24" i="106"/>
  <c r="K23" i="106"/>
  <c r="K22" i="106" s="1"/>
  <c r="G22" i="106"/>
  <c r="F22" i="106"/>
  <c r="O21" i="106"/>
  <c r="K20" i="106"/>
  <c r="K19" i="106" s="1"/>
  <c r="G19" i="106"/>
  <c r="F19" i="106"/>
  <c r="L16" i="106"/>
  <c r="K15" i="106"/>
  <c r="K14" i="106" s="1"/>
  <c r="G14" i="106"/>
  <c r="F14" i="106"/>
  <c r="A1" i="106"/>
  <c r="E66" i="105"/>
  <c r="E60" i="105"/>
  <c r="E62" i="105" s="1"/>
  <c r="E56" i="105"/>
  <c r="E48" i="105"/>
  <c r="E38" i="105"/>
  <c r="O38" i="105" s="1"/>
  <c r="E34" i="105"/>
  <c r="E21" i="105"/>
  <c r="E26" i="105" s="1"/>
  <c r="E13" i="105"/>
  <c r="E18" i="105" s="1"/>
  <c r="F93" i="105"/>
  <c r="O85" i="105"/>
  <c r="P85" i="105" s="1"/>
  <c r="K84" i="105"/>
  <c r="K83" i="105"/>
  <c r="K82" i="105"/>
  <c r="K81" i="105"/>
  <c r="K80" i="105"/>
  <c r="K78" i="105"/>
  <c r="O78" i="105" s="1"/>
  <c r="P78" i="105" s="1"/>
  <c r="K77" i="105"/>
  <c r="O77" i="105" s="1"/>
  <c r="P77" i="105" s="1"/>
  <c r="G76" i="105"/>
  <c r="N75" i="105" s="1"/>
  <c r="F76" i="105"/>
  <c r="M75" i="105" s="1"/>
  <c r="P75" i="105" s="1"/>
  <c r="O75" i="105"/>
  <c r="K73" i="105"/>
  <c r="K72" i="105"/>
  <c r="G71" i="105"/>
  <c r="F71" i="105"/>
  <c r="M70" i="105" s="1"/>
  <c r="I68" i="105"/>
  <c r="K68" i="105" s="1"/>
  <c r="K67" i="105" s="1"/>
  <c r="G67" i="105"/>
  <c r="F66" i="105"/>
  <c r="F67" i="105" s="1"/>
  <c r="K65" i="105"/>
  <c r="K64" i="105" s="1"/>
  <c r="G64" i="105"/>
  <c r="E63" i="105"/>
  <c r="J62" i="105"/>
  <c r="K62" i="105" s="1"/>
  <c r="G61" i="105"/>
  <c r="F61" i="105"/>
  <c r="K59" i="105"/>
  <c r="K58" i="105"/>
  <c r="G57" i="105"/>
  <c r="F57" i="105"/>
  <c r="K55" i="105"/>
  <c r="K54" i="105"/>
  <c r="G54" i="105"/>
  <c r="F54" i="105"/>
  <c r="L51" i="105"/>
  <c r="K50" i="105"/>
  <c r="K49" i="105" s="1"/>
  <c r="G49" i="105"/>
  <c r="F49" i="105"/>
  <c r="I46" i="105"/>
  <c r="K46" i="105" s="1"/>
  <c r="K45" i="105" s="1"/>
  <c r="O44" i="105" s="1"/>
  <c r="G45" i="105"/>
  <c r="N44" i="105" s="1"/>
  <c r="F44" i="105"/>
  <c r="F45" i="105" s="1"/>
  <c r="K43" i="105"/>
  <c r="K42" i="105" s="1"/>
  <c r="G42" i="105"/>
  <c r="E41" i="105"/>
  <c r="M41" i="105" s="1"/>
  <c r="J40" i="105"/>
  <c r="K40" i="105" s="1"/>
  <c r="G39" i="105"/>
  <c r="F39" i="105"/>
  <c r="K37" i="105"/>
  <c r="K36" i="105"/>
  <c r="G35" i="105"/>
  <c r="F35" i="105"/>
  <c r="G31" i="105"/>
  <c r="N30" i="105" s="1"/>
  <c r="F31" i="105"/>
  <c r="O30" i="105"/>
  <c r="K28" i="105"/>
  <c r="K27" i="105" s="1"/>
  <c r="G27" i="105"/>
  <c r="F27" i="105"/>
  <c r="L24" i="105"/>
  <c r="K23" i="105"/>
  <c r="K22" i="105" s="1"/>
  <c r="G22" i="105"/>
  <c r="F22" i="105"/>
  <c r="K20" i="105"/>
  <c r="K19" i="105" s="1"/>
  <c r="G19" i="105"/>
  <c r="F19" i="105"/>
  <c r="L16" i="105"/>
  <c r="K15" i="105"/>
  <c r="K14" i="105" s="1"/>
  <c r="G14" i="105"/>
  <c r="F14" i="105"/>
  <c r="A1" i="105"/>
  <c r="E132" i="104"/>
  <c r="E121" i="104"/>
  <c r="E115" i="104"/>
  <c r="E114" i="104"/>
  <c r="E98" i="104"/>
  <c r="D100" i="104" s="1"/>
  <c r="I100" i="104" s="1"/>
  <c r="K100" i="104" s="1"/>
  <c r="E102" i="104"/>
  <c r="E70" i="104"/>
  <c r="E66" i="104"/>
  <c r="E60" i="104"/>
  <c r="E62" i="104" s="1"/>
  <c r="E56" i="104"/>
  <c r="E48" i="104"/>
  <c r="E44" i="104"/>
  <c r="E38" i="104"/>
  <c r="E34" i="104"/>
  <c r="E21" i="104"/>
  <c r="E26" i="104" s="1"/>
  <c r="E13" i="104"/>
  <c r="E18" i="104" s="1"/>
  <c r="F154" i="104"/>
  <c r="O146" i="104"/>
  <c r="P146" i="104" s="1"/>
  <c r="K145" i="104"/>
  <c r="K144" i="104"/>
  <c r="K143" i="104"/>
  <c r="K142" i="104"/>
  <c r="K141" i="104"/>
  <c r="K139" i="104"/>
  <c r="O139" i="104" s="1"/>
  <c r="P139" i="104" s="1"/>
  <c r="K138" i="104"/>
  <c r="O138" i="104" s="1"/>
  <c r="P138" i="104" s="1"/>
  <c r="G137" i="104"/>
  <c r="N136" i="104" s="1"/>
  <c r="F137" i="104"/>
  <c r="M136" i="104" s="1"/>
  <c r="O136" i="104"/>
  <c r="K134" i="104"/>
  <c r="K133" i="104" s="1"/>
  <c r="G133" i="104"/>
  <c r="F133" i="104"/>
  <c r="J131" i="104"/>
  <c r="K131" i="104" s="1"/>
  <c r="K130" i="104" s="1"/>
  <c r="O129" i="104" s="1"/>
  <c r="G130" i="104"/>
  <c r="N129" i="104" s="1"/>
  <c r="F130" i="104"/>
  <c r="M129" i="104" s="1"/>
  <c r="I128" i="104"/>
  <c r="K128" i="104" s="1"/>
  <c r="K127" i="104"/>
  <c r="K126" i="104"/>
  <c r="K125" i="104"/>
  <c r="K124" i="104"/>
  <c r="K123" i="104"/>
  <c r="G122" i="104"/>
  <c r="F122" i="104"/>
  <c r="K120" i="104"/>
  <c r="K119" i="104" s="1"/>
  <c r="F119" i="104"/>
  <c r="M118" i="104" s="1"/>
  <c r="N118" i="104"/>
  <c r="K117" i="104"/>
  <c r="K116" i="104" s="1"/>
  <c r="G116" i="104"/>
  <c r="F116" i="104"/>
  <c r="K114" i="104"/>
  <c r="K113" i="104"/>
  <c r="K112" i="104"/>
  <c r="G111" i="104"/>
  <c r="F111" i="104"/>
  <c r="M110" i="104" s="1"/>
  <c r="N110" i="104"/>
  <c r="K109" i="104"/>
  <c r="K108" i="104" s="1"/>
  <c r="F108" i="104"/>
  <c r="M107" i="104" s="1"/>
  <c r="N107" i="104"/>
  <c r="K105" i="104"/>
  <c r="K103" i="104" s="1"/>
  <c r="L102" i="104" s="1"/>
  <c r="F103" i="104"/>
  <c r="G99" i="104"/>
  <c r="F99" i="104"/>
  <c r="K97" i="104"/>
  <c r="K96" i="104" s="1"/>
  <c r="O95" i="104" s="1"/>
  <c r="G96" i="104"/>
  <c r="F96" i="104"/>
  <c r="M95" i="104" s="1"/>
  <c r="K94" i="104"/>
  <c r="K93" i="104"/>
  <c r="K92" i="104" s="1"/>
  <c r="G92" i="104"/>
  <c r="F92" i="104"/>
  <c r="E91" i="104"/>
  <c r="K90" i="104"/>
  <c r="K89" i="104"/>
  <c r="K88" i="104"/>
  <c r="K87" i="104"/>
  <c r="K86" i="104"/>
  <c r="G85" i="104"/>
  <c r="F85" i="104"/>
  <c r="E84" i="104"/>
  <c r="K83" i="104"/>
  <c r="K82" i="104"/>
  <c r="G81" i="104"/>
  <c r="F81" i="104"/>
  <c r="E80" i="104"/>
  <c r="I79" i="104"/>
  <c r="K79" i="104" s="1"/>
  <c r="K78" i="104"/>
  <c r="K77" i="104"/>
  <c r="G76" i="104"/>
  <c r="N75" i="104" s="1"/>
  <c r="F76" i="104"/>
  <c r="M75" i="104" s="1"/>
  <c r="K73" i="104"/>
  <c r="K72" i="104"/>
  <c r="K71" i="104" s="1"/>
  <c r="G71" i="104"/>
  <c r="F71" i="104"/>
  <c r="I68" i="104"/>
  <c r="K68" i="104" s="1"/>
  <c r="K67" i="104" s="1"/>
  <c r="G67" i="104"/>
  <c r="F66" i="104"/>
  <c r="F67" i="104" s="1"/>
  <c r="K65" i="104"/>
  <c r="K64" i="104" s="1"/>
  <c r="G64" i="104"/>
  <c r="E63" i="104"/>
  <c r="M63" i="104" s="1"/>
  <c r="J62" i="104"/>
  <c r="K62" i="104" s="1"/>
  <c r="G61" i="104"/>
  <c r="F61" i="104"/>
  <c r="K59" i="104"/>
  <c r="K58" i="104"/>
  <c r="G57" i="104"/>
  <c r="F57" i="104"/>
  <c r="K55" i="104"/>
  <c r="K54" i="104" s="1"/>
  <c r="G54" i="104"/>
  <c r="F54" i="104"/>
  <c r="L51" i="104"/>
  <c r="K50" i="104"/>
  <c r="K49" i="104" s="1"/>
  <c r="G49" i="104"/>
  <c r="F49" i="104"/>
  <c r="I46" i="104"/>
  <c r="K46" i="104" s="1"/>
  <c r="K45" i="104" s="1"/>
  <c r="G45" i="104"/>
  <c r="N44" i="104" s="1"/>
  <c r="F44" i="104"/>
  <c r="F45" i="104" s="1"/>
  <c r="M44" i="104" s="1"/>
  <c r="K43" i="104"/>
  <c r="K42" i="104" s="1"/>
  <c r="G42" i="104"/>
  <c r="E41" i="104"/>
  <c r="J40" i="104"/>
  <c r="K40" i="104" s="1"/>
  <c r="G39" i="104"/>
  <c r="F39" i="104"/>
  <c r="K37" i="104"/>
  <c r="K35" i="104" s="1"/>
  <c r="K36" i="104"/>
  <c r="G35" i="104"/>
  <c r="F35" i="104"/>
  <c r="G31" i="104"/>
  <c r="N30" i="104" s="1"/>
  <c r="F31" i="104"/>
  <c r="M30" i="104" s="1"/>
  <c r="O30" i="104"/>
  <c r="K28" i="104"/>
  <c r="K27" i="104" s="1"/>
  <c r="G27" i="104"/>
  <c r="F27" i="104"/>
  <c r="L24" i="104"/>
  <c r="K23" i="104"/>
  <c r="K22" i="104" s="1"/>
  <c r="G22" i="104"/>
  <c r="F22" i="104"/>
  <c r="K20" i="104"/>
  <c r="K19" i="104" s="1"/>
  <c r="G19" i="104"/>
  <c r="F19" i="104"/>
  <c r="L16" i="104"/>
  <c r="K15" i="104"/>
  <c r="K14" i="104" s="1"/>
  <c r="G14" i="104"/>
  <c r="F14" i="104"/>
  <c r="A1" i="104"/>
  <c r="E70" i="103"/>
  <c r="E66" i="103"/>
  <c r="E60" i="103"/>
  <c r="E56" i="103"/>
  <c r="E48" i="103"/>
  <c r="E51" i="103" s="1"/>
  <c r="E38" i="103"/>
  <c r="O38" i="103" s="1"/>
  <c r="E34" i="103"/>
  <c r="E21" i="103"/>
  <c r="E13" i="103"/>
  <c r="E16" i="103" s="1"/>
  <c r="O16" i="103" s="1"/>
  <c r="F93" i="103"/>
  <c r="O85" i="103"/>
  <c r="P85" i="103" s="1"/>
  <c r="K84" i="103"/>
  <c r="K83" i="103"/>
  <c r="K82" i="103"/>
  <c r="K81" i="103"/>
  <c r="K80" i="103"/>
  <c r="K78" i="103"/>
  <c r="O78" i="103" s="1"/>
  <c r="P78" i="103" s="1"/>
  <c r="K77" i="103"/>
  <c r="O77" i="103" s="1"/>
  <c r="P77" i="103" s="1"/>
  <c r="G76" i="103"/>
  <c r="N75" i="103" s="1"/>
  <c r="F76" i="103"/>
  <c r="M75" i="103" s="1"/>
  <c r="O75" i="103"/>
  <c r="K73" i="103"/>
  <c r="K72" i="103"/>
  <c r="G71" i="103"/>
  <c r="F71" i="103"/>
  <c r="I68" i="103"/>
  <c r="K68" i="103" s="1"/>
  <c r="K67" i="103" s="1"/>
  <c r="G67" i="103"/>
  <c r="F66" i="103"/>
  <c r="F67" i="103" s="1"/>
  <c r="K65" i="103"/>
  <c r="K64" i="103" s="1"/>
  <c r="G64" i="103"/>
  <c r="E63" i="103"/>
  <c r="J62" i="103"/>
  <c r="K62" i="103" s="1"/>
  <c r="G61" i="103"/>
  <c r="F61" i="103"/>
  <c r="L60" i="103" s="1"/>
  <c r="K59" i="103"/>
  <c r="K58" i="103"/>
  <c r="G57" i="103"/>
  <c r="F57" i="103"/>
  <c r="K55" i="103"/>
  <c r="K54" i="103" s="1"/>
  <c r="G54" i="103"/>
  <c r="F54" i="103"/>
  <c r="L51" i="103"/>
  <c r="K50" i="103"/>
  <c r="K49" i="103" s="1"/>
  <c r="G49" i="103"/>
  <c r="F49" i="103"/>
  <c r="I46" i="103"/>
  <c r="K46" i="103" s="1"/>
  <c r="K45" i="103" s="1"/>
  <c r="O44" i="103" s="1"/>
  <c r="G45" i="103"/>
  <c r="N44" i="103" s="1"/>
  <c r="F44" i="103"/>
  <c r="F45" i="103" s="1"/>
  <c r="M44" i="103" s="1"/>
  <c r="K43" i="103"/>
  <c r="K42" i="103" s="1"/>
  <c r="G42" i="103"/>
  <c r="E41" i="103"/>
  <c r="J40" i="103"/>
  <c r="K40" i="103" s="1"/>
  <c r="G39" i="103"/>
  <c r="F39" i="103"/>
  <c r="K37" i="103"/>
  <c r="K36" i="103"/>
  <c r="G35" i="103"/>
  <c r="N34" i="103" s="1"/>
  <c r="F35" i="103"/>
  <c r="G31" i="103"/>
  <c r="N30" i="103" s="1"/>
  <c r="F31" i="103"/>
  <c r="M30" i="103" s="1"/>
  <c r="O30" i="103"/>
  <c r="K28" i="103"/>
  <c r="K27" i="103" s="1"/>
  <c r="G27" i="103"/>
  <c r="F27" i="103"/>
  <c r="L24" i="103"/>
  <c r="K23" i="103"/>
  <c r="K22" i="103" s="1"/>
  <c r="G22" i="103"/>
  <c r="F22" i="103"/>
  <c r="N21" i="103"/>
  <c r="K20" i="103"/>
  <c r="K19" i="103" s="1"/>
  <c r="G19" i="103"/>
  <c r="F19" i="103"/>
  <c r="L16" i="103"/>
  <c r="K15" i="103"/>
  <c r="K14" i="103" s="1"/>
  <c r="G14" i="103"/>
  <c r="N13" i="103" s="1"/>
  <c r="F14" i="103"/>
  <c r="A1" i="103"/>
  <c r="E70" i="102"/>
  <c r="E66" i="102"/>
  <c r="E60" i="102"/>
  <c r="O60" i="102" s="1"/>
  <c r="E56" i="102"/>
  <c r="E48" i="102"/>
  <c r="E51" i="102" s="1"/>
  <c r="E44" i="102"/>
  <c r="E38" i="102"/>
  <c r="O38" i="102" s="1"/>
  <c r="E34" i="102"/>
  <c r="E21" i="102"/>
  <c r="E24" i="102" s="1"/>
  <c r="O24" i="102" s="1"/>
  <c r="E13" i="102"/>
  <c r="E16" i="102" s="1"/>
  <c r="F83" i="102"/>
  <c r="O75" i="102"/>
  <c r="P75" i="102" s="1"/>
  <c r="K73" i="102"/>
  <c r="K72" i="102"/>
  <c r="G71" i="102"/>
  <c r="N70" i="102" s="1"/>
  <c r="F71" i="102"/>
  <c r="I68" i="102"/>
  <c r="K68" i="102" s="1"/>
  <c r="K67" i="102" s="1"/>
  <c r="G67" i="102"/>
  <c r="F66" i="102"/>
  <c r="F67" i="102" s="1"/>
  <c r="K65" i="102"/>
  <c r="K64" i="102" s="1"/>
  <c r="G64" i="102"/>
  <c r="E63" i="102"/>
  <c r="M63" i="102" s="1"/>
  <c r="J62" i="102"/>
  <c r="K62" i="102" s="1"/>
  <c r="E62" i="102"/>
  <c r="G61" i="102"/>
  <c r="F61" i="102"/>
  <c r="K59" i="102"/>
  <c r="K58" i="102"/>
  <c r="K57" i="102" s="1"/>
  <c r="G57" i="102"/>
  <c r="F57" i="102"/>
  <c r="K55" i="102"/>
  <c r="K54" i="102" s="1"/>
  <c r="G54" i="102"/>
  <c r="F54" i="102"/>
  <c r="L51" i="102"/>
  <c r="K50" i="102"/>
  <c r="K49" i="102" s="1"/>
  <c r="G49" i="102"/>
  <c r="F49" i="102"/>
  <c r="I46" i="102"/>
  <c r="K46" i="102" s="1"/>
  <c r="K45" i="102" s="1"/>
  <c r="G45" i="102"/>
  <c r="F44" i="102"/>
  <c r="F45" i="102" s="1"/>
  <c r="K43" i="102"/>
  <c r="K42" i="102" s="1"/>
  <c r="G42" i="102"/>
  <c r="E41" i="102"/>
  <c r="M41" i="102" s="1"/>
  <c r="J40" i="102"/>
  <c r="K40" i="102" s="1"/>
  <c r="G39" i="102"/>
  <c r="F39" i="102"/>
  <c r="K37" i="102"/>
  <c r="K36" i="102"/>
  <c r="G35" i="102"/>
  <c r="F35" i="102"/>
  <c r="G31" i="102"/>
  <c r="N30" i="102" s="1"/>
  <c r="F31" i="102"/>
  <c r="M30" i="102" s="1"/>
  <c r="O30" i="102"/>
  <c r="K28" i="102"/>
  <c r="K27" i="102" s="1"/>
  <c r="G27" i="102"/>
  <c r="F27" i="102"/>
  <c r="L24" i="102"/>
  <c r="K23" i="102"/>
  <c r="K22" i="102" s="1"/>
  <c r="G22" i="102"/>
  <c r="F22" i="102"/>
  <c r="K20" i="102"/>
  <c r="K19" i="102" s="1"/>
  <c r="G19" i="102"/>
  <c r="F19" i="102"/>
  <c r="L16" i="102"/>
  <c r="K15" i="102"/>
  <c r="K14" i="102" s="1"/>
  <c r="G14" i="102"/>
  <c r="F14" i="102"/>
  <c r="A1" i="102"/>
  <c r="O75" i="101"/>
  <c r="F76" i="101"/>
  <c r="G76" i="101"/>
  <c r="N75" i="101" s="1"/>
  <c r="E70" i="101"/>
  <c r="E66" i="101"/>
  <c r="E60" i="101"/>
  <c r="E62" i="101" s="1"/>
  <c r="E56" i="101"/>
  <c r="E48" i="101"/>
  <c r="E51" i="101" s="1"/>
  <c r="N51" i="101" s="1"/>
  <c r="E44" i="101"/>
  <c r="E38" i="101"/>
  <c r="O38" i="101" s="1"/>
  <c r="E34" i="101"/>
  <c r="E21" i="101"/>
  <c r="E13" i="101"/>
  <c r="E16" i="101" s="1"/>
  <c r="O16" i="101" s="1"/>
  <c r="F93" i="101"/>
  <c r="O85" i="101"/>
  <c r="P85" i="101" s="1"/>
  <c r="K84" i="101"/>
  <c r="K83" i="101"/>
  <c r="K82" i="101"/>
  <c r="K81" i="101"/>
  <c r="K80" i="101"/>
  <c r="K78" i="101"/>
  <c r="O78" i="101" s="1"/>
  <c r="P78" i="101" s="1"/>
  <c r="K77" i="101"/>
  <c r="O77" i="101" s="1"/>
  <c r="P77" i="101" s="1"/>
  <c r="K73" i="101"/>
  <c r="K72" i="101"/>
  <c r="G71" i="101"/>
  <c r="F71" i="101"/>
  <c r="I68" i="101"/>
  <c r="K68" i="101" s="1"/>
  <c r="K67" i="101" s="1"/>
  <c r="G67" i="101"/>
  <c r="F66" i="101"/>
  <c r="F67" i="101" s="1"/>
  <c r="K65" i="101"/>
  <c r="K64" i="101" s="1"/>
  <c r="G64" i="101"/>
  <c r="E63" i="101"/>
  <c r="J62" i="101"/>
  <c r="K62" i="101" s="1"/>
  <c r="G61" i="101"/>
  <c r="F61" i="101"/>
  <c r="K59" i="101"/>
  <c r="K58" i="101"/>
  <c r="G57" i="101"/>
  <c r="F57" i="101"/>
  <c r="K55" i="101"/>
  <c r="K54" i="101" s="1"/>
  <c r="G54" i="101"/>
  <c r="F54" i="101"/>
  <c r="L51" i="101"/>
  <c r="K50" i="101"/>
  <c r="K49" i="101" s="1"/>
  <c r="G49" i="101"/>
  <c r="F49" i="101"/>
  <c r="I46" i="101"/>
  <c r="K46" i="101" s="1"/>
  <c r="K45" i="101" s="1"/>
  <c r="G45" i="101"/>
  <c r="F44" i="101"/>
  <c r="F45" i="101" s="1"/>
  <c r="K43" i="101"/>
  <c r="K42" i="101" s="1"/>
  <c r="G42" i="101"/>
  <c r="E41" i="101"/>
  <c r="J40" i="101"/>
  <c r="K40" i="101" s="1"/>
  <c r="G39" i="101"/>
  <c r="F39" i="101"/>
  <c r="K37" i="101"/>
  <c r="K36" i="101"/>
  <c r="G35" i="101"/>
  <c r="F35" i="101"/>
  <c r="G31" i="101"/>
  <c r="N30" i="101" s="1"/>
  <c r="F31" i="101"/>
  <c r="M30" i="101" s="1"/>
  <c r="O30" i="101"/>
  <c r="K28" i="101"/>
  <c r="K27" i="101" s="1"/>
  <c r="G27" i="101"/>
  <c r="F27" i="101"/>
  <c r="L24" i="101"/>
  <c r="K23" i="101"/>
  <c r="K22" i="101" s="1"/>
  <c r="G22" i="101"/>
  <c r="F22" i="101"/>
  <c r="K20" i="101"/>
  <c r="K19" i="101" s="1"/>
  <c r="G19" i="101"/>
  <c r="F19" i="101"/>
  <c r="L16" i="101"/>
  <c r="K15" i="101"/>
  <c r="K14" i="101" s="1"/>
  <c r="G14" i="101"/>
  <c r="F14" i="101"/>
  <c r="A1" i="101"/>
  <c r="E149" i="100"/>
  <c r="E138" i="100"/>
  <c r="E132" i="100"/>
  <c r="N132" i="100" s="1"/>
  <c r="E131" i="100"/>
  <c r="E112" i="100"/>
  <c r="E115" i="100"/>
  <c r="E119" i="100"/>
  <c r="N119" i="100" s="1"/>
  <c r="E87" i="100"/>
  <c r="O87" i="100" s="1"/>
  <c r="E83" i="100"/>
  <c r="E72" i="100"/>
  <c r="E66" i="100"/>
  <c r="E60" i="100"/>
  <c r="E62" i="100" s="1"/>
  <c r="E56" i="100"/>
  <c r="E48" i="100"/>
  <c r="E44" i="100"/>
  <c r="N44" i="100" s="1"/>
  <c r="E38" i="100"/>
  <c r="O38" i="100" s="1"/>
  <c r="E34" i="100"/>
  <c r="O34" i="100" s="1"/>
  <c r="E21" i="100"/>
  <c r="E24" i="100" s="1"/>
  <c r="E13" i="100"/>
  <c r="E16" i="100" s="1"/>
  <c r="O16" i="100" s="1"/>
  <c r="F171" i="100"/>
  <c r="O163" i="100"/>
  <c r="P163" i="100" s="1"/>
  <c r="K162" i="100"/>
  <c r="K161" i="100"/>
  <c r="K160" i="100"/>
  <c r="K159" i="100"/>
  <c r="K158" i="100"/>
  <c r="K156" i="100"/>
  <c r="O156" i="100" s="1"/>
  <c r="P156" i="100" s="1"/>
  <c r="K155" i="100"/>
  <c r="O155" i="100" s="1"/>
  <c r="P155" i="100" s="1"/>
  <c r="G154" i="100"/>
  <c r="N153" i="100" s="1"/>
  <c r="F154" i="100"/>
  <c r="O153" i="100"/>
  <c r="M153" i="100"/>
  <c r="K151" i="100"/>
  <c r="K150" i="100" s="1"/>
  <c r="G150" i="100"/>
  <c r="F150" i="100"/>
  <c r="J148" i="100"/>
  <c r="K148" i="100" s="1"/>
  <c r="K147" i="100" s="1"/>
  <c r="O146" i="100" s="1"/>
  <c r="G147" i="100"/>
  <c r="F147" i="100"/>
  <c r="N146" i="100"/>
  <c r="M146" i="100"/>
  <c r="I145" i="100"/>
  <c r="K145" i="100" s="1"/>
  <c r="K144" i="100"/>
  <c r="K143" i="100"/>
  <c r="K142" i="100"/>
  <c r="K141" i="100"/>
  <c r="K140" i="100"/>
  <c r="G139" i="100"/>
  <c r="F139" i="100"/>
  <c r="K137" i="100"/>
  <c r="K136" i="100" s="1"/>
  <c r="O135" i="100" s="1"/>
  <c r="F136" i="100"/>
  <c r="N135" i="100"/>
  <c r="M135" i="100"/>
  <c r="K134" i="100"/>
  <c r="K133" i="100" s="1"/>
  <c r="G133" i="100"/>
  <c r="F133" i="100"/>
  <c r="K131" i="100"/>
  <c r="K130" i="100"/>
  <c r="K129" i="100"/>
  <c r="K128" i="100" s="1"/>
  <c r="O127" i="100" s="1"/>
  <c r="G128" i="100"/>
  <c r="N127" i="100" s="1"/>
  <c r="F128" i="100"/>
  <c r="M127" i="100" s="1"/>
  <c r="K126" i="100"/>
  <c r="K125" i="100" s="1"/>
  <c r="F125" i="100"/>
  <c r="M124" i="100" s="1"/>
  <c r="N124" i="100"/>
  <c r="K122" i="100"/>
  <c r="K120" i="100" s="1"/>
  <c r="F120" i="100"/>
  <c r="G116" i="100"/>
  <c r="F116" i="100"/>
  <c r="K114" i="100"/>
  <c r="K113" i="100" s="1"/>
  <c r="G113" i="100"/>
  <c r="F113" i="100"/>
  <c r="K111" i="100"/>
  <c r="K110" i="100"/>
  <c r="K109" i="100" s="1"/>
  <c r="G109" i="100"/>
  <c r="F109" i="100"/>
  <c r="E108" i="100"/>
  <c r="K107" i="100"/>
  <c r="K106" i="100"/>
  <c r="K105" i="100"/>
  <c r="K104" i="100"/>
  <c r="K103" i="100"/>
  <c r="G102" i="100"/>
  <c r="F102" i="100"/>
  <c r="E101" i="100"/>
  <c r="K100" i="100"/>
  <c r="K99" i="100"/>
  <c r="G98" i="100"/>
  <c r="F98" i="100"/>
  <c r="E97" i="100"/>
  <c r="I96" i="100"/>
  <c r="K96" i="100" s="1"/>
  <c r="K95" i="100"/>
  <c r="K94" i="100"/>
  <c r="G93" i="100"/>
  <c r="N92" i="100" s="1"/>
  <c r="F93" i="100"/>
  <c r="M92" i="100" s="1"/>
  <c r="K90" i="100"/>
  <c r="K89" i="100"/>
  <c r="K88" i="100" s="1"/>
  <c r="G88" i="100"/>
  <c r="F88" i="100"/>
  <c r="K85" i="100"/>
  <c r="K84" i="100" s="1"/>
  <c r="G84" i="100"/>
  <c r="F84" i="100"/>
  <c r="J82" i="100"/>
  <c r="K82" i="100" s="1"/>
  <c r="K81" i="100" s="1"/>
  <c r="O80" i="100" s="1"/>
  <c r="G81" i="100"/>
  <c r="N80" i="100" s="1"/>
  <c r="F81" i="100"/>
  <c r="M80" i="100" s="1"/>
  <c r="I79" i="100"/>
  <c r="K79" i="100" s="1"/>
  <c r="K78" i="100"/>
  <c r="K77" i="100"/>
  <c r="K76" i="100"/>
  <c r="K75" i="100"/>
  <c r="K74" i="100"/>
  <c r="G73" i="100"/>
  <c r="F73" i="100"/>
  <c r="K71" i="100"/>
  <c r="K70" i="100" s="1"/>
  <c r="O69" i="100" s="1"/>
  <c r="F70" i="100"/>
  <c r="M69" i="100" s="1"/>
  <c r="N69" i="100"/>
  <c r="I68" i="100"/>
  <c r="K68" i="100" s="1"/>
  <c r="K67" i="100" s="1"/>
  <c r="G67" i="100"/>
  <c r="F66" i="100"/>
  <c r="F67" i="100" s="1"/>
  <c r="K65" i="100"/>
  <c r="K64" i="100" s="1"/>
  <c r="G64" i="100"/>
  <c r="E63" i="100"/>
  <c r="M63" i="100" s="1"/>
  <c r="J62" i="100"/>
  <c r="K62" i="100" s="1"/>
  <c r="G61" i="100"/>
  <c r="N60" i="100" s="1"/>
  <c r="F61" i="100"/>
  <c r="K59" i="100"/>
  <c r="K58" i="100"/>
  <c r="G57" i="100"/>
  <c r="F57" i="100"/>
  <c r="K55" i="100"/>
  <c r="K54" i="100"/>
  <c r="G54" i="100"/>
  <c r="F54" i="100"/>
  <c r="L51" i="100"/>
  <c r="K50" i="100"/>
  <c r="K49" i="100" s="1"/>
  <c r="G49" i="100"/>
  <c r="F49" i="100"/>
  <c r="E51" i="100"/>
  <c r="I46" i="100"/>
  <c r="K46" i="100" s="1"/>
  <c r="K45" i="100" s="1"/>
  <c r="G45" i="100"/>
  <c r="F44" i="100"/>
  <c r="F45" i="100" s="1"/>
  <c r="K43" i="100"/>
  <c r="K42" i="100" s="1"/>
  <c r="G42" i="100"/>
  <c r="E41" i="100"/>
  <c r="M41" i="100" s="1"/>
  <c r="J40" i="100"/>
  <c r="K40" i="100" s="1"/>
  <c r="G39" i="100"/>
  <c r="F39" i="100"/>
  <c r="L38" i="100" s="1"/>
  <c r="K37" i="100"/>
  <c r="K36" i="100"/>
  <c r="K35" i="100" s="1"/>
  <c r="G35" i="100"/>
  <c r="F35" i="100"/>
  <c r="M34" i="100" s="1"/>
  <c r="G31" i="100"/>
  <c r="N30" i="100" s="1"/>
  <c r="F31" i="100"/>
  <c r="M30" i="100" s="1"/>
  <c r="O30" i="100"/>
  <c r="K28" i="100"/>
  <c r="K27" i="100" s="1"/>
  <c r="G27" i="100"/>
  <c r="F27" i="100"/>
  <c r="L24" i="100"/>
  <c r="K23" i="100"/>
  <c r="K22" i="100" s="1"/>
  <c r="G22" i="100"/>
  <c r="F22" i="100"/>
  <c r="K20" i="100"/>
  <c r="K19" i="100"/>
  <c r="G19" i="100"/>
  <c r="F19" i="100"/>
  <c r="L16" i="100"/>
  <c r="K15" i="100"/>
  <c r="K14" i="100" s="1"/>
  <c r="G14" i="100"/>
  <c r="F14" i="100"/>
  <c r="M13" i="100" s="1"/>
  <c r="A1" i="100"/>
  <c r="E132" i="99"/>
  <c r="E121" i="99"/>
  <c r="E115" i="99"/>
  <c r="E114" i="99"/>
  <c r="E95" i="99"/>
  <c r="E98" i="99"/>
  <c r="E102" i="99"/>
  <c r="N102" i="99" s="1"/>
  <c r="E70" i="99"/>
  <c r="E66" i="99"/>
  <c r="E60" i="99"/>
  <c r="E62" i="99" s="1"/>
  <c r="E56" i="99"/>
  <c r="E48" i="99"/>
  <c r="E51" i="99" s="1"/>
  <c r="E44" i="99"/>
  <c r="E38" i="99"/>
  <c r="O38" i="99" s="1"/>
  <c r="E34" i="99"/>
  <c r="E21" i="99"/>
  <c r="E13" i="99"/>
  <c r="E18" i="99" s="1"/>
  <c r="F154" i="99"/>
  <c r="O146" i="99"/>
  <c r="P146" i="99" s="1"/>
  <c r="K145" i="99"/>
  <c r="K144" i="99"/>
  <c r="K143" i="99"/>
  <c r="K142" i="99"/>
  <c r="K141" i="99"/>
  <c r="K139" i="99"/>
  <c r="O139" i="99" s="1"/>
  <c r="P139" i="99" s="1"/>
  <c r="K138" i="99"/>
  <c r="O138" i="99" s="1"/>
  <c r="P138" i="99" s="1"/>
  <c r="G137" i="99"/>
  <c r="F137" i="99"/>
  <c r="M136" i="99" s="1"/>
  <c r="O136" i="99"/>
  <c r="N136" i="99"/>
  <c r="K134" i="99"/>
  <c r="K133" i="99" s="1"/>
  <c r="O132" i="99" s="1"/>
  <c r="G133" i="99"/>
  <c r="F133" i="99"/>
  <c r="J131" i="99"/>
  <c r="K131" i="99" s="1"/>
  <c r="K130" i="99" s="1"/>
  <c r="G130" i="99"/>
  <c r="N129" i="99" s="1"/>
  <c r="F130" i="99"/>
  <c r="M129" i="99" s="1"/>
  <c r="I128" i="99"/>
  <c r="K128" i="99" s="1"/>
  <c r="K127" i="99"/>
  <c r="K126" i="99"/>
  <c r="K125" i="99"/>
  <c r="K124" i="99"/>
  <c r="K123" i="99"/>
  <c r="G122" i="99"/>
  <c r="F122" i="99"/>
  <c r="K120" i="99"/>
  <c r="K119" i="99" s="1"/>
  <c r="O118" i="99" s="1"/>
  <c r="F119" i="99"/>
  <c r="M118" i="99" s="1"/>
  <c r="N118" i="99"/>
  <c r="K117" i="99"/>
  <c r="K116" i="99" s="1"/>
  <c r="G116" i="99"/>
  <c r="F116" i="99"/>
  <c r="K114" i="99"/>
  <c r="K113" i="99"/>
  <c r="K112" i="99"/>
  <c r="G111" i="99"/>
  <c r="N110" i="99" s="1"/>
  <c r="F111" i="99"/>
  <c r="M110" i="99" s="1"/>
  <c r="K109" i="99"/>
  <c r="K108" i="99" s="1"/>
  <c r="F108" i="99"/>
  <c r="M107" i="99" s="1"/>
  <c r="N107" i="99"/>
  <c r="K105" i="99"/>
  <c r="K103" i="99" s="1"/>
  <c r="F103" i="99"/>
  <c r="G99" i="99"/>
  <c r="F99" i="99"/>
  <c r="K97" i="99"/>
  <c r="K96" i="99" s="1"/>
  <c r="G96" i="99"/>
  <c r="F96" i="99"/>
  <c r="O95" i="99"/>
  <c r="K94" i="99"/>
  <c r="K93" i="99"/>
  <c r="G92" i="99"/>
  <c r="F92" i="99"/>
  <c r="E91" i="99"/>
  <c r="K90" i="99"/>
  <c r="K89" i="99"/>
  <c r="K88" i="99"/>
  <c r="K87" i="99"/>
  <c r="K86" i="99"/>
  <c r="G85" i="99"/>
  <c r="F85" i="99"/>
  <c r="E84" i="99"/>
  <c r="K83" i="99"/>
  <c r="K82" i="99"/>
  <c r="G81" i="99"/>
  <c r="F81" i="99"/>
  <c r="E80" i="99"/>
  <c r="I79" i="99"/>
  <c r="K79" i="99" s="1"/>
  <c r="K78" i="99"/>
  <c r="K77" i="99"/>
  <c r="G76" i="99"/>
  <c r="N75" i="99" s="1"/>
  <c r="F76" i="99"/>
  <c r="M75" i="99" s="1"/>
  <c r="K73" i="99"/>
  <c r="K72" i="99"/>
  <c r="G71" i="99"/>
  <c r="F71" i="99"/>
  <c r="I68" i="99"/>
  <c r="K68" i="99" s="1"/>
  <c r="K67" i="99" s="1"/>
  <c r="G67" i="99"/>
  <c r="F66" i="99"/>
  <c r="F67" i="99" s="1"/>
  <c r="K65" i="99"/>
  <c r="K64" i="99" s="1"/>
  <c r="G64" i="99"/>
  <c r="E63" i="99"/>
  <c r="M63" i="99" s="1"/>
  <c r="J62" i="99"/>
  <c r="K62" i="99" s="1"/>
  <c r="G61" i="99"/>
  <c r="F61" i="99"/>
  <c r="K59" i="99"/>
  <c r="K58" i="99"/>
  <c r="K57" i="99" s="1"/>
  <c r="G57" i="99"/>
  <c r="F57" i="99"/>
  <c r="K55" i="99"/>
  <c r="K54" i="99" s="1"/>
  <c r="G54" i="99"/>
  <c r="F54" i="99"/>
  <c r="L51" i="99"/>
  <c r="K50" i="99"/>
  <c r="K49" i="99" s="1"/>
  <c r="G49" i="99"/>
  <c r="F49" i="99"/>
  <c r="I46" i="99"/>
  <c r="K46" i="99" s="1"/>
  <c r="K45" i="99" s="1"/>
  <c r="G45" i="99"/>
  <c r="F44" i="99"/>
  <c r="F45" i="99" s="1"/>
  <c r="K43" i="99"/>
  <c r="K42" i="99" s="1"/>
  <c r="G42" i="99"/>
  <c r="E41" i="99"/>
  <c r="N41" i="99" s="1"/>
  <c r="J40" i="99"/>
  <c r="K40" i="99" s="1"/>
  <c r="G39" i="99"/>
  <c r="F39" i="99"/>
  <c r="K37" i="99"/>
  <c r="K36" i="99"/>
  <c r="K35" i="99" s="1"/>
  <c r="G35" i="99"/>
  <c r="F35" i="99"/>
  <c r="G31" i="99"/>
  <c r="N30" i="99" s="1"/>
  <c r="F31" i="99"/>
  <c r="O30" i="99"/>
  <c r="M30" i="99"/>
  <c r="K28" i="99"/>
  <c r="K27" i="99" s="1"/>
  <c r="G27" i="99"/>
  <c r="F27" i="99"/>
  <c r="L24" i="99"/>
  <c r="K23" i="99"/>
  <c r="K22" i="99" s="1"/>
  <c r="G22" i="99"/>
  <c r="F22" i="99"/>
  <c r="K20" i="99"/>
  <c r="K19" i="99" s="1"/>
  <c r="G19" i="99"/>
  <c r="F19" i="99"/>
  <c r="L16" i="99"/>
  <c r="K15" i="99"/>
  <c r="K14" i="99" s="1"/>
  <c r="O13" i="99" s="1"/>
  <c r="G14" i="99"/>
  <c r="F14" i="99"/>
  <c r="A1" i="99"/>
  <c r="E70" i="98"/>
  <c r="E66" i="98"/>
  <c r="E60" i="98"/>
  <c r="E62" i="98" s="1"/>
  <c r="E56" i="98"/>
  <c r="E48" i="98"/>
  <c r="E44" i="98"/>
  <c r="E38" i="98"/>
  <c r="O38" i="98" s="1"/>
  <c r="E34" i="98"/>
  <c r="E21" i="98"/>
  <c r="E24" i="98" s="1"/>
  <c r="E13" i="98"/>
  <c r="E16" i="98" s="1"/>
  <c r="O16" i="98" s="1"/>
  <c r="F93" i="98"/>
  <c r="O85" i="98"/>
  <c r="P85" i="98" s="1"/>
  <c r="K84" i="98"/>
  <c r="K83" i="98"/>
  <c r="K82" i="98"/>
  <c r="K81" i="98"/>
  <c r="K80" i="98"/>
  <c r="K78" i="98"/>
  <c r="O78" i="98" s="1"/>
  <c r="P78" i="98" s="1"/>
  <c r="K77" i="98"/>
  <c r="O77" i="98" s="1"/>
  <c r="P77" i="98" s="1"/>
  <c r="G76" i="98"/>
  <c r="N75" i="98" s="1"/>
  <c r="F76" i="98"/>
  <c r="M75" i="98" s="1"/>
  <c r="O75" i="98"/>
  <c r="K73" i="98"/>
  <c r="K72" i="98"/>
  <c r="G71" i="98"/>
  <c r="F71" i="98"/>
  <c r="I68" i="98"/>
  <c r="K68" i="98" s="1"/>
  <c r="K67" i="98" s="1"/>
  <c r="G67" i="98"/>
  <c r="F67" i="98"/>
  <c r="M66" i="98" s="1"/>
  <c r="F66" i="98"/>
  <c r="K65" i="98"/>
  <c r="K64" i="98" s="1"/>
  <c r="G64" i="98"/>
  <c r="E63" i="98"/>
  <c r="M63" i="98" s="1"/>
  <c r="J62" i="98"/>
  <c r="K62" i="98" s="1"/>
  <c r="G61" i="98"/>
  <c r="F61" i="98"/>
  <c r="K59" i="98"/>
  <c r="K58" i="98"/>
  <c r="G57" i="98"/>
  <c r="F57" i="98"/>
  <c r="K55" i="98"/>
  <c r="K54" i="98" s="1"/>
  <c r="G54" i="98"/>
  <c r="F54" i="98"/>
  <c r="L51" i="98"/>
  <c r="K50" i="98"/>
  <c r="K49" i="98" s="1"/>
  <c r="G49" i="98"/>
  <c r="F49" i="98"/>
  <c r="I46" i="98"/>
  <c r="K46" i="98" s="1"/>
  <c r="K45" i="98" s="1"/>
  <c r="G45" i="98"/>
  <c r="F44" i="98"/>
  <c r="F45" i="98" s="1"/>
  <c r="K43" i="98"/>
  <c r="K42" i="98" s="1"/>
  <c r="G42" i="98"/>
  <c r="E41" i="98"/>
  <c r="J40" i="98"/>
  <c r="K40" i="98" s="1"/>
  <c r="G39" i="98"/>
  <c r="F39" i="98"/>
  <c r="K37" i="98"/>
  <c r="K36" i="98"/>
  <c r="G35" i="98"/>
  <c r="F35" i="98"/>
  <c r="G31" i="98"/>
  <c r="N30" i="98" s="1"/>
  <c r="F31" i="98"/>
  <c r="M30" i="98" s="1"/>
  <c r="O30" i="98"/>
  <c r="K28" i="98"/>
  <c r="K27" i="98" s="1"/>
  <c r="G27" i="98"/>
  <c r="F27" i="98"/>
  <c r="L24" i="98"/>
  <c r="K23" i="98"/>
  <c r="K22" i="98" s="1"/>
  <c r="G22" i="98"/>
  <c r="F22" i="98"/>
  <c r="K20" i="98"/>
  <c r="K19" i="98" s="1"/>
  <c r="G19" i="98"/>
  <c r="F19" i="98"/>
  <c r="L16" i="98"/>
  <c r="K15" i="98"/>
  <c r="K14" i="98" s="1"/>
  <c r="G14" i="98"/>
  <c r="F14" i="98"/>
  <c r="A1" i="98"/>
  <c r="E138" i="97"/>
  <c r="E149" i="97"/>
  <c r="E108" i="97"/>
  <c r="E112" i="97"/>
  <c r="E115" i="97"/>
  <c r="D117" i="97" s="1"/>
  <c r="I117" i="97" s="1"/>
  <c r="K117" i="97" s="1"/>
  <c r="E119" i="97"/>
  <c r="E87" i="97"/>
  <c r="E83" i="97"/>
  <c r="E72" i="97"/>
  <c r="E66" i="97"/>
  <c r="E60" i="97"/>
  <c r="O60" i="97" s="1"/>
  <c r="E56" i="97"/>
  <c r="E48" i="97"/>
  <c r="E44" i="97"/>
  <c r="E38" i="97"/>
  <c r="O38" i="97" s="1"/>
  <c r="E34" i="97"/>
  <c r="E21" i="97"/>
  <c r="E24" i="97" s="1"/>
  <c r="E13" i="97"/>
  <c r="E16" i="97" s="1"/>
  <c r="O16" i="97" s="1"/>
  <c r="F171" i="97"/>
  <c r="O163" i="97"/>
  <c r="P163" i="97" s="1"/>
  <c r="K162" i="97"/>
  <c r="K161" i="97"/>
  <c r="K160" i="97"/>
  <c r="K159" i="97"/>
  <c r="K158" i="97"/>
  <c r="K156" i="97"/>
  <c r="O156" i="97" s="1"/>
  <c r="P156" i="97" s="1"/>
  <c r="K155" i="97"/>
  <c r="O155" i="97" s="1"/>
  <c r="P155" i="97" s="1"/>
  <c r="G154" i="97"/>
  <c r="N153" i="97" s="1"/>
  <c r="F154" i="97"/>
  <c r="M153" i="97" s="1"/>
  <c r="O153" i="97"/>
  <c r="K151" i="97"/>
  <c r="K150" i="97" s="1"/>
  <c r="G150" i="97"/>
  <c r="F150" i="97"/>
  <c r="J148" i="97"/>
  <c r="K148" i="97" s="1"/>
  <c r="K147" i="97" s="1"/>
  <c r="G147" i="97"/>
  <c r="N146" i="97" s="1"/>
  <c r="F147" i="97"/>
  <c r="M146" i="97" s="1"/>
  <c r="I145" i="97"/>
  <c r="K145" i="97" s="1"/>
  <c r="K144" i="97"/>
  <c r="K143" i="97"/>
  <c r="K142" i="97"/>
  <c r="K141" i="97"/>
  <c r="K140" i="97"/>
  <c r="G139" i="97"/>
  <c r="F139" i="97"/>
  <c r="K137" i="97"/>
  <c r="K136" i="97" s="1"/>
  <c r="O135" i="97" s="1"/>
  <c r="F136" i="97"/>
  <c r="M135" i="97" s="1"/>
  <c r="N135" i="97"/>
  <c r="K134" i="97"/>
  <c r="K133" i="97" s="1"/>
  <c r="G133" i="97"/>
  <c r="F133" i="97"/>
  <c r="E132" i="97"/>
  <c r="K131" i="97"/>
  <c r="O131" i="97" s="1"/>
  <c r="P131" i="97" s="1"/>
  <c r="K130" i="97"/>
  <c r="K129" i="97"/>
  <c r="K128" i="97" s="1"/>
  <c r="O127" i="97" s="1"/>
  <c r="G128" i="97"/>
  <c r="N127" i="97" s="1"/>
  <c r="F128" i="97"/>
  <c r="M127" i="97" s="1"/>
  <c r="K126" i="97"/>
  <c r="K125" i="97" s="1"/>
  <c r="O124" i="97" s="1"/>
  <c r="F125" i="97"/>
  <c r="M124" i="97" s="1"/>
  <c r="N124" i="97"/>
  <c r="K122" i="97"/>
  <c r="K120" i="97" s="1"/>
  <c r="F120" i="97"/>
  <c r="M119" i="97" s="1"/>
  <c r="G116" i="97"/>
  <c r="F116" i="97"/>
  <c r="K114" i="97"/>
  <c r="K113" i="97" s="1"/>
  <c r="G113" i="97"/>
  <c r="F113" i="97"/>
  <c r="K111" i="97"/>
  <c r="K110" i="97"/>
  <c r="G109" i="97"/>
  <c r="F109" i="97"/>
  <c r="K107" i="97"/>
  <c r="K106" i="97"/>
  <c r="K105" i="97"/>
  <c r="K104" i="97"/>
  <c r="K103" i="97"/>
  <c r="G102" i="97"/>
  <c r="F102" i="97"/>
  <c r="E101" i="97"/>
  <c r="K100" i="97"/>
  <c r="K99" i="97"/>
  <c r="G98" i="97"/>
  <c r="F98" i="97"/>
  <c r="E97" i="97"/>
  <c r="I96" i="97"/>
  <c r="K96" i="97" s="1"/>
  <c r="K95" i="97"/>
  <c r="K94" i="97"/>
  <c r="G93" i="97"/>
  <c r="N92" i="97" s="1"/>
  <c r="F93" i="97"/>
  <c r="M92" i="97" s="1"/>
  <c r="K90" i="97"/>
  <c r="K89" i="97"/>
  <c r="G88" i="97"/>
  <c r="F88" i="97"/>
  <c r="K85" i="97"/>
  <c r="K84" i="97" s="1"/>
  <c r="G84" i="97"/>
  <c r="F84" i="97"/>
  <c r="J82" i="97"/>
  <c r="K82" i="97" s="1"/>
  <c r="K81" i="97" s="1"/>
  <c r="G81" i="97"/>
  <c r="N80" i="97" s="1"/>
  <c r="F81" i="97"/>
  <c r="M80" i="97" s="1"/>
  <c r="I79" i="97"/>
  <c r="K79" i="97" s="1"/>
  <c r="K78" i="97"/>
  <c r="K77" i="97"/>
  <c r="K76" i="97"/>
  <c r="K75" i="97"/>
  <c r="K74" i="97"/>
  <c r="G73" i="97"/>
  <c r="F73" i="97"/>
  <c r="K71" i="97"/>
  <c r="K70" i="97" s="1"/>
  <c r="O69" i="97" s="1"/>
  <c r="F70" i="97"/>
  <c r="M69" i="97" s="1"/>
  <c r="N69" i="97"/>
  <c r="I68" i="97"/>
  <c r="K68" i="97" s="1"/>
  <c r="K67" i="97" s="1"/>
  <c r="G67" i="97"/>
  <c r="F66" i="97"/>
  <c r="F67" i="97" s="1"/>
  <c r="K65" i="97"/>
  <c r="K64" i="97"/>
  <c r="G64" i="97"/>
  <c r="E63" i="97"/>
  <c r="M63" i="97" s="1"/>
  <c r="J62" i="97"/>
  <c r="K62" i="97" s="1"/>
  <c r="E62" i="97"/>
  <c r="G61" i="97"/>
  <c r="F61" i="97"/>
  <c r="K59" i="97"/>
  <c r="K58" i="97"/>
  <c r="G57" i="97"/>
  <c r="F57" i="97"/>
  <c r="K55" i="97"/>
  <c r="K54" i="97" s="1"/>
  <c r="G54" i="97"/>
  <c r="F54" i="97"/>
  <c r="L51" i="97"/>
  <c r="K50" i="97"/>
  <c r="K49" i="97"/>
  <c r="G49" i="97"/>
  <c r="F49" i="97"/>
  <c r="I46" i="97"/>
  <c r="K46" i="97" s="1"/>
  <c r="K45" i="97" s="1"/>
  <c r="G45" i="97"/>
  <c r="F44" i="97"/>
  <c r="F45" i="97" s="1"/>
  <c r="K43" i="97"/>
  <c r="K42" i="97" s="1"/>
  <c r="G42" i="97"/>
  <c r="E41" i="97"/>
  <c r="M41" i="97" s="1"/>
  <c r="J40" i="97"/>
  <c r="K40" i="97" s="1"/>
  <c r="G39" i="97"/>
  <c r="F39" i="97"/>
  <c r="K37" i="97"/>
  <c r="K36" i="97"/>
  <c r="G35" i="97"/>
  <c r="F35" i="97"/>
  <c r="G31" i="97"/>
  <c r="N30" i="97" s="1"/>
  <c r="F31" i="97"/>
  <c r="M30" i="97" s="1"/>
  <c r="O30" i="97"/>
  <c r="K28" i="97"/>
  <c r="K27" i="97" s="1"/>
  <c r="G27" i="97"/>
  <c r="F27" i="97"/>
  <c r="L24" i="97"/>
  <c r="K23" i="97"/>
  <c r="K22" i="97" s="1"/>
  <c r="G22" i="97"/>
  <c r="N21" i="97" s="1"/>
  <c r="F22" i="97"/>
  <c r="M21" i="97" s="1"/>
  <c r="K20" i="97"/>
  <c r="K19" i="97" s="1"/>
  <c r="G19" i="97"/>
  <c r="F19" i="97"/>
  <c r="L16" i="97"/>
  <c r="K15" i="97"/>
  <c r="K14" i="97" s="1"/>
  <c r="G14" i="97"/>
  <c r="F14" i="97"/>
  <c r="A1" i="97"/>
  <c r="E149" i="87"/>
  <c r="E138" i="87"/>
  <c r="K151" i="87"/>
  <c r="K150" i="87" s="1"/>
  <c r="G150" i="87"/>
  <c r="F150" i="87"/>
  <c r="J148" i="87"/>
  <c r="K148" i="87" s="1"/>
  <c r="K147" i="87" s="1"/>
  <c r="G147" i="87"/>
  <c r="N146" i="87" s="1"/>
  <c r="F147" i="87"/>
  <c r="M146" i="87" s="1"/>
  <c r="I145" i="87"/>
  <c r="K145" i="87" s="1"/>
  <c r="K144" i="87"/>
  <c r="K143" i="87"/>
  <c r="K142" i="87"/>
  <c r="K141" i="87"/>
  <c r="K140" i="87"/>
  <c r="G139" i="87"/>
  <c r="F139" i="87"/>
  <c r="K137" i="87"/>
  <c r="K136" i="87" s="1"/>
  <c r="O135" i="87" s="1"/>
  <c r="F136" i="87"/>
  <c r="M135" i="87" s="1"/>
  <c r="N135" i="87"/>
  <c r="E132" i="87"/>
  <c r="E101" i="87"/>
  <c r="E97" i="87"/>
  <c r="E115" i="87"/>
  <c r="E119" i="87"/>
  <c r="N119" i="87" s="1"/>
  <c r="K134" i="87"/>
  <c r="K133" i="87" s="1"/>
  <c r="G133" i="87"/>
  <c r="F133" i="87"/>
  <c r="K131" i="87"/>
  <c r="O131" i="87" s="1"/>
  <c r="P131" i="87" s="1"/>
  <c r="K130" i="87"/>
  <c r="K129" i="87"/>
  <c r="G128" i="87"/>
  <c r="N127" i="87" s="1"/>
  <c r="F128" i="87"/>
  <c r="M127" i="87" s="1"/>
  <c r="K126" i="87"/>
  <c r="K125" i="87" s="1"/>
  <c r="F125" i="87"/>
  <c r="M124" i="87" s="1"/>
  <c r="N124" i="87"/>
  <c r="K122" i="87"/>
  <c r="K120" i="87" s="1"/>
  <c r="F120" i="87"/>
  <c r="G116" i="87"/>
  <c r="F116" i="87"/>
  <c r="K114" i="87"/>
  <c r="K113" i="87" s="1"/>
  <c r="O112" i="87" s="1"/>
  <c r="G113" i="87"/>
  <c r="N112" i="87" s="1"/>
  <c r="F113" i="87"/>
  <c r="M112" i="87" s="1"/>
  <c r="K111" i="87"/>
  <c r="K110" i="87"/>
  <c r="G109" i="87"/>
  <c r="N108" i="87" s="1"/>
  <c r="F109" i="87"/>
  <c r="M108" i="87" s="1"/>
  <c r="K107" i="87"/>
  <c r="K106" i="87"/>
  <c r="K105" i="87"/>
  <c r="K104" i="87"/>
  <c r="K103" i="87"/>
  <c r="G102" i="87"/>
  <c r="F102" i="87"/>
  <c r="K100" i="87"/>
  <c r="K99" i="87"/>
  <c r="G98" i="87"/>
  <c r="F98" i="87"/>
  <c r="I96" i="87"/>
  <c r="K96" i="87" s="1"/>
  <c r="K95" i="87"/>
  <c r="K94" i="87"/>
  <c r="G93" i="87"/>
  <c r="N92" i="87" s="1"/>
  <c r="F93" i="87"/>
  <c r="M92" i="87" s="1"/>
  <c r="P129" i="104" l="1"/>
  <c r="L38" i="102"/>
  <c r="M34" i="105"/>
  <c r="M83" i="100"/>
  <c r="M115" i="100"/>
  <c r="E40" i="97"/>
  <c r="O40" i="97" s="1"/>
  <c r="P40" i="97" s="1"/>
  <c r="M132" i="99"/>
  <c r="L132" i="100"/>
  <c r="O112" i="100"/>
  <c r="N70" i="103"/>
  <c r="N84" i="104"/>
  <c r="L132" i="104"/>
  <c r="N38" i="107"/>
  <c r="M48" i="107"/>
  <c r="N72" i="100"/>
  <c r="L34" i="104"/>
  <c r="K111" i="104"/>
  <c r="O110" i="104" s="1"/>
  <c r="P110" i="104" s="1"/>
  <c r="N34" i="105"/>
  <c r="O38" i="107"/>
  <c r="P38" i="107" s="1"/>
  <c r="K98" i="100"/>
  <c r="K71" i="103"/>
  <c r="O83" i="97"/>
  <c r="O44" i="102"/>
  <c r="M48" i="103"/>
  <c r="L21" i="105"/>
  <c r="N34" i="106"/>
  <c r="M21" i="99"/>
  <c r="L66" i="104"/>
  <c r="N38" i="104"/>
  <c r="O40" i="106"/>
  <c r="P40" i="106" s="1"/>
  <c r="E18" i="100"/>
  <c r="O18" i="100" s="1"/>
  <c r="O18" i="104"/>
  <c r="N44" i="97"/>
  <c r="K57" i="97"/>
  <c r="O56" i="97" s="1"/>
  <c r="L38" i="99"/>
  <c r="O48" i="103"/>
  <c r="L38" i="105"/>
  <c r="N66" i="106"/>
  <c r="I1250" i="109"/>
  <c r="I1251" i="109" s="1"/>
  <c r="I1252" i="109" s="1"/>
  <c r="O41" i="106"/>
  <c r="L41" i="106"/>
  <c r="N41" i="100"/>
  <c r="N66" i="103"/>
  <c r="O38" i="104"/>
  <c r="N56" i="104"/>
  <c r="N66" i="104"/>
  <c r="N41" i="106"/>
  <c r="P41" i="106" s="1"/>
  <c r="O63" i="107"/>
  <c r="N60" i="106"/>
  <c r="L56" i="99"/>
  <c r="L153" i="100"/>
  <c r="N21" i="102"/>
  <c r="M38" i="104"/>
  <c r="K88" i="97"/>
  <c r="L87" i="97" s="1"/>
  <c r="N108" i="97"/>
  <c r="N115" i="100"/>
  <c r="P30" i="103"/>
  <c r="K57" i="104"/>
  <c r="O56" i="104" s="1"/>
  <c r="M48" i="105"/>
  <c r="L26" i="107"/>
  <c r="M70" i="107"/>
  <c r="L30" i="104"/>
  <c r="K93" i="100"/>
  <c r="O92" i="100" s="1"/>
  <c r="P92" i="100" s="1"/>
  <c r="M108" i="97"/>
  <c r="O66" i="103"/>
  <c r="N21" i="104"/>
  <c r="M149" i="97"/>
  <c r="L63" i="100"/>
  <c r="E40" i="104"/>
  <c r="O40" i="104" s="1"/>
  <c r="P40" i="104" s="1"/>
  <c r="M60" i="104"/>
  <c r="L30" i="100"/>
  <c r="M119" i="100"/>
  <c r="M112" i="97"/>
  <c r="O48" i="97"/>
  <c r="N66" i="100"/>
  <c r="N66" i="102"/>
  <c r="N41" i="104"/>
  <c r="O131" i="100"/>
  <c r="P131" i="100" s="1"/>
  <c r="N112" i="100"/>
  <c r="N112" i="97"/>
  <c r="O102" i="104"/>
  <c r="K140" i="104"/>
  <c r="O140" i="104" s="1"/>
  <c r="P140" i="104" s="1"/>
  <c r="N121" i="104"/>
  <c r="O132" i="97"/>
  <c r="M87" i="100"/>
  <c r="K35" i="103"/>
  <c r="O34" i="103" s="1"/>
  <c r="M60" i="103"/>
  <c r="M132" i="104"/>
  <c r="L66" i="106"/>
  <c r="M34" i="107"/>
  <c r="K71" i="107"/>
  <c r="N44" i="99"/>
  <c r="L53" i="100"/>
  <c r="M108" i="100"/>
  <c r="K57" i="103"/>
  <c r="L56" i="103" s="1"/>
  <c r="L48" i="104"/>
  <c r="K35" i="105"/>
  <c r="O34" i="105" s="1"/>
  <c r="L75" i="105"/>
  <c r="E16" i="104"/>
  <c r="N16" i="104" s="1"/>
  <c r="O34" i="104"/>
  <c r="N60" i="105"/>
  <c r="L146" i="100"/>
  <c r="M149" i="100"/>
  <c r="L70" i="104"/>
  <c r="L21" i="100"/>
  <c r="L21" i="103"/>
  <c r="O44" i="97"/>
  <c r="K92" i="99"/>
  <c r="O91" i="99" s="1"/>
  <c r="K57" i="100"/>
  <c r="L56" i="100" s="1"/>
  <c r="L60" i="102"/>
  <c r="L18" i="104"/>
  <c r="L53" i="104"/>
  <c r="N48" i="104"/>
  <c r="P48" i="104" s="1"/>
  <c r="O26" i="106"/>
  <c r="O21" i="107"/>
  <c r="P69" i="100"/>
  <c r="K73" i="100"/>
  <c r="L66" i="103"/>
  <c r="M66" i="103"/>
  <c r="O119" i="100"/>
  <c r="L119" i="100"/>
  <c r="O115" i="104"/>
  <c r="L97" i="100"/>
  <c r="N56" i="102"/>
  <c r="O70" i="103"/>
  <c r="N115" i="104"/>
  <c r="K102" i="97"/>
  <c r="O101" i="97" s="1"/>
  <c r="P127" i="97"/>
  <c r="P30" i="98"/>
  <c r="L63" i="99"/>
  <c r="M102" i="99"/>
  <c r="K157" i="100"/>
  <c r="O157" i="100" s="1"/>
  <c r="P157" i="100" s="1"/>
  <c r="O60" i="103"/>
  <c r="N98" i="104"/>
  <c r="M115" i="104"/>
  <c r="N48" i="106"/>
  <c r="P30" i="107"/>
  <c r="M60" i="107"/>
  <c r="M48" i="99"/>
  <c r="O102" i="99"/>
  <c r="L69" i="100"/>
  <c r="O63" i="102"/>
  <c r="L75" i="103"/>
  <c r="E51" i="104"/>
  <c r="O51" i="104" s="1"/>
  <c r="K81" i="104"/>
  <c r="L80" i="104" s="1"/>
  <c r="M13" i="107"/>
  <c r="L30" i="107"/>
  <c r="N60" i="107"/>
  <c r="N66" i="97"/>
  <c r="K35" i="97"/>
  <c r="L34" i="97" s="1"/>
  <c r="L53" i="97"/>
  <c r="L30" i="98"/>
  <c r="L26" i="100"/>
  <c r="L83" i="100"/>
  <c r="N101" i="100"/>
  <c r="N60" i="103"/>
  <c r="E40" i="105"/>
  <c r="O40" i="105" s="1"/>
  <c r="P40" i="105" s="1"/>
  <c r="K35" i="106"/>
  <c r="O34" i="106" s="1"/>
  <c r="N13" i="107"/>
  <c r="E62" i="107"/>
  <c r="N48" i="99"/>
  <c r="O66" i="99"/>
  <c r="O13" i="100"/>
  <c r="L41" i="100"/>
  <c r="E62" i="103"/>
  <c r="O62" i="103" s="1"/>
  <c r="P62" i="103" s="1"/>
  <c r="D101" i="104"/>
  <c r="I101" i="104" s="1"/>
  <c r="K101" i="104" s="1"/>
  <c r="K99" i="104" s="1"/>
  <c r="O98" i="104" s="1"/>
  <c r="K109" i="97"/>
  <c r="L108" i="97" s="1"/>
  <c r="M72" i="100"/>
  <c r="L135" i="100"/>
  <c r="K35" i="101"/>
  <c r="O34" i="101" s="1"/>
  <c r="O13" i="102"/>
  <c r="O41" i="104"/>
  <c r="K85" i="104"/>
  <c r="L84" i="104" s="1"/>
  <c r="M63" i="107"/>
  <c r="P63" i="107" s="1"/>
  <c r="L53" i="99"/>
  <c r="L41" i="104"/>
  <c r="O70" i="104"/>
  <c r="K111" i="99"/>
  <c r="O110" i="99" s="1"/>
  <c r="P110" i="99" s="1"/>
  <c r="O60" i="100"/>
  <c r="K102" i="100"/>
  <c r="L101" i="100" s="1"/>
  <c r="N149" i="100"/>
  <c r="E18" i="102"/>
  <c r="M18" i="102" s="1"/>
  <c r="O18" i="106"/>
  <c r="L63" i="107"/>
  <c r="L18" i="97"/>
  <c r="L60" i="97"/>
  <c r="O60" i="98"/>
  <c r="L60" i="100"/>
  <c r="K71" i="102"/>
  <c r="O70" i="102" s="1"/>
  <c r="M56" i="104"/>
  <c r="O63" i="105"/>
  <c r="K139" i="100"/>
  <c r="L138" i="100" s="1"/>
  <c r="L53" i="103"/>
  <c r="L44" i="100"/>
  <c r="P153" i="100"/>
  <c r="N91" i="104"/>
  <c r="O62" i="97"/>
  <c r="P62" i="97" s="1"/>
  <c r="O56" i="99"/>
  <c r="L18" i="100"/>
  <c r="O21" i="102"/>
  <c r="E40" i="102"/>
  <c r="O40" i="102" s="1"/>
  <c r="P40" i="102" s="1"/>
  <c r="L38" i="103"/>
  <c r="K79" i="103"/>
  <c r="O79" i="103" s="1"/>
  <c r="P79" i="103" s="1"/>
  <c r="L30" i="105"/>
  <c r="L53" i="107"/>
  <c r="O21" i="105"/>
  <c r="L21" i="107"/>
  <c r="L26" i="97"/>
  <c r="L63" i="97"/>
  <c r="K98" i="97"/>
  <c r="L97" i="97" s="1"/>
  <c r="L153" i="97"/>
  <c r="L48" i="100"/>
  <c r="M60" i="102"/>
  <c r="O41" i="103"/>
  <c r="L44" i="104"/>
  <c r="K76" i="104"/>
  <c r="O75" i="104" s="1"/>
  <c r="P75" i="104" s="1"/>
  <c r="L26" i="106"/>
  <c r="L44" i="106"/>
  <c r="L70" i="107"/>
  <c r="O40" i="107"/>
  <c r="P40" i="107" s="1"/>
  <c r="P136" i="99"/>
  <c r="N101" i="97"/>
  <c r="E24" i="99"/>
  <c r="M24" i="99" s="1"/>
  <c r="N95" i="99"/>
  <c r="P80" i="100"/>
  <c r="L41" i="103"/>
  <c r="M70" i="103"/>
  <c r="M48" i="104"/>
  <c r="L13" i="105"/>
  <c r="N41" i="107"/>
  <c r="L56" i="107"/>
  <c r="M97" i="100"/>
  <c r="L112" i="100"/>
  <c r="N44" i="102"/>
  <c r="K122" i="104"/>
  <c r="O121" i="104" s="1"/>
  <c r="N48" i="105"/>
  <c r="M41" i="107"/>
  <c r="O114" i="104"/>
  <c r="P114" i="104" s="1"/>
  <c r="O66" i="100"/>
  <c r="O62" i="102"/>
  <c r="P62" i="102" s="1"/>
  <c r="O66" i="98"/>
  <c r="L26" i="103"/>
  <c r="O48" i="104"/>
  <c r="L63" i="104"/>
  <c r="L95" i="104"/>
  <c r="O26" i="104"/>
  <c r="N66" i="105"/>
  <c r="G1217" i="108"/>
  <c r="G158" i="108"/>
  <c r="G125" i="108"/>
  <c r="D546" i="108"/>
  <c r="G14" i="108"/>
  <c r="G42" i="108"/>
  <c r="G81" i="108"/>
  <c r="G128" i="108"/>
  <c r="G156" i="108"/>
  <c r="G193" i="108"/>
  <c r="G218" i="108"/>
  <c r="G256" i="108"/>
  <c r="G290" i="108"/>
  <c r="G384" i="108"/>
  <c r="G415" i="108"/>
  <c r="G480" i="108"/>
  <c r="G514" i="108"/>
  <c r="G563" i="108"/>
  <c r="G619" i="108"/>
  <c r="G653" i="108"/>
  <c r="G689" i="108"/>
  <c r="G755" i="108"/>
  <c r="G818" i="108"/>
  <c r="G856" i="108"/>
  <c r="G881" i="108"/>
  <c r="G915" i="108"/>
  <c r="G969" i="108"/>
  <c r="G1004" i="108"/>
  <c r="G1040" i="108"/>
  <c r="G1079" i="108"/>
  <c r="G1110" i="108"/>
  <c r="G1137" i="108"/>
  <c r="G1167" i="108"/>
  <c r="G1221" i="108"/>
  <c r="G1163" i="108"/>
  <c r="D1123" i="108"/>
  <c r="G1123" i="108" s="1"/>
  <c r="G45" i="108"/>
  <c r="G133" i="108"/>
  <c r="G157" i="108"/>
  <c r="G263" i="108"/>
  <c r="G293" i="108"/>
  <c r="G327" i="108"/>
  <c r="G353" i="108"/>
  <c r="G419" i="108"/>
  <c r="G566" i="108"/>
  <c r="G588" i="108"/>
  <c r="G654" i="108"/>
  <c r="G724" i="108"/>
  <c r="G753" i="108"/>
  <c r="G790" i="108"/>
  <c r="G822" i="108"/>
  <c r="G884" i="108"/>
  <c r="G1008" i="108"/>
  <c r="G1044" i="108"/>
  <c r="G1116" i="108"/>
  <c r="G1141" i="108"/>
  <c r="G1194" i="108"/>
  <c r="G49" i="108"/>
  <c r="G84" i="108"/>
  <c r="G132" i="108"/>
  <c r="G164" i="108"/>
  <c r="G221" i="108"/>
  <c r="G301" i="108"/>
  <c r="G357" i="108"/>
  <c r="G388" i="108"/>
  <c r="G423" i="108"/>
  <c r="G448" i="108"/>
  <c r="G483" i="108"/>
  <c r="G517" i="108"/>
  <c r="G623" i="108"/>
  <c r="G657" i="108"/>
  <c r="G694" i="108"/>
  <c r="G754" i="108"/>
  <c r="G792" i="108"/>
  <c r="G827" i="108"/>
  <c r="G888" i="108"/>
  <c r="G947" i="108"/>
  <c r="G974" i="108"/>
  <c r="G1009" i="108"/>
  <c r="G1084" i="108"/>
  <c r="G1108" i="108"/>
  <c r="G1170" i="108"/>
  <c r="G88" i="108"/>
  <c r="G136" i="108"/>
  <c r="G168" i="108"/>
  <c r="G196" i="108"/>
  <c r="G224" i="108"/>
  <c r="G267" i="108"/>
  <c r="G330" i="108"/>
  <c r="G386" i="108"/>
  <c r="G426" i="108"/>
  <c r="G451" i="108"/>
  <c r="G487" i="108"/>
  <c r="G543" i="108"/>
  <c r="G570" i="108"/>
  <c r="G591" i="108"/>
  <c r="G630" i="108"/>
  <c r="G660" i="108"/>
  <c r="G697" i="108"/>
  <c r="G729" i="108"/>
  <c r="G761" i="108"/>
  <c r="G793" i="108"/>
  <c r="G831" i="108"/>
  <c r="G859" i="108"/>
  <c r="G893" i="108"/>
  <c r="G950" i="108"/>
  <c r="G978" i="108"/>
  <c r="G1012" i="108"/>
  <c r="G1049" i="108"/>
  <c r="G1087" i="108"/>
  <c r="G1109" i="108"/>
  <c r="G1145" i="108"/>
  <c r="G1173" i="108"/>
  <c r="G1199" i="108"/>
  <c r="G1229" i="108"/>
  <c r="G73" i="108"/>
  <c r="G252" i="108"/>
  <c r="G350" i="108"/>
  <c r="G476" i="108"/>
  <c r="G535" i="108"/>
  <c r="G649" i="108"/>
  <c r="G720" i="108"/>
  <c r="G786" i="108"/>
  <c r="G852" i="108"/>
  <c r="G1033" i="108"/>
  <c r="G54" i="108"/>
  <c r="G93" i="108"/>
  <c r="G199" i="108"/>
  <c r="G227" i="108"/>
  <c r="G304" i="108"/>
  <c r="G360" i="108"/>
  <c r="G387" i="108"/>
  <c r="G429" i="108"/>
  <c r="G492" i="108"/>
  <c r="G521" i="108"/>
  <c r="G668" i="108"/>
  <c r="G732" i="108"/>
  <c r="G765" i="108"/>
  <c r="G796" i="108"/>
  <c r="G862" i="108"/>
  <c r="G903" i="108"/>
  <c r="G924" i="108"/>
  <c r="G985" i="108"/>
  <c r="G1015" i="108"/>
  <c r="G1052" i="108"/>
  <c r="G1091" i="108"/>
  <c r="G1120" i="108"/>
  <c r="G1148" i="108"/>
  <c r="G1233" i="108"/>
  <c r="D1082" i="108"/>
  <c r="G22" i="108"/>
  <c r="G57" i="108"/>
  <c r="G98" i="108"/>
  <c r="G139" i="108"/>
  <c r="G173" i="108"/>
  <c r="G203" i="108"/>
  <c r="G235" i="108"/>
  <c r="G270" i="108"/>
  <c r="G394" i="108"/>
  <c r="G433" i="108"/>
  <c r="G455" i="108"/>
  <c r="G495" i="108"/>
  <c r="G575" i="108"/>
  <c r="G594" i="108"/>
  <c r="G634" i="108"/>
  <c r="G671" i="108"/>
  <c r="G800" i="108"/>
  <c r="G895" i="108"/>
  <c r="G954" i="108"/>
  <c r="G1023" i="108"/>
  <c r="G1094" i="108"/>
  <c r="G1177" i="108"/>
  <c r="G1203" i="108"/>
  <c r="G1236" i="108"/>
  <c r="G1001" i="108"/>
  <c r="D805" i="108"/>
  <c r="G25" i="108"/>
  <c r="G61" i="108"/>
  <c r="G102" i="108"/>
  <c r="G147" i="108"/>
  <c r="G274" i="108"/>
  <c r="G308" i="108"/>
  <c r="G339" i="108"/>
  <c r="G365" i="108"/>
  <c r="G398" i="108"/>
  <c r="G436" i="108"/>
  <c r="G460" i="108"/>
  <c r="G525" i="108"/>
  <c r="G548" i="108"/>
  <c r="G602" i="108"/>
  <c r="G637" i="108"/>
  <c r="G675" i="108"/>
  <c r="G736" i="108"/>
  <c r="G770" i="108"/>
  <c r="G803" i="108"/>
  <c r="G866" i="108"/>
  <c r="G896" i="108"/>
  <c r="G928" i="108"/>
  <c r="G956" i="108"/>
  <c r="G989" i="108"/>
  <c r="G1026" i="108"/>
  <c r="G1057" i="108"/>
  <c r="G1125" i="108"/>
  <c r="G1151" i="108"/>
  <c r="G1147" i="108"/>
  <c r="G1207" i="108"/>
  <c r="G1235" i="108"/>
  <c r="G1075" i="108"/>
  <c r="D206" i="108"/>
  <c r="G64" i="108"/>
  <c r="G109" i="108"/>
  <c r="G176" i="108"/>
  <c r="G238" i="108"/>
  <c r="G279" i="108"/>
  <c r="G312" i="108"/>
  <c r="G343" i="108"/>
  <c r="G369" i="108"/>
  <c r="G465" i="108"/>
  <c r="G500" i="108"/>
  <c r="G523" i="108"/>
  <c r="G578" i="108"/>
  <c r="G641" i="108"/>
  <c r="G706" i="108"/>
  <c r="G773" i="108"/>
  <c r="G805" i="108"/>
  <c r="G839" i="108"/>
  <c r="G897" i="108"/>
  <c r="G932" i="108"/>
  <c r="G957" i="108"/>
  <c r="G992" i="108"/>
  <c r="G1061" i="108"/>
  <c r="G1093" i="108"/>
  <c r="G1155" i="108"/>
  <c r="G1169" i="108"/>
  <c r="G1211" i="108"/>
  <c r="G1239" i="108"/>
  <c r="G31" i="108"/>
  <c r="G67" i="108"/>
  <c r="G113" i="108"/>
  <c r="G150" i="108"/>
  <c r="G179" i="108"/>
  <c r="G208" i="108"/>
  <c r="G282" i="108"/>
  <c r="G310" i="108"/>
  <c r="G347" i="108"/>
  <c r="G403" i="108"/>
  <c r="G524" i="108"/>
  <c r="G552" i="108"/>
  <c r="G605" i="108"/>
  <c r="G685" i="108"/>
  <c r="G710" i="108"/>
  <c r="G739" i="108"/>
  <c r="G808" i="108"/>
  <c r="G842" i="108"/>
  <c r="G871" i="108"/>
  <c r="G907" i="108"/>
  <c r="G934" i="108"/>
  <c r="G1030" i="108"/>
  <c r="G1065" i="108"/>
  <c r="G1097" i="108"/>
  <c r="G1128" i="108"/>
  <c r="G1158" i="108"/>
  <c r="G1182" i="108"/>
  <c r="G1213" i="108"/>
  <c r="G1243" i="108"/>
  <c r="G942" i="108"/>
  <c r="G35" i="108"/>
  <c r="G70" i="108"/>
  <c r="G116" i="108"/>
  <c r="G154" i="108"/>
  <c r="G211" i="108"/>
  <c r="G242" i="108"/>
  <c r="G286" i="108"/>
  <c r="G311" i="108"/>
  <c r="G372" i="108"/>
  <c r="G406" i="108"/>
  <c r="G441" i="108"/>
  <c r="G469" i="108"/>
  <c r="G503" i="108"/>
  <c r="G531" i="108"/>
  <c r="G556" i="108"/>
  <c r="G582" i="108"/>
  <c r="G609" i="108"/>
  <c r="G646" i="108"/>
  <c r="G677" i="108"/>
  <c r="G714" i="108"/>
  <c r="G742" i="108"/>
  <c r="G778" i="108"/>
  <c r="G874" i="108"/>
  <c r="G935" i="108"/>
  <c r="G960" i="108"/>
  <c r="G996" i="108"/>
  <c r="G1034" i="108"/>
  <c r="G1069" i="108"/>
  <c r="G1101" i="108"/>
  <c r="G1214" i="108"/>
  <c r="G1248" i="108"/>
  <c r="G189" i="108"/>
  <c r="G322" i="108"/>
  <c r="G379" i="108"/>
  <c r="G506" i="108"/>
  <c r="G679" i="108"/>
  <c r="G751" i="108"/>
  <c r="G814" i="108"/>
  <c r="G39" i="108"/>
  <c r="G120" i="108"/>
  <c r="G185" i="108"/>
  <c r="G215" i="108"/>
  <c r="G247" i="108"/>
  <c r="G287" i="108"/>
  <c r="G318" i="108"/>
  <c r="G375" i="108"/>
  <c r="G409" i="108"/>
  <c r="G445" i="108"/>
  <c r="G499" i="108"/>
  <c r="G560" i="108"/>
  <c r="G585" i="108"/>
  <c r="G614" i="108"/>
  <c r="G678" i="108"/>
  <c r="G717" i="108"/>
  <c r="G746" i="108"/>
  <c r="G782" i="108"/>
  <c r="G812" i="108"/>
  <c r="G848" i="108"/>
  <c r="G878" i="108"/>
  <c r="G938" i="108"/>
  <c r="G964" i="108"/>
  <c r="G1032" i="108"/>
  <c r="G1072" i="108"/>
  <c r="G1106" i="108"/>
  <c r="G1186" i="108"/>
  <c r="D447" i="108"/>
  <c r="D776" i="108"/>
  <c r="D584" i="108"/>
  <c r="D1055" i="108"/>
  <c r="D858" i="108"/>
  <c r="D1131" i="108"/>
  <c r="D411" i="108"/>
  <c r="D1197" i="108"/>
  <c r="D562" i="108"/>
  <c r="D1133" i="108"/>
  <c r="D573" i="108"/>
  <c r="D1191" i="108"/>
  <c r="D195" i="108"/>
  <c r="D371" i="108"/>
  <c r="D171" i="108"/>
  <c r="D325" i="108"/>
  <c r="D1189" i="108"/>
  <c r="D869" i="108"/>
  <c r="D844" i="108"/>
  <c r="D1224" i="108"/>
  <c r="D912" i="108"/>
  <c r="D920" i="108"/>
  <c r="C272" i="108"/>
  <c r="D738" i="108"/>
  <c r="D836" i="108"/>
  <c r="D945" i="108"/>
  <c r="D425" i="108"/>
  <c r="D880" i="108"/>
  <c r="D1226" i="108"/>
  <c r="D19" i="108"/>
  <c r="D362" i="108"/>
  <c r="C485" i="108"/>
  <c r="D910" i="108"/>
  <c r="D918" i="108"/>
  <c r="C994" i="108"/>
  <c r="C995" i="108"/>
  <c r="D1160" i="108"/>
  <c r="D1071" i="108"/>
  <c r="D1047" i="108"/>
  <c r="D834" i="108"/>
  <c r="D768" i="108"/>
  <c r="D702" i="108"/>
  <c r="D716" i="108"/>
  <c r="D727" i="108"/>
  <c r="D692" i="108"/>
  <c r="D700" i="108"/>
  <c r="D540" i="108"/>
  <c r="C639" i="108"/>
  <c r="D538" i="108"/>
  <c r="C640" i="108"/>
  <c r="D401" i="108"/>
  <c r="D438" i="108"/>
  <c r="D335" i="108"/>
  <c r="D349" i="108"/>
  <c r="D333" i="108"/>
  <c r="D217" i="108"/>
  <c r="D181" i="108"/>
  <c r="D27" i="108"/>
  <c r="D17" i="108"/>
  <c r="D63" i="108"/>
  <c r="D41" i="108"/>
  <c r="D52" i="108"/>
  <c r="C118" i="108"/>
  <c r="C119" i="108"/>
  <c r="L135" i="87"/>
  <c r="O149" i="87"/>
  <c r="L149" i="87"/>
  <c r="M119" i="87"/>
  <c r="P135" i="87"/>
  <c r="N149" i="87"/>
  <c r="K139" i="87"/>
  <c r="O138" i="87" s="1"/>
  <c r="O70" i="107"/>
  <c r="N63" i="107"/>
  <c r="O62" i="107"/>
  <c r="P62" i="107" s="1"/>
  <c r="P34" i="107"/>
  <c r="O51" i="107"/>
  <c r="N51" i="107"/>
  <c r="M51" i="107"/>
  <c r="O48" i="107"/>
  <c r="L48" i="107"/>
  <c r="M66" i="107"/>
  <c r="P66" i="107" s="1"/>
  <c r="L66" i="107"/>
  <c r="N16" i="107"/>
  <c r="M16" i="107"/>
  <c r="O16" i="107"/>
  <c r="O56" i="107"/>
  <c r="O41" i="107"/>
  <c r="L41" i="107"/>
  <c r="O18" i="107"/>
  <c r="L18" i="107"/>
  <c r="L44" i="107"/>
  <c r="O44" i="107"/>
  <c r="P44" i="107" s="1"/>
  <c r="E24" i="107"/>
  <c r="N70" i="107"/>
  <c r="M18" i="107"/>
  <c r="N18" i="107"/>
  <c r="E53" i="107"/>
  <c r="L34" i="107"/>
  <c r="L13" i="107"/>
  <c r="L60" i="107"/>
  <c r="E26" i="107"/>
  <c r="N48" i="107"/>
  <c r="M21" i="107"/>
  <c r="N21" i="107"/>
  <c r="L38" i="107"/>
  <c r="M56" i="107"/>
  <c r="N56" i="107"/>
  <c r="K71" i="106"/>
  <c r="O70" i="106" s="1"/>
  <c r="L13" i="106"/>
  <c r="E16" i="106"/>
  <c r="O16" i="106" s="1"/>
  <c r="N56" i="106"/>
  <c r="K57" i="106"/>
  <c r="O56" i="106" s="1"/>
  <c r="M34" i="106"/>
  <c r="N13" i="106"/>
  <c r="O60" i="106"/>
  <c r="M60" i="106"/>
  <c r="O13" i="106"/>
  <c r="M38" i="106"/>
  <c r="L21" i="106"/>
  <c r="N70" i="106"/>
  <c r="L53" i="106"/>
  <c r="O66" i="106"/>
  <c r="M70" i="106"/>
  <c r="N63" i="106"/>
  <c r="O62" i="106"/>
  <c r="P62" i="106" s="1"/>
  <c r="P30" i="106"/>
  <c r="M26" i="106"/>
  <c r="M13" i="106"/>
  <c r="M18" i="106"/>
  <c r="O51" i="106"/>
  <c r="N51" i="106"/>
  <c r="M51" i="106"/>
  <c r="L48" i="106"/>
  <c r="O48" i="106"/>
  <c r="O63" i="106"/>
  <c r="P63" i="106" s="1"/>
  <c r="L63" i="106"/>
  <c r="O38" i="106"/>
  <c r="M44" i="106"/>
  <c r="P44" i="106" s="1"/>
  <c r="E24" i="106"/>
  <c r="L18" i="106"/>
  <c r="N18" i="106"/>
  <c r="E53" i="106"/>
  <c r="L60" i="106"/>
  <c r="N26" i="106"/>
  <c r="M48" i="106"/>
  <c r="M66" i="106"/>
  <c r="M21" i="106"/>
  <c r="N21" i="106"/>
  <c r="L38" i="106"/>
  <c r="M56" i="106"/>
  <c r="L30" i="106"/>
  <c r="O62" i="105"/>
  <c r="P62" i="105" s="1"/>
  <c r="M63" i="105"/>
  <c r="L18" i="105"/>
  <c r="L48" i="105"/>
  <c r="L63" i="105"/>
  <c r="N63" i="105"/>
  <c r="K79" i="105"/>
  <c r="O79" i="105" s="1"/>
  <c r="P79" i="105" s="1"/>
  <c r="L53" i="105"/>
  <c r="M38" i="105"/>
  <c r="N38" i="105"/>
  <c r="M56" i="105"/>
  <c r="K57" i="105"/>
  <c r="O56" i="105" s="1"/>
  <c r="K71" i="105"/>
  <c r="O70" i="105" s="1"/>
  <c r="O18" i="105"/>
  <c r="N41" i="105"/>
  <c r="L26" i="105"/>
  <c r="M60" i="105"/>
  <c r="E16" i="105"/>
  <c r="N16" i="105" s="1"/>
  <c r="M13" i="105"/>
  <c r="N13" i="105"/>
  <c r="O13" i="105"/>
  <c r="O66" i="105"/>
  <c r="M66" i="105"/>
  <c r="L66" i="105"/>
  <c r="O26" i="105"/>
  <c r="O41" i="105"/>
  <c r="L41" i="105"/>
  <c r="M44" i="105"/>
  <c r="P44" i="105" s="1"/>
  <c r="L44" i="105"/>
  <c r="P34" i="105"/>
  <c r="O48" i="105"/>
  <c r="P48" i="105" s="1"/>
  <c r="M30" i="105"/>
  <c r="P30" i="105" s="1"/>
  <c r="N56" i="105"/>
  <c r="E51" i="105"/>
  <c r="E24" i="105"/>
  <c r="M18" i="105"/>
  <c r="N70" i="105"/>
  <c r="N18" i="105"/>
  <c r="E53" i="105"/>
  <c r="L60" i="105"/>
  <c r="M26" i="105"/>
  <c r="N26" i="105"/>
  <c r="O60" i="105"/>
  <c r="M21" i="105"/>
  <c r="N21" i="105"/>
  <c r="P136" i="104"/>
  <c r="O91" i="104"/>
  <c r="M66" i="104"/>
  <c r="O66" i="104"/>
  <c r="O60" i="104"/>
  <c r="N60" i="104"/>
  <c r="O62" i="104"/>
  <c r="P62" i="104" s="1"/>
  <c r="P38" i="104"/>
  <c r="P30" i="104"/>
  <c r="M21" i="104"/>
  <c r="P21" i="104" s="1"/>
  <c r="O21" i="104"/>
  <c r="E24" i="104"/>
  <c r="O24" i="104" s="1"/>
  <c r="M26" i="104"/>
  <c r="M16" i="104"/>
  <c r="O16" i="104"/>
  <c r="O118" i="104"/>
  <c r="P118" i="104" s="1"/>
  <c r="L118" i="104"/>
  <c r="L91" i="104"/>
  <c r="O107" i="104"/>
  <c r="P107" i="104" s="1"/>
  <c r="L107" i="104"/>
  <c r="O63" i="104"/>
  <c r="O13" i="104"/>
  <c r="L13" i="104"/>
  <c r="O84" i="104"/>
  <c r="O132" i="104"/>
  <c r="O44" i="104"/>
  <c r="P44" i="104" s="1"/>
  <c r="N63" i="104"/>
  <c r="M70" i="104"/>
  <c r="N95" i="104"/>
  <c r="P95" i="104" s="1"/>
  <c r="N132" i="104"/>
  <c r="M18" i="104"/>
  <c r="N70" i="104"/>
  <c r="N18" i="104"/>
  <c r="E53" i="104"/>
  <c r="M80" i="104"/>
  <c r="M34" i="104"/>
  <c r="N80" i="104"/>
  <c r="M102" i="104"/>
  <c r="M13" i="104"/>
  <c r="N34" i="104"/>
  <c r="L60" i="104"/>
  <c r="N102" i="104"/>
  <c r="N13" i="104"/>
  <c r="L26" i="104"/>
  <c r="L129" i="104"/>
  <c r="L136" i="104"/>
  <c r="N26" i="104"/>
  <c r="M41" i="104"/>
  <c r="P41" i="104" s="1"/>
  <c r="M91" i="104"/>
  <c r="P91" i="104" s="1"/>
  <c r="M98" i="104"/>
  <c r="L21" i="104"/>
  <c r="M121" i="104"/>
  <c r="L38" i="104"/>
  <c r="M84" i="104"/>
  <c r="L115" i="104"/>
  <c r="P75" i="103"/>
  <c r="N41" i="103"/>
  <c r="E18" i="103"/>
  <c r="M18" i="103" s="1"/>
  <c r="M13" i="103"/>
  <c r="O13" i="103"/>
  <c r="O51" i="103"/>
  <c r="N51" i="103"/>
  <c r="M51" i="103"/>
  <c r="L48" i="103"/>
  <c r="O63" i="103"/>
  <c r="L63" i="103"/>
  <c r="P44" i="103"/>
  <c r="E24" i="103"/>
  <c r="M63" i="103"/>
  <c r="L70" i="103"/>
  <c r="L18" i="103"/>
  <c r="N63" i="103"/>
  <c r="E40" i="103"/>
  <c r="O40" i="103" s="1"/>
  <c r="P40" i="103" s="1"/>
  <c r="E53" i="103"/>
  <c r="O21" i="103"/>
  <c r="L13" i="103"/>
  <c r="M34" i="103"/>
  <c r="E26" i="103"/>
  <c r="M41" i="103"/>
  <c r="N48" i="103"/>
  <c r="M21" i="103"/>
  <c r="M16" i="103"/>
  <c r="L30" i="103"/>
  <c r="M38" i="103"/>
  <c r="M56" i="103"/>
  <c r="N16" i="103"/>
  <c r="N38" i="103"/>
  <c r="N56" i="103"/>
  <c r="L44" i="103"/>
  <c r="L21" i="102"/>
  <c r="N60" i="102"/>
  <c r="P60" i="102" s="1"/>
  <c r="L13" i="102"/>
  <c r="L30" i="102"/>
  <c r="M34" i="102"/>
  <c r="N48" i="102"/>
  <c r="K35" i="102"/>
  <c r="O34" i="102" s="1"/>
  <c r="L63" i="102"/>
  <c r="L18" i="102"/>
  <c r="O56" i="102"/>
  <c r="L56" i="102"/>
  <c r="O66" i="102"/>
  <c r="N38" i="102"/>
  <c r="N41" i="102"/>
  <c r="O41" i="102"/>
  <c r="P30" i="102"/>
  <c r="O16" i="102"/>
  <c r="N16" i="102"/>
  <c r="M16" i="102"/>
  <c r="M44" i="102"/>
  <c r="L44" i="102"/>
  <c r="O51" i="102"/>
  <c r="M51" i="102"/>
  <c r="N51" i="102"/>
  <c r="L53" i="102"/>
  <c r="M66" i="102"/>
  <c r="L66" i="102"/>
  <c r="L26" i="102"/>
  <c r="N63" i="102"/>
  <c r="M70" i="102"/>
  <c r="M24" i="102"/>
  <c r="N24" i="102"/>
  <c r="E53" i="102"/>
  <c r="M13" i="102"/>
  <c r="E26" i="102"/>
  <c r="N34" i="102"/>
  <c r="N13" i="102"/>
  <c r="L41" i="102"/>
  <c r="L48" i="102"/>
  <c r="M48" i="102"/>
  <c r="M21" i="102"/>
  <c r="O48" i="102"/>
  <c r="M38" i="102"/>
  <c r="M56" i="102"/>
  <c r="N63" i="101"/>
  <c r="L63" i="101"/>
  <c r="L75" i="101"/>
  <c r="M75" i="101"/>
  <c r="P75" i="101" s="1"/>
  <c r="M21" i="101"/>
  <c r="N48" i="101"/>
  <c r="K79" i="101"/>
  <c r="O79" i="101" s="1"/>
  <c r="P79" i="101" s="1"/>
  <c r="L38" i="101"/>
  <c r="O66" i="101"/>
  <c r="M70" i="101"/>
  <c r="N70" i="101"/>
  <c r="N21" i="101"/>
  <c r="O21" i="101"/>
  <c r="E26" i="101"/>
  <c r="O26" i="101" s="1"/>
  <c r="N44" i="101"/>
  <c r="N66" i="101"/>
  <c r="M13" i="101"/>
  <c r="M34" i="101"/>
  <c r="K71" i="101"/>
  <c r="O70" i="101" s="1"/>
  <c r="M48" i="101"/>
  <c r="E18" i="101"/>
  <c r="O18" i="101" s="1"/>
  <c r="L18" i="101"/>
  <c r="K57" i="101"/>
  <c r="L56" i="101" s="1"/>
  <c r="L66" i="101"/>
  <c r="M66" i="101"/>
  <c r="O44" i="101"/>
  <c r="P30" i="101"/>
  <c r="E24" i="101"/>
  <c r="O24" i="101" s="1"/>
  <c r="N41" i="101"/>
  <c r="N13" i="101"/>
  <c r="O13" i="101"/>
  <c r="O60" i="101"/>
  <c r="L30" i="101"/>
  <c r="N34" i="101"/>
  <c r="L48" i="101"/>
  <c r="L21" i="101"/>
  <c r="O48" i="101"/>
  <c r="M63" i="101"/>
  <c r="M60" i="101"/>
  <c r="O62" i="101"/>
  <c r="P62" i="101" s="1"/>
  <c r="M51" i="101"/>
  <c r="O41" i="101"/>
  <c r="L53" i="101"/>
  <c r="L41" i="101"/>
  <c r="M44" i="101"/>
  <c r="L44" i="101"/>
  <c r="E40" i="101"/>
  <c r="O40" i="101" s="1"/>
  <c r="P40" i="101" s="1"/>
  <c r="O51" i="101"/>
  <c r="O63" i="101"/>
  <c r="L34" i="101"/>
  <c r="E53" i="101"/>
  <c r="L13" i="101"/>
  <c r="L60" i="101"/>
  <c r="L26" i="101"/>
  <c r="N60" i="101"/>
  <c r="M41" i="101"/>
  <c r="M16" i="101"/>
  <c r="M38" i="101"/>
  <c r="M56" i="101"/>
  <c r="N16" i="101"/>
  <c r="N38" i="101"/>
  <c r="N56" i="101"/>
  <c r="O149" i="100"/>
  <c r="P146" i="100"/>
  <c r="P135" i="100"/>
  <c r="N108" i="100"/>
  <c r="N97" i="100"/>
  <c r="O97" i="100"/>
  <c r="P119" i="100"/>
  <c r="M60" i="100"/>
  <c r="P60" i="100" s="1"/>
  <c r="O62" i="100"/>
  <c r="P62" i="100" s="1"/>
  <c r="O41" i="100"/>
  <c r="P41" i="100" s="1"/>
  <c r="P30" i="100"/>
  <c r="N13" i="100"/>
  <c r="P13" i="100" s="1"/>
  <c r="M18" i="100"/>
  <c r="M66" i="100"/>
  <c r="L66" i="100"/>
  <c r="P127" i="100"/>
  <c r="L108" i="100"/>
  <c r="O108" i="100"/>
  <c r="O124" i="100"/>
  <c r="P124" i="100" s="1"/>
  <c r="L124" i="100"/>
  <c r="O83" i="100"/>
  <c r="M51" i="100"/>
  <c r="O51" i="100"/>
  <c r="N51" i="100"/>
  <c r="O24" i="100"/>
  <c r="N24" i="100"/>
  <c r="M24" i="100"/>
  <c r="O138" i="100"/>
  <c r="O44" i="100"/>
  <c r="N63" i="100"/>
  <c r="D117" i="100"/>
  <c r="I117" i="100" s="1"/>
  <c r="K117" i="100" s="1"/>
  <c r="O132" i="100"/>
  <c r="E40" i="100"/>
  <c r="O40" i="100" s="1"/>
  <c r="P40" i="100" s="1"/>
  <c r="O63" i="100"/>
  <c r="L149" i="100"/>
  <c r="L80" i="100"/>
  <c r="L34" i="100"/>
  <c r="E53" i="100"/>
  <c r="L87" i="100"/>
  <c r="M112" i="100"/>
  <c r="D118" i="100"/>
  <c r="I118" i="100" s="1"/>
  <c r="K118" i="100" s="1"/>
  <c r="L127" i="100"/>
  <c r="L13" i="100"/>
  <c r="E26" i="100"/>
  <c r="N34" i="100"/>
  <c r="P34" i="100" s="1"/>
  <c r="N87" i="100"/>
  <c r="P87" i="100" s="1"/>
  <c r="M48" i="100"/>
  <c r="N48" i="100"/>
  <c r="M21" i="100"/>
  <c r="O48" i="100"/>
  <c r="N21" i="100"/>
  <c r="O21" i="100"/>
  <c r="M16" i="100"/>
  <c r="M38" i="100"/>
  <c r="M56" i="100"/>
  <c r="N83" i="100"/>
  <c r="N16" i="100"/>
  <c r="N38" i="100"/>
  <c r="N56" i="100"/>
  <c r="M138" i="100"/>
  <c r="N138" i="100"/>
  <c r="M44" i="100"/>
  <c r="M101" i="100"/>
  <c r="M132" i="100"/>
  <c r="P118" i="99"/>
  <c r="O114" i="99"/>
  <c r="P114" i="99" s="1"/>
  <c r="M80" i="99"/>
  <c r="N80" i="99"/>
  <c r="M66" i="99"/>
  <c r="P30" i="99"/>
  <c r="K76" i="99"/>
  <c r="L75" i="99" s="1"/>
  <c r="L13" i="99"/>
  <c r="K140" i="99"/>
  <c r="O140" i="99" s="1"/>
  <c r="P140" i="99" s="1"/>
  <c r="N115" i="99"/>
  <c r="L95" i="99"/>
  <c r="L115" i="99"/>
  <c r="K81" i="99"/>
  <c r="O80" i="99" s="1"/>
  <c r="N60" i="99"/>
  <c r="L18" i="99"/>
  <c r="N66" i="99"/>
  <c r="N84" i="99"/>
  <c r="N132" i="99"/>
  <c r="P132" i="99" s="1"/>
  <c r="O70" i="99"/>
  <c r="L136" i="99"/>
  <c r="L70" i="99"/>
  <c r="L21" i="99"/>
  <c r="L41" i="99"/>
  <c r="K71" i="99"/>
  <c r="K85" i="99"/>
  <c r="O84" i="99" s="1"/>
  <c r="M60" i="99"/>
  <c r="L26" i="99"/>
  <c r="O60" i="99"/>
  <c r="K122" i="99"/>
  <c r="L121" i="99" s="1"/>
  <c r="L44" i="99"/>
  <c r="L60" i="99"/>
  <c r="L30" i="99"/>
  <c r="O62" i="99"/>
  <c r="P62" i="99" s="1"/>
  <c r="O48" i="99"/>
  <c r="M41" i="99"/>
  <c r="O41" i="99"/>
  <c r="E16" i="99"/>
  <c r="O16" i="99" s="1"/>
  <c r="O18" i="99"/>
  <c r="N18" i="99"/>
  <c r="M18" i="99"/>
  <c r="M51" i="99"/>
  <c r="O51" i="99"/>
  <c r="N51" i="99"/>
  <c r="O34" i="99"/>
  <c r="L34" i="99"/>
  <c r="O107" i="99"/>
  <c r="P107" i="99" s="1"/>
  <c r="L107" i="99"/>
  <c r="L66" i="99"/>
  <c r="O129" i="99"/>
  <c r="P129" i="99" s="1"/>
  <c r="L129" i="99"/>
  <c r="O44" i="99"/>
  <c r="N63" i="99"/>
  <c r="D100" i="99"/>
  <c r="I100" i="99" s="1"/>
  <c r="K100" i="99" s="1"/>
  <c r="O115" i="99"/>
  <c r="E40" i="99"/>
  <c r="O40" i="99" s="1"/>
  <c r="P40" i="99" s="1"/>
  <c r="O63" i="99"/>
  <c r="L132" i="99"/>
  <c r="E53" i="99"/>
  <c r="M95" i="99"/>
  <c r="D101" i="99"/>
  <c r="I101" i="99" s="1"/>
  <c r="K101" i="99" s="1"/>
  <c r="M34" i="99"/>
  <c r="M70" i="99"/>
  <c r="M13" i="99"/>
  <c r="E26" i="99"/>
  <c r="N34" i="99"/>
  <c r="N70" i="99"/>
  <c r="N13" i="99"/>
  <c r="L118" i="99"/>
  <c r="L102" i="99"/>
  <c r="L48" i="99"/>
  <c r="N21" i="99"/>
  <c r="M91" i="99"/>
  <c r="O21" i="99"/>
  <c r="N91" i="99"/>
  <c r="M98" i="99"/>
  <c r="N98" i="99"/>
  <c r="M38" i="99"/>
  <c r="M56" i="99"/>
  <c r="N38" i="99"/>
  <c r="N56" i="99"/>
  <c r="M121" i="99"/>
  <c r="N121" i="99"/>
  <c r="M44" i="99"/>
  <c r="M84" i="99"/>
  <c r="M115" i="99"/>
  <c r="N44" i="98"/>
  <c r="L63" i="98"/>
  <c r="K71" i="98"/>
  <c r="O70" i="98" s="1"/>
  <c r="L38" i="98"/>
  <c r="O13" i="98"/>
  <c r="M60" i="98"/>
  <c r="N60" i="98"/>
  <c r="L44" i="98"/>
  <c r="N66" i="98"/>
  <c r="L75" i="98"/>
  <c r="E18" i="98"/>
  <c r="O18" i="98" s="1"/>
  <c r="L53" i="98"/>
  <c r="K35" i="98"/>
  <c r="O34" i="98" s="1"/>
  <c r="K79" i="98"/>
  <c r="O79" i="98" s="1"/>
  <c r="P79" i="98" s="1"/>
  <c r="L18" i="98"/>
  <c r="L21" i="98"/>
  <c r="N41" i="98"/>
  <c r="K57" i="98"/>
  <c r="L56" i="98" s="1"/>
  <c r="L41" i="98"/>
  <c r="L26" i="98"/>
  <c r="P75" i="98"/>
  <c r="L60" i="98"/>
  <c r="O48" i="98"/>
  <c r="L13" i="98"/>
  <c r="M48" i="98"/>
  <c r="N48" i="98"/>
  <c r="O62" i="98"/>
  <c r="P62" i="98" s="1"/>
  <c r="E51" i="98"/>
  <c r="M51" i="98" s="1"/>
  <c r="M41" i="98"/>
  <c r="O41" i="98"/>
  <c r="O24" i="98"/>
  <c r="N24" i="98"/>
  <c r="M24" i="98"/>
  <c r="O44" i="98"/>
  <c r="N63" i="98"/>
  <c r="P63" i="98" s="1"/>
  <c r="E40" i="98"/>
  <c r="O40" i="98" s="1"/>
  <c r="P40" i="98" s="1"/>
  <c r="O63" i="98"/>
  <c r="E53" i="98"/>
  <c r="M34" i="98"/>
  <c r="M13" i="98"/>
  <c r="E26" i="98"/>
  <c r="N34" i="98"/>
  <c r="N70" i="98"/>
  <c r="M70" i="98"/>
  <c r="N13" i="98"/>
  <c r="L48" i="98"/>
  <c r="L66" i="98"/>
  <c r="M21" i="98"/>
  <c r="N21" i="98"/>
  <c r="O21" i="98"/>
  <c r="M16" i="98"/>
  <c r="M38" i="98"/>
  <c r="M56" i="98"/>
  <c r="N16" i="98"/>
  <c r="N38" i="98"/>
  <c r="N56" i="98"/>
  <c r="M44" i="98"/>
  <c r="P153" i="97"/>
  <c r="M101" i="97"/>
  <c r="N97" i="97"/>
  <c r="K139" i="97"/>
  <c r="L138" i="97" s="1"/>
  <c r="E18" i="97"/>
  <c r="O18" i="97" s="1"/>
  <c r="E51" i="97"/>
  <c r="N51" i="97" s="1"/>
  <c r="N119" i="97"/>
  <c r="L119" i="97"/>
  <c r="L13" i="97"/>
  <c r="O63" i="97"/>
  <c r="O119" i="97"/>
  <c r="K157" i="97"/>
  <c r="O157" i="97" s="1"/>
  <c r="P157" i="97" s="1"/>
  <c r="P135" i="97"/>
  <c r="N63" i="97"/>
  <c r="K93" i="97"/>
  <c r="O92" i="97" s="1"/>
  <c r="P92" i="97" s="1"/>
  <c r="P124" i="97"/>
  <c r="K73" i="97"/>
  <c r="O72" i="97" s="1"/>
  <c r="E53" i="97"/>
  <c r="O53" i="97" s="1"/>
  <c r="L149" i="97"/>
  <c r="M97" i="97"/>
  <c r="L38" i="97"/>
  <c r="P69" i="97"/>
  <c r="L83" i="97"/>
  <c r="N115" i="97"/>
  <c r="N132" i="97"/>
  <c r="M72" i="97"/>
  <c r="N72" i="97"/>
  <c r="L132" i="97"/>
  <c r="M83" i="97"/>
  <c r="O66" i="97"/>
  <c r="M66" i="97"/>
  <c r="M48" i="97"/>
  <c r="N48" i="97"/>
  <c r="N41" i="97"/>
  <c r="O41" i="97"/>
  <c r="P30" i="97"/>
  <c r="N24" i="97"/>
  <c r="O24" i="97"/>
  <c r="M24" i="97"/>
  <c r="O112" i="97"/>
  <c r="L112" i="97"/>
  <c r="O87" i="97"/>
  <c r="L101" i="97"/>
  <c r="O21" i="97"/>
  <c r="P21" i="97" s="1"/>
  <c r="L21" i="97"/>
  <c r="O80" i="97"/>
  <c r="P80" i="97" s="1"/>
  <c r="L80" i="97"/>
  <c r="L44" i="97"/>
  <c r="O146" i="97"/>
  <c r="P146" i="97" s="1"/>
  <c r="L146" i="97"/>
  <c r="O149" i="97"/>
  <c r="D118" i="97"/>
  <c r="I118" i="97" s="1"/>
  <c r="K118" i="97" s="1"/>
  <c r="K116" i="97" s="1"/>
  <c r="L127" i="97"/>
  <c r="N149" i="97"/>
  <c r="M34" i="97"/>
  <c r="M13" i="97"/>
  <c r="E26" i="97"/>
  <c r="N34" i="97"/>
  <c r="N13" i="97"/>
  <c r="M60" i="97"/>
  <c r="M87" i="97"/>
  <c r="L135" i="97"/>
  <c r="O13" i="97"/>
  <c r="L41" i="97"/>
  <c r="N60" i="97"/>
  <c r="N87" i="97"/>
  <c r="L48" i="97"/>
  <c r="L66" i="97"/>
  <c r="M115" i="97"/>
  <c r="M16" i="97"/>
  <c r="L30" i="97"/>
  <c r="M38" i="97"/>
  <c r="M56" i="97"/>
  <c r="N83" i="97"/>
  <c r="L124" i="97"/>
  <c r="N16" i="97"/>
  <c r="N38" i="97"/>
  <c r="N56" i="97"/>
  <c r="M138" i="97"/>
  <c r="N138" i="97"/>
  <c r="M44" i="97"/>
  <c r="P44" i="97" s="1"/>
  <c r="L69" i="97"/>
  <c r="M132" i="97"/>
  <c r="M138" i="87"/>
  <c r="O146" i="87"/>
  <c r="P146" i="87" s="1"/>
  <c r="L146" i="87"/>
  <c r="L138" i="87"/>
  <c r="N138" i="87"/>
  <c r="M149" i="87"/>
  <c r="K128" i="87"/>
  <c r="O127" i="87" s="1"/>
  <c r="P127" i="87" s="1"/>
  <c r="N115" i="87"/>
  <c r="N97" i="87"/>
  <c r="O119" i="87"/>
  <c r="N132" i="87"/>
  <c r="M132" i="87"/>
  <c r="M97" i="87"/>
  <c r="O124" i="87"/>
  <c r="P124" i="87" s="1"/>
  <c r="L124" i="87"/>
  <c r="O132" i="87"/>
  <c r="K93" i="87"/>
  <c r="O92" i="87" s="1"/>
  <c r="P92" i="87" s="1"/>
  <c r="M101" i="87"/>
  <c r="D118" i="87"/>
  <c r="I118" i="87" s="1"/>
  <c r="K118" i="87" s="1"/>
  <c r="K102" i="87"/>
  <c r="O101" i="87" s="1"/>
  <c r="L119" i="87"/>
  <c r="L132" i="87"/>
  <c r="K98" i="87"/>
  <c r="O97" i="87" s="1"/>
  <c r="K109" i="87"/>
  <c r="O108" i="87" s="1"/>
  <c r="P108" i="87" s="1"/>
  <c r="L112" i="87"/>
  <c r="P112" i="87"/>
  <c r="D117" i="87"/>
  <c r="I117" i="87" s="1"/>
  <c r="K117" i="87" s="1"/>
  <c r="N101" i="87"/>
  <c r="M115" i="87"/>
  <c r="L56" i="104" l="1"/>
  <c r="P66" i="103"/>
  <c r="P56" i="102"/>
  <c r="P44" i="102"/>
  <c r="P63" i="104"/>
  <c r="O56" i="103"/>
  <c r="P56" i="103" s="1"/>
  <c r="P101" i="97"/>
  <c r="O75" i="99"/>
  <c r="P75" i="99" s="1"/>
  <c r="P21" i="103"/>
  <c r="L70" i="105"/>
  <c r="P115" i="104"/>
  <c r="P70" i="102"/>
  <c r="P63" i="105"/>
  <c r="P70" i="103"/>
  <c r="P66" i="98"/>
  <c r="P48" i="103"/>
  <c r="L110" i="104"/>
  <c r="P56" i="105"/>
  <c r="P34" i="106"/>
  <c r="P13" i="107"/>
  <c r="M53" i="97"/>
  <c r="P95" i="99"/>
  <c r="P112" i="100"/>
  <c r="L56" i="97"/>
  <c r="L70" i="102"/>
  <c r="O51" i="97"/>
  <c r="L70" i="106"/>
  <c r="N18" i="100"/>
  <c r="P18" i="100" s="1"/>
  <c r="P149" i="97"/>
  <c r="P48" i="99"/>
  <c r="P51" i="107"/>
  <c r="O34" i="97"/>
  <c r="P34" i="97" s="1"/>
  <c r="I1253" i="109"/>
  <c r="I1254" i="109" s="1"/>
  <c r="K1254" i="109" s="1"/>
  <c r="M1254" i="109" s="1"/>
  <c r="O108" i="97"/>
  <c r="P108" i="97" s="1"/>
  <c r="N24" i="99"/>
  <c r="P24" i="99" s="1"/>
  <c r="P60" i="104"/>
  <c r="L56" i="106"/>
  <c r="N18" i="97"/>
  <c r="L70" i="98"/>
  <c r="O24" i="99"/>
  <c r="P38" i="100"/>
  <c r="O56" i="100"/>
  <c r="P56" i="100" s="1"/>
  <c r="P66" i="102"/>
  <c r="P34" i="103"/>
  <c r="G912" i="108"/>
  <c r="P66" i="104"/>
  <c r="P119" i="87"/>
  <c r="P66" i="100"/>
  <c r="L121" i="104"/>
  <c r="O101" i="100"/>
  <c r="L92" i="100"/>
  <c r="P56" i="104"/>
  <c r="P102" i="99"/>
  <c r="P66" i="99"/>
  <c r="O18" i="102"/>
  <c r="L34" i="105"/>
  <c r="M51" i="97"/>
  <c r="L56" i="105"/>
  <c r="P48" i="107"/>
  <c r="P38" i="106"/>
  <c r="L91" i="99"/>
  <c r="L34" i="103"/>
  <c r="L92" i="97"/>
  <c r="P112" i="97"/>
  <c r="N18" i="102"/>
  <c r="P18" i="102" s="1"/>
  <c r="P16" i="103"/>
  <c r="P80" i="99"/>
  <c r="P108" i="100"/>
  <c r="P60" i="107"/>
  <c r="P149" i="100"/>
  <c r="P41" i="103"/>
  <c r="P132" i="97"/>
  <c r="O138" i="97"/>
  <c r="P132" i="100"/>
  <c r="L98" i="104"/>
  <c r="L84" i="99"/>
  <c r="P16" i="102"/>
  <c r="P16" i="104"/>
  <c r="P70" i="101"/>
  <c r="P84" i="104"/>
  <c r="P26" i="104"/>
  <c r="P48" i="97"/>
  <c r="N53" i="97"/>
  <c r="P66" i="97"/>
  <c r="L110" i="99"/>
  <c r="P97" i="100"/>
  <c r="P121" i="104"/>
  <c r="N24" i="104"/>
  <c r="L34" i="106"/>
  <c r="P98" i="104"/>
  <c r="M16" i="99"/>
  <c r="P16" i="99" s="1"/>
  <c r="L75" i="104"/>
  <c r="M24" i="104"/>
  <c r="M51" i="104"/>
  <c r="P70" i="107"/>
  <c r="O80" i="104"/>
  <c r="P80" i="104" s="1"/>
  <c r="P72" i="97"/>
  <c r="P60" i="99"/>
  <c r="P63" i="102"/>
  <c r="P51" i="103"/>
  <c r="P132" i="104"/>
  <c r="P66" i="106"/>
  <c r="P13" i="106"/>
  <c r="P149" i="87"/>
  <c r="P26" i="106"/>
  <c r="O18" i="103"/>
  <c r="N51" i="104"/>
  <c r="G910" i="108"/>
  <c r="M18" i="97"/>
  <c r="P18" i="97" s="1"/>
  <c r="O97" i="97"/>
  <c r="P97" i="97" s="1"/>
  <c r="P13" i="103"/>
  <c r="P38" i="105"/>
  <c r="P60" i="103"/>
  <c r="P63" i="100"/>
  <c r="P38" i="102"/>
  <c r="O121" i="99"/>
  <c r="P121" i="99" s="1"/>
  <c r="P48" i="100"/>
  <c r="P21" i="102"/>
  <c r="N18" i="103"/>
  <c r="P41" i="107"/>
  <c r="O72" i="100"/>
  <c r="P72" i="100" s="1"/>
  <c r="L72" i="100"/>
  <c r="G716" i="108"/>
  <c r="G869" i="108"/>
  <c r="G411" i="108"/>
  <c r="G858" i="108"/>
  <c r="G349" i="108"/>
  <c r="G19" i="108"/>
  <c r="G1160" i="108"/>
  <c r="G844" i="108"/>
  <c r="G1189" i="108"/>
  <c r="G1131" i="108"/>
  <c r="G333" i="108"/>
  <c r="G362" i="108"/>
  <c r="G447" i="108"/>
  <c r="G17" i="108"/>
  <c r="G41" i="108"/>
  <c r="G540" i="108"/>
  <c r="G836" i="108"/>
  <c r="G1133" i="108"/>
  <c r="G52" i="108"/>
  <c r="G692" i="108"/>
  <c r="G206" i="108"/>
  <c r="G1055" i="108"/>
  <c r="G1226" i="108"/>
  <c r="G538" i="108"/>
  <c r="G702" i="108"/>
  <c r="G776" i="108"/>
  <c r="G1071" i="108"/>
  <c r="G546" i="108"/>
  <c r="G1197" i="108"/>
  <c r="G63" i="108"/>
  <c r="G1082" i="108"/>
  <c r="G834" i="108"/>
  <c r="G727" i="108"/>
  <c r="G195" i="108"/>
  <c r="G27" i="108"/>
  <c r="G1191" i="108"/>
  <c r="G880" i="108"/>
  <c r="G438" i="108"/>
  <c r="G562" i="108"/>
  <c r="G1047" i="108"/>
  <c r="G945" i="108"/>
  <c r="G325" i="108"/>
  <c r="G181" i="108"/>
  <c r="G401" i="108"/>
  <c r="G768" i="108"/>
  <c r="G335" i="108"/>
  <c r="G700" i="108"/>
  <c r="G425" i="108"/>
  <c r="G171" i="108"/>
  <c r="G573" i="108"/>
  <c r="G918" i="108"/>
  <c r="G1224" i="108"/>
  <c r="G217" i="108"/>
  <c r="G584" i="108"/>
  <c r="G371" i="108"/>
  <c r="G738" i="108"/>
  <c r="G920" i="108"/>
  <c r="L127" i="87"/>
  <c r="P138" i="87"/>
  <c r="P16" i="107"/>
  <c r="P56" i="107"/>
  <c r="P21" i="107"/>
  <c r="O26" i="107"/>
  <c r="N26" i="107"/>
  <c r="M26" i="107"/>
  <c r="O53" i="107"/>
  <c r="N53" i="107"/>
  <c r="M53" i="107"/>
  <c r="P53" i="107" s="1"/>
  <c r="O24" i="107"/>
  <c r="N24" i="107"/>
  <c r="M24" i="107"/>
  <c r="P18" i="107"/>
  <c r="P51" i="106"/>
  <c r="P60" i="106"/>
  <c r="P56" i="106"/>
  <c r="P70" i="106"/>
  <c r="N16" i="106"/>
  <c r="M16" i="106"/>
  <c r="P16" i="106" s="1"/>
  <c r="P18" i="106"/>
  <c r="O53" i="106"/>
  <c r="N53" i="106"/>
  <c r="M53" i="106"/>
  <c r="O24" i="106"/>
  <c r="N24" i="106"/>
  <c r="M24" i="106"/>
  <c r="P21" i="106"/>
  <c r="P48" i="106"/>
  <c r="P41" i="105"/>
  <c r="P60" i="105"/>
  <c r="O16" i="105"/>
  <c r="M16" i="105"/>
  <c r="P70" i="105"/>
  <c r="P18" i="105"/>
  <c r="P66" i="105"/>
  <c r="P13" i="105"/>
  <c r="P26" i="105"/>
  <c r="O53" i="105"/>
  <c r="N53" i="105"/>
  <c r="M53" i="105"/>
  <c r="O24" i="105"/>
  <c r="N24" i="105"/>
  <c r="M24" i="105"/>
  <c r="O51" i="105"/>
  <c r="N51" i="105"/>
  <c r="M51" i="105"/>
  <c r="P21" i="105"/>
  <c r="P18" i="104"/>
  <c r="P70" i="104"/>
  <c r="O53" i="104"/>
  <c r="N53" i="104"/>
  <c r="M53" i="104"/>
  <c r="P13" i="104"/>
  <c r="P102" i="104"/>
  <c r="P34" i="104"/>
  <c r="P38" i="103"/>
  <c r="P63" i="103"/>
  <c r="O24" i="103"/>
  <c r="N24" i="103"/>
  <c r="M24" i="103"/>
  <c r="P24" i="103" s="1"/>
  <c r="O26" i="103"/>
  <c r="N26" i="103"/>
  <c r="M26" i="103"/>
  <c r="O53" i="103"/>
  <c r="N53" i="103"/>
  <c r="M53" i="103"/>
  <c r="L34" i="102"/>
  <c r="P41" i="102"/>
  <c r="P34" i="102"/>
  <c r="P48" i="102"/>
  <c r="P51" i="102"/>
  <c r="O26" i="102"/>
  <c r="N26" i="102"/>
  <c r="M26" i="102"/>
  <c r="P13" i="102"/>
  <c r="O53" i="102"/>
  <c r="N53" i="102"/>
  <c r="M53" i="102"/>
  <c r="P24" i="102"/>
  <c r="P60" i="101"/>
  <c r="N18" i="101"/>
  <c r="P21" i="101"/>
  <c r="O56" i="101"/>
  <c r="P56" i="101" s="1"/>
  <c r="P13" i="101"/>
  <c r="L70" i="101"/>
  <c r="M26" i="101"/>
  <c r="P48" i="101"/>
  <c r="P34" i="101"/>
  <c r="P66" i="101"/>
  <c r="M18" i="101"/>
  <c r="N26" i="101"/>
  <c r="P44" i="101"/>
  <c r="N24" i="101"/>
  <c r="P63" i="101"/>
  <c r="P38" i="101"/>
  <c r="P16" i="101"/>
  <c r="P51" i="101"/>
  <c r="M24" i="101"/>
  <c r="P41" i="101"/>
  <c r="O53" i="101"/>
  <c r="N53" i="101"/>
  <c r="M53" i="101"/>
  <c r="P101" i="100"/>
  <c r="P83" i="100"/>
  <c r="P21" i="100"/>
  <c r="P24" i="100"/>
  <c r="P16" i="100"/>
  <c r="K116" i="100"/>
  <c r="O26" i="100"/>
  <c r="N26" i="100"/>
  <c r="M26" i="100"/>
  <c r="P44" i="100"/>
  <c r="P138" i="100"/>
  <c r="P51" i="100"/>
  <c r="O53" i="100"/>
  <c r="N53" i="100"/>
  <c r="M53" i="100"/>
  <c r="P53" i="100" s="1"/>
  <c r="P84" i="99"/>
  <c r="P41" i="99"/>
  <c r="N16" i="99"/>
  <c r="P56" i="99"/>
  <c r="P91" i="99"/>
  <c r="K99" i="99"/>
  <c r="L98" i="99" s="1"/>
  <c r="L80" i="99"/>
  <c r="P63" i="99"/>
  <c r="P38" i="99"/>
  <c r="P34" i="99"/>
  <c r="P21" i="99"/>
  <c r="P115" i="99"/>
  <c r="P44" i="99"/>
  <c r="O26" i="99"/>
  <c r="N26" i="99"/>
  <c r="M26" i="99"/>
  <c r="P26" i="99" s="1"/>
  <c r="P13" i="99"/>
  <c r="P70" i="99"/>
  <c r="O53" i="99"/>
  <c r="N53" i="99"/>
  <c r="M53" i="99"/>
  <c r="P51" i="99"/>
  <c r="P18" i="99"/>
  <c r="M18" i="98"/>
  <c r="P48" i="98"/>
  <c r="N18" i="98"/>
  <c r="P60" i="98"/>
  <c r="L34" i="98"/>
  <c r="N51" i="98"/>
  <c r="O51" i="98"/>
  <c r="P70" i="98"/>
  <c r="P41" i="98"/>
  <c r="O56" i="98"/>
  <c r="P56" i="98" s="1"/>
  <c r="P44" i="98"/>
  <c r="P38" i="98"/>
  <c r="P21" i="98"/>
  <c r="P24" i="98"/>
  <c r="O26" i="98"/>
  <c r="N26" i="98"/>
  <c r="M26" i="98"/>
  <c r="P13" i="98"/>
  <c r="P34" i="98"/>
  <c r="P16" i="98"/>
  <c r="O53" i="98"/>
  <c r="N53" i="98"/>
  <c r="M53" i="98"/>
  <c r="P119" i="97"/>
  <c r="P83" i="97"/>
  <c r="P41" i="97"/>
  <c r="P63" i="97"/>
  <c r="L72" i="97"/>
  <c r="P56" i="97"/>
  <c r="P51" i="97"/>
  <c r="L115" i="97"/>
  <c r="O115" i="97"/>
  <c r="P115" i="97" s="1"/>
  <c r="O26" i="97"/>
  <c r="N26" i="97"/>
  <c r="M26" i="97"/>
  <c r="P26" i="97" s="1"/>
  <c r="P13" i="97"/>
  <c r="P138" i="97"/>
  <c r="P24" i="97"/>
  <c r="P87" i="97"/>
  <c r="P38" i="97"/>
  <c r="P16" i="97"/>
  <c r="P60" i="97"/>
  <c r="P97" i="87"/>
  <c r="L108" i="87"/>
  <c r="P132" i="87"/>
  <c r="L101" i="87"/>
  <c r="L97" i="87"/>
  <c r="P101" i="87"/>
  <c r="L92" i="87"/>
  <c r="K116" i="87"/>
  <c r="O115" i="87" s="1"/>
  <c r="P115" i="87" s="1"/>
  <c r="P53" i="102" l="1"/>
  <c r="P24" i="101"/>
  <c r="P18" i="103"/>
  <c r="P51" i="104"/>
  <c r="P53" i="97"/>
  <c r="P53" i="103"/>
  <c r="P24" i="106"/>
  <c r="P26" i="107"/>
  <c r="P24" i="105"/>
  <c r="P26" i="103"/>
  <c r="P87" i="103" s="1"/>
  <c r="P88" i="103" s="1"/>
  <c r="P89" i="103" s="1"/>
  <c r="P53" i="106"/>
  <c r="P77" i="106" s="1"/>
  <c r="P78" i="106" s="1"/>
  <c r="P79" i="106" s="1"/>
  <c r="P53" i="104"/>
  <c r="Q146" i="104" s="1"/>
  <c r="P16" i="105"/>
  <c r="P24" i="104"/>
  <c r="P53" i="105"/>
  <c r="O98" i="99"/>
  <c r="P98" i="99" s="1"/>
  <c r="P26" i="102"/>
  <c r="P77" i="102" s="1"/>
  <c r="P26" i="100"/>
  <c r="P18" i="101"/>
  <c r="P53" i="98"/>
  <c r="P18" i="98"/>
  <c r="P24" i="107"/>
  <c r="P77" i="107" s="1"/>
  <c r="P51" i="105"/>
  <c r="P87" i="105" s="1"/>
  <c r="G1250" i="108"/>
  <c r="P26" i="101"/>
  <c r="P53" i="101"/>
  <c r="L115" i="100"/>
  <c r="O115" i="100"/>
  <c r="P115" i="100" s="1"/>
  <c r="P53" i="99"/>
  <c r="P148" i="99"/>
  <c r="P51" i="98"/>
  <c r="P26" i="98"/>
  <c r="L115" i="87"/>
  <c r="P148" i="104" l="1"/>
  <c r="P87" i="101"/>
  <c r="P88" i="101" s="1"/>
  <c r="P89" i="101" s="1"/>
  <c r="G1251" i="108"/>
  <c r="G1252" i="108" s="1"/>
  <c r="P78" i="107"/>
  <c r="P79" i="107" s="1"/>
  <c r="P80" i="106"/>
  <c r="P81" i="106" s="1"/>
  <c r="D20" i="22" s="1"/>
  <c r="G20" i="22" s="1"/>
  <c r="P88" i="105"/>
  <c r="P149" i="104"/>
  <c r="P150" i="104" s="1"/>
  <c r="P90" i="103"/>
  <c r="P91" i="103" s="1"/>
  <c r="D17" i="22" s="1"/>
  <c r="G17" i="22" s="1"/>
  <c r="P78" i="102"/>
  <c r="P79" i="102" s="1"/>
  <c r="P165" i="100"/>
  <c r="P149" i="99"/>
  <c r="P150" i="99" s="1"/>
  <c r="P87" i="98"/>
  <c r="P165" i="97"/>
  <c r="G1253" i="108" l="1"/>
  <c r="G1254" i="108"/>
  <c r="I1254" i="108" s="1"/>
  <c r="K1254" i="108" s="1"/>
  <c r="P80" i="107"/>
  <c r="P81" i="107" s="1"/>
  <c r="D21" i="22" s="1"/>
  <c r="G21" i="22" s="1"/>
  <c r="N5" i="106"/>
  <c r="P89" i="106"/>
  <c r="P89" i="105"/>
  <c r="P151" i="104"/>
  <c r="P152" i="104" s="1"/>
  <c r="D18" i="22" s="1"/>
  <c r="G18" i="22" s="1"/>
  <c r="N5" i="103"/>
  <c r="P99" i="103"/>
  <c r="P80" i="102"/>
  <c r="P81" i="102" s="1"/>
  <c r="D16" i="22" s="1"/>
  <c r="G16" i="22" s="1"/>
  <c r="P90" i="101"/>
  <c r="P166" i="100"/>
  <c r="P167" i="100" s="1"/>
  <c r="P151" i="99"/>
  <c r="P152" i="99" s="1"/>
  <c r="D13" i="22" s="1"/>
  <c r="G13" i="22" s="1"/>
  <c r="P88" i="98"/>
  <c r="P89" i="98" s="1"/>
  <c r="P166" i="97"/>
  <c r="P167" i="97" s="1"/>
  <c r="N5" i="107" l="1"/>
  <c r="P89" i="107"/>
  <c r="P90" i="105"/>
  <c r="P91" i="105" s="1"/>
  <c r="D19" i="22" s="1"/>
  <c r="G19" i="22" s="1"/>
  <c r="N5" i="104"/>
  <c r="N5" i="102"/>
  <c r="P91" i="101"/>
  <c r="P168" i="100"/>
  <c r="P169" i="100" s="1"/>
  <c r="D14" i="22" s="1"/>
  <c r="G14" i="22" s="1"/>
  <c r="N5" i="99"/>
  <c r="P90" i="98"/>
  <c r="P91" i="98" s="1"/>
  <c r="D12" i="22" s="1"/>
  <c r="G12" i="22" s="1"/>
  <c r="P168" i="97"/>
  <c r="P169" i="97" s="1"/>
  <c r="D11" i="22" s="1"/>
  <c r="G11" i="22" s="1"/>
  <c r="N5" i="101" l="1"/>
  <c r="D15" i="22"/>
  <c r="G15" i="22" s="1"/>
  <c r="N5" i="105"/>
  <c r="P99" i="105"/>
  <c r="N5" i="100"/>
  <c r="N5" i="98"/>
  <c r="N5" i="97"/>
  <c r="E87" i="87" l="1"/>
  <c r="E83" i="87"/>
  <c r="E72" i="87"/>
  <c r="E66" i="87"/>
  <c r="E60" i="87"/>
  <c r="E56" i="87"/>
  <c r="E48" i="87"/>
  <c r="E44" i="87"/>
  <c r="E38" i="87"/>
  <c r="E34" i="87"/>
  <c r="G31" i="87"/>
  <c r="N30" i="87" s="1"/>
  <c r="F31" i="87"/>
  <c r="M30" i="87" s="1"/>
  <c r="O30" i="87"/>
  <c r="L30" i="87" l="1"/>
  <c r="P30" i="87"/>
  <c r="E21" i="87" l="1"/>
  <c r="E13" i="87"/>
  <c r="K59" i="87"/>
  <c r="K58" i="87"/>
  <c r="G57" i="87"/>
  <c r="F57" i="87"/>
  <c r="E51" i="87"/>
  <c r="O51" i="87" s="1"/>
  <c r="K55" i="87"/>
  <c r="K54" i="87" s="1"/>
  <c r="G54" i="87"/>
  <c r="F54" i="87"/>
  <c r="L51" i="87"/>
  <c r="K50" i="87"/>
  <c r="K49" i="87" s="1"/>
  <c r="G49" i="87"/>
  <c r="F49" i="87"/>
  <c r="E26" i="87"/>
  <c r="K57" i="87" l="1"/>
  <c r="L56" i="87"/>
  <c r="E53" i="87"/>
  <c r="O53" i="87" s="1"/>
  <c r="M56" i="87"/>
  <c r="L53" i="87"/>
  <c r="N56" i="87"/>
  <c r="O56" i="87"/>
  <c r="L48" i="87"/>
  <c r="O48" i="87"/>
  <c r="M51" i="87"/>
  <c r="N51" i="87"/>
  <c r="M48" i="87"/>
  <c r="N48" i="87"/>
  <c r="E24" i="87"/>
  <c r="N53" i="87" l="1"/>
  <c r="M53" i="87"/>
  <c r="P53" i="87" s="1"/>
  <c r="P56" i="87"/>
  <c r="P51" i="87"/>
  <c r="P48" i="87"/>
  <c r="O60" i="87" l="1"/>
  <c r="E40" i="87"/>
  <c r="E16" i="87"/>
  <c r="O16" i="87" s="1"/>
  <c r="F171" i="87"/>
  <c r="O163" i="87"/>
  <c r="P163" i="87" s="1"/>
  <c r="K162" i="87"/>
  <c r="K161" i="87"/>
  <c r="K160" i="87"/>
  <c r="K159" i="87"/>
  <c r="K158" i="87"/>
  <c r="K156" i="87"/>
  <c r="K155" i="87"/>
  <c r="O155" i="87" s="1"/>
  <c r="P155" i="87" s="1"/>
  <c r="G154" i="87"/>
  <c r="N153" i="87" s="1"/>
  <c r="F154" i="87"/>
  <c r="M153" i="87" s="1"/>
  <c r="O153" i="87"/>
  <c r="K90" i="87"/>
  <c r="K89" i="87"/>
  <c r="G88" i="87"/>
  <c r="N87" i="87" s="1"/>
  <c r="F88" i="87"/>
  <c r="M87" i="87" s="1"/>
  <c r="K85" i="87"/>
  <c r="K84" i="87" s="1"/>
  <c r="G84" i="87"/>
  <c r="F84" i="87"/>
  <c r="J82" i="87"/>
  <c r="K82" i="87" s="1"/>
  <c r="K81" i="87" s="1"/>
  <c r="G81" i="87"/>
  <c r="N80" i="87" s="1"/>
  <c r="F81" i="87"/>
  <c r="M80" i="87"/>
  <c r="I79" i="87"/>
  <c r="K79" i="87" s="1"/>
  <c r="K78" i="87"/>
  <c r="K77" i="87"/>
  <c r="K76" i="87"/>
  <c r="K75" i="87"/>
  <c r="K74" i="87"/>
  <c r="G73" i="87"/>
  <c r="F73" i="87"/>
  <c r="K71" i="87"/>
  <c r="K70" i="87" s="1"/>
  <c r="O69" i="87" s="1"/>
  <c r="F70" i="87"/>
  <c r="M69" i="87" s="1"/>
  <c r="N69" i="87"/>
  <c r="I68" i="87"/>
  <c r="K68" i="87" s="1"/>
  <c r="K67" i="87" s="1"/>
  <c r="G67" i="87"/>
  <c r="F66" i="87"/>
  <c r="F67" i="87" s="1"/>
  <c r="K65" i="87"/>
  <c r="K64" i="87" s="1"/>
  <c r="G64" i="87"/>
  <c r="E63" i="87"/>
  <c r="J62" i="87"/>
  <c r="K62" i="87" s="1"/>
  <c r="G61" i="87"/>
  <c r="F61" i="87"/>
  <c r="L60" i="87" s="1"/>
  <c r="I46" i="87"/>
  <c r="K46" i="87" s="1"/>
  <c r="K45" i="87" s="1"/>
  <c r="G45" i="87"/>
  <c r="F44" i="87"/>
  <c r="F45" i="87" s="1"/>
  <c r="K43" i="87"/>
  <c r="K42" i="87" s="1"/>
  <c r="G42" i="87"/>
  <c r="E41" i="87"/>
  <c r="J40" i="87"/>
  <c r="K40" i="87" s="1"/>
  <c r="G39" i="87"/>
  <c r="F39" i="87"/>
  <c r="K37" i="87"/>
  <c r="K36" i="87"/>
  <c r="K35" i="87" s="1"/>
  <c r="G35" i="87"/>
  <c r="F35" i="87"/>
  <c r="K28" i="87"/>
  <c r="K27" i="87" s="1"/>
  <c r="G27" i="87"/>
  <c r="F27" i="87"/>
  <c r="L24" i="87"/>
  <c r="K23" i="87"/>
  <c r="K22" i="87" s="1"/>
  <c r="G22" i="87"/>
  <c r="F22" i="87"/>
  <c r="K20" i="87"/>
  <c r="K19" i="87" s="1"/>
  <c r="G19" i="87"/>
  <c r="F19" i="87"/>
  <c r="L16" i="87"/>
  <c r="K15" i="87"/>
  <c r="K14" i="87" s="1"/>
  <c r="G14" i="87"/>
  <c r="F14" i="87"/>
  <c r="A1" i="87"/>
  <c r="L66" i="87" l="1"/>
  <c r="L41" i="87"/>
  <c r="N63" i="87"/>
  <c r="N38" i="87"/>
  <c r="O38" i="87"/>
  <c r="L38" i="87"/>
  <c r="K88" i="87"/>
  <c r="O87" i="87" s="1"/>
  <c r="P87" i="87" s="1"/>
  <c r="P153" i="87"/>
  <c r="L44" i="87"/>
  <c r="O41" i="87"/>
  <c r="O156" i="87"/>
  <c r="P156" i="87" s="1"/>
  <c r="O66" i="87"/>
  <c r="N44" i="87"/>
  <c r="O34" i="87"/>
  <c r="L26" i="87"/>
  <c r="M38" i="87"/>
  <c r="O63" i="87"/>
  <c r="O40" i="87"/>
  <c r="P40" i="87" s="1"/>
  <c r="K73" i="87"/>
  <c r="L72" i="87" s="1"/>
  <c r="K157" i="87"/>
  <c r="O157" i="87" s="1"/>
  <c r="P157" i="87" s="1"/>
  <c r="E18" i="87"/>
  <c r="N18" i="87" s="1"/>
  <c r="L63" i="87"/>
  <c r="L13" i="87"/>
  <c r="L18" i="87"/>
  <c r="P69" i="87"/>
  <c r="L153" i="87"/>
  <c r="L21" i="87"/>
  <c r="M34" i="87"/>
  <c r="L83" i="87"/>
  <c r="L34" i="87"/>
  <c r="N34" i="87"/>
  <c r="N21" i="87"/>
  <c r="O80" i="87"/>
  <c r="P80" i="87" s="1"/>
  <c r="L80" i="87"/>
  <c r="O83" i="87"/>
  <c r="M41" i="87"/>
  <c r="N41" i="87"/>
  <c r="M83" i="87"/>
  <c r="M44" i="87"/>
  <c r="N83" i="87"/>
  <c r="M13" i="87"/>
  <c r="O44" i="87"/>
  <c r="N13" i="87"/>
  <c r="L69" i="87"/>
  <c r="O13" i="87"/>
  <c r="M63" i="87"/>
  <c r="M60" i="87"/>
  <c r="E62" i="87"/>
  <c r="O62" i="87" s="1"/>
  <c r="P62" i="87" s="1"/>
  <c r="M16" i="87"/>
  <c r="N60" i="87"/>
  <c r="N16" i="87"/>
  <c r="M72" i="87"/>
  <c r="M66" i="87"/>
  <c r="N72" i="87"/>
  <c r="N66" i="87"/>
  <c r="L87" i="87" l="1"/>
  <c r="O72" i="87"/>
  <c r="P72" i="87" s="1"/>
  <c r="P38" i="87"/>
  <c r="P63" i="87"/>
  <c r="P34" i="87"/>
  <c r="P83" i="87"/>
  <c r="M18" i="87"/>
  <c r="O18" i="87"/>
  <c r="O21" i="87"/>
  <c r="M21" i="87"/>
  <c r="O24" i="87"/>
  <c r="P66" i="87"/>
  <c r="P41" i="87"/>
  <c r="P16" i="87"/>
  <c r="P13" i="87"/>
  <c r="P60" i="87"/>
  <c r="P44" i="87"/>
  <c r="P21" i="87" l="1"/>
  <c r="P18" i="87"/>
  <c r="N24" i="87"/>
  <c r="M24" i="87"/>
  <c r="O26" i="87"/>
  <c r="N26" i="87"/>
  <c r="M26" i="87"/>
  <c r="P24" i="87" l="1"/>
  <c r="P26" i="87"/>
  <c r="P165" i="87" l="1"/>
  <c r="P166" i="87" s="1"/>
  <c r="P167" i="87" s="1"/>
  <c r="P168" i="87" l="1"/>
  <c r="P169" i="87" s="1"/>
  <c r="D10" i="22" s="1"/>
  <c r="D22" i="22" s="1"/>
  <c r="N5" i="87" l="1"/>
  <c r="G10" i="22" l="1"/>
  <c r="G22" i="22" s="1"/>
  <c r="A4" i="12" l="1"/>
  <c r="A5" i="55"/>
  <c r="F26" i="55"/>
  <c r="F27" i="55" s="1"/>
  <c r="E26" i="55"/>
  <c r="D26" i="55"/>
  <c r="E19" i="55"/>
  <c r="G12" i="55"/>
  <c r="G14" i="55" s="1"/>
  <c r="G15" i="55" s="1"/>
  <c r="G16" i="55" s="1"/>
  <c r="E12" i="55"/>
  <c r="E14" i="55" s="1"/>
  <c r="E15" i="55" s="1"/>
  <c r="E16" i="55" s="1"/>
  <c r="G18" i="55" l="1"/>
  <c r="E18" i="55"/>
  <c r="E20" i="55"/>
  <c r="F29" i="55"/>
  <c r="F30" i="55" s="1"/>
  <c r="F31" i="55" s="1"/>
  <c r="F32" i="55" l="1"/>
  <c r="F33" i="55" s="1"/>
  <c r="E21" i="55"/>
  <c r="E22" i="55" s="1"/>
  <c r="E27" i="55" s="1"/>
  <c r="E29" i="55" l="1"/>
  <c r="E30" i="55" s="1"/>
  <c r="E31" i="55" s="1"/>
  <c r="E32" i="55" l="1"/>
  <c r="E33" i="55" s="1"/>
  <c r="A3" i="22" l="1"/>
  <c r="A7" i="12"/>
  <c r="D11" i="55" l="1"/>
  <c r="D12" i="55" l="1"/>
  <c r="D14" i="55" s="1"/>
  <c r="H11" i="55"/>
  <c r="H12" i="55" s="1"/>
  <c r="D15" i="55" l="1"/>
  <c r="D16" i="55" s="1"/>
  <c r="H14" i="55"/>
  <c r="H34" i="55" l="1"/>
  <c r="H15" i="55"/>
  <c r="H16" i="55" s="1"/>
  <c r="H20" i="55" s="1"/>
  <c r="G25" i="55"/>
  <c r="H25" i="55" s="1"/>
  <c r="G20" i="55"/>
  <c r="G24" i="55"/>
  <c r="D18" i="55"/>
  <c r="G19" i="55"/>
  <c r="D2" i="55" l="1"/>
  <c r="I34" i="55"/>
  <c r="G26" i="55"/>
  <c r="H24" i="55"/>
  <c r="H26" i="55" s="1"/>
  <c r="H19" i="55"/>
  <c r="G21" i="55"/>
  <c r="G22" i="55" s="1"/>
  <c r="H18" i="55"/>
  <c r="D21" i="55"/>
  <c r="G27" i="55" l="1"/>
  <c r="G29" i="55" s="1"/>
  <c r="G30" i="55" s="1"/>
  <c r="G31" i="55" s="1"/>
  <c r="G32" i="55" s="1"/>
  <c r="G33" i="55" s="1"/>
  <c r="H21" i="55"/>
  <c r="H22" i="55" s="1"/>
  <c r="H27" i="55" s="1"/>
  <c r="H29" i="55" s="1"/>
  <c r="H30" i="55" s="1"/>
  <c r="H31" i="55" s="1"/>
  <c r="H32" i="55" s="1"/>
  <c r="H33" i="55" s="1"/>
  <c r="D22" i="55"/>
  <c r="D27" i="55" s="1"/>
  <c r="D29" i="55" l="1"/>
  <c r="F35" i="55" s="1"/>
  <c r="D35" i="55" s="1"/>
  <c r="E35" i="55" s="1"/>
  <c r="D30" i="55"/>
  <c r="D31" i="55" s="1"/>
  <c r="D32" i="55" s="1"/>
  <c r="D33" i="55" s="1"/>
  <c r="I35" i="55" s="1"/>
  <c r="D1" i="55"/>
  <c r="G6" i="55"/>
  <c r="G31" i="12" s="1"/>
</calcChain>
</file>

<file path=xl/sharedStrings.xml><?xml version="1.0" encoding="utf-8"?>
<sst xmlns="http://schemas.openxmlformats.org/spreadsheetml/2006/main" count="7830" uniqueCount="434">
  <si>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</si>
  <si>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</si>
  <si>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</si>
  <si>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</si>
  <si>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</si>
  <si>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</si>
  <si>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</si>
  <si>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</si>
  <si>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</si>
  <si>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</si>
  <si>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</si>
  <si>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</si>
  <si>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</si>
  <si>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</si>
  <si>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</si>
  <si>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</si>
  <si>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</si>
  <si>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</si>
  <si>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</si>
  <si>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</si>
  <si>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</si>
  <si>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</si>
  <si>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</si>
  <si>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ë³ñù³-</t>
  </si>
  <si>
    <t>³ÛÉ</t>
  </si>
  <si>
    <t>Ñ³½© ¹ñ³Ù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</si>
  <si>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</si>
  <si>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</si>
  <si>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</si>
  <si>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</si>
  <si>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</si>
  <si>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</si>
  <si>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</si>
  <si>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</si>
  <si>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</si>
  <si>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</si>
  <si>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</si>
  <si>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</si>
  <si>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</si>
  <si>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</si>
  <si>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</si>
  <si>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</si>
  <si>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</si>
  <si>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</si>
  <si>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</si>
  <si>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</si>
  <si>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>6.  Ä³Ù³Ý³Ï³íáñ  Ï³éáõÛóÝ»ñÇ  ¨  ß»Ýù»ñÇ  Ï³éáõóÙ³Ý  ³ñÅ»ùÁ                          -   1,25%  Ñ³Ù³Ó³ÛÝ</t>
  </si>
  <si>
    <t>óÇáÝ  Ï»ÝïñáÝ¦  äà²Î -  Ç  ÏáÕÙÇó: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</si>
  <si>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</si>
  <si>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</si>
  <si>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</si>
  <si>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7.  ÒÙ»é³ÛÇÝ  å³ÛÙ³ÝÝ»ñáõÙ  Ï³ï³ñíáÕ   Éñ³óáõóÇã  Í³Ëë»ñÁ                  -  0,5 %  Ñ³Ù³Ó³ÛÝ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</si>
  <si>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</si>
  <si>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</si>
  <si>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</si>
  <si>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</si>
  <si>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 xml:space="preserve">            Ð³Ù³Ó³ÛÝ»óí³Í ¿՝</t>
  </si>
  <si>
    <t>î»Õ³ÛÇÝ 
Ý³Ë³Ñ³ßÇí   1-1</t>
  </si>
  <si>
    <t>26-79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</si>
  <si>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</si>
  <si>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</si>
  <si>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</si>
  <si>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</si>
  <si>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</si>
  <si>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</si>
  <si>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</si>
  <si>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</si>
  <si>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</si>
  <si>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</si>
  <si>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</si>
  <si>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</si>
  <si>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</si>
  <si>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</si>
  <si>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</si>
  <si>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</si>
  <si>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</si>
  <si>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</si>
  <si>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</si>
  <si>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</si>
  <si>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</si>
  <si>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</si>
  <si>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</si>
  <si>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</si>
  <si>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</si>
  <si>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</si>
  <si>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</si>
  <si>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</si>
  <si>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</si>
  <si>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</si>
  <si>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</si>
  <si>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</si>
  <si>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</si>
  <si>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</si>
  <si>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</si>
  <si>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</si>
  <si>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</si>
  <si>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</si>
  <si>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</si>
  <si>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</si>
  <si>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</si>
  <si>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</si>
  <si>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</si>
  <si>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</si>
  <si>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</si>
  <si>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</si>
  <si>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</si>
  <si>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1-1605</t>
  </si>
  <si>
    <t>25-3</t>
  </si>
  <si>
    <t>ËÇ×</t>
  </si>
  <si>
    <t xml:space="preserve">Ü³Ë³Ñ³ßí³ÛÇÝ ³ñÅ»ùÁ  </t>
  </si>
  <si>
    <t>Ñ³ï</t>
  </si>
  <si>
    <t xml:space="preserve">²ßË³ï³Ýù Éó³ÏáõÛïáõÙ, </t>
  </si>
  <si>
    <t>27-164</t>
  </si>
  <si>
    <t>ԾաÍÏի  Çñ³կաÝ³ցում ՛՛Բ՛՛ տիպի խիտ մանñ³-</t>
  </si>
  <si>
    <t>27-165</t>
  </si>
  <si>
    <t xml:space="preserve"> հատիկ ա/բ h=5սմ</t>
  </si>
  <si>
    <t>9.74+1.21*2</t>
  </si>
  <si>
    <t>39,40-1,2</t>
  </si>
  <si>
    <t>Ù³Ýñ³Ñ³ïÇÏ ³/µ</t>
  </si>
  <si>
    <t>1-1582</t>
  </si>
  <si>
    <t>22-4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</si>
  <si>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</si>
  <si>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</si>
  <si>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</si>
  <si>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</si>
  <si>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</si>
  <si>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 xml:space="preserve">Ø»ï³Õ³Ï³Ý ËáÕáí³ÏÇ ï»Õ³¹ñáõÙ </t>
  </si>
  <si>
    <t>հատ</t>
  </si>
  <si>
    <t>27-20</t>
  </si>
  <si>
    <t>7-2</t>
  </si>
  <si>
    <t>²í³½³Ïáåի×</t>
  </si>
  <si>
    <t>Ջուր</t>
  </si>
  <si>
    <t>27-251</t>
  </si>
  <si>
    <t>Ասֆալտապատման աշխատանքներ</t>
  </si>
  <si>
    <t>27-184</t>
  </si>
  <si>
    <t>Ø»ï³Õ³Ï³Ý Ýß³ÝÝ»ñÇ ï»Õ³¹ñáõÙ</t>
  </si>
  <si>
    <t>46-7</t>
  </si>
  <si>
    <t>կանգ,</t>
  </si>
  <si>
    <t>µ»ïáÝ B15</t>
  </si>
  <si>
    <t xml:space="preserve">Ï³Ý·Ý³Ï ËáÕáí³ÏÇó d=57x4ÙÙ </t>
  </si>
  <si>
    <t>Ù»ï³Õ³Ï³Ý í³Ñ³Ý³Ï</t>
  </si>
  <si>
    <t>Ý³Ë³½·áõß³Ï³Ý</t>
  </si>
  <si>
    <t>³é³í»ÉáõÃÛ³Ý</t>
  </si>
  <si>
    <t>³ñ·»ÉáÕ</t>
  </si>
  <si>
    <t>Ã»É³¹ñáÕ</t>
  </si>
  <si>
    <t>լրաց. Տեղեկատվության</t>
  </si>
  <si>
    <t>Կողնակներ</t>
  </si>
  <si>
    <t xml:space="preserve">            §ԱՐՄ ԴՈՐ ՍՏՐՈՅ¦ êäÀ-Ç ïÝûñ»Ý                                                   Ք. Ալեքսանյան</t>
  </si>
  <si>
    <t>Ï·</t>
  </si>
  <si>
    <t>ó»Ù»Ýï³ÛÇÝ ß³Õ³Ë</t>
  </si>
  <si>
    <t>8-27</t>
  </si>
  <si>
    <t>4-7</t>
  </si>
  <si>
    <t>37-708</t>
  </si>
  <si>
    <t>64-4կիռ</t>
  </si>
  <si>
    <t>Ý»ñ¹Çñ ¹»ï³ÉÝ»ñ</t>
  </si>
  <si>
    <t>ßÇÝ³ñ³ñ³Ï³Ý Ñ»ÕáõÛë</t>
  </si>
  <si>
    <t>Ï³Õ³å³ñ³ÛÇÝ í³Ñ³ÝÝ»ñ</t>
  </si>
  <si>
    <t>ãáñëí³ÏÝ»ñ, ï³Ëï³ÏÝ»ñ</t>
  </si>
  <si>
    <t>5-7</t>
  </si>
  <si>
    <t>նամակ</t>
  </si>
  <si>
    <t>ßÇÝ©³ßË³ï.</t>
  </si>
  <si>
    <t>ÙáÝï³Å©³ßË³ï©</t>
  </si>
  <si>
    <t>Կլիմայական պայմաների ազդեցություն</t>
  </si>
  <si>
    <t xml:space="preserve">  ³  -  îñ³Ýëåáñï³ÛÇÝ  Í³Ëë»ñÁ  Ñ³ßíÇ  ³éÝáÕ  ·áñÍ³ÏÇó                                   -   1.0615</t>
  </si>
  <si>
    <t>Ö³Ý³å³ñÑ³ÛÇÝ նշաներ</t>
  </si>
  <si>
    <t>ºñÃ¨»Ï»ÉÇ Ù³ëÇ ·Í³Ýßման իրականացում</t>
  </si>
  <si>
    <t>տերմոպլաստով, 3մմ ապակե գնդիկներով</t>
  </si>
  <si>
    <t xml:space="preserve">î»Õ³ÛÇÝ Ý³Ë³Ñ³ßÇí N1-1   </t>
  </si>
  <si>
    <t>22-72</t>
  </si>
  <si>
    <t xml:space="preserve">D=0.325Ù ËáÕáí³ÏÇ ÑÇ¹ñáÙ»Ïáõë³óáõÙ 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</si>
  <si>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</si>
  <si>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</si>
  <si>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</si>
  <si>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</si>
  <si>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</si>
  <si>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</si>
  <si>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</si>
  <si>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</si>
  <si>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</si>
  <si>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</si>
  <si>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t>ԼԻՑԵՆԶԻԱ ՔՊԼ - 000902</t>
  </si>
  <si>
    <t xml:space="preserve"> §ԱՐՄ ԴՈՐ ՍՏՐՈՅ¦ êäÀ</t>
  </si>
  <si>
    <t>``</t>
  </si>
  <si>
    <t>Պայմանագիր`  ՀՀԱՄՄՀ-ՀԲՄԾՁԲ-25/60-1</t>
  </si>
  <si>
    <t>²í³½³Ïáå×³ÛÇÝ ÑÇÙùÇ Çñ³Ï³Ý³óáõÙ  h=12սմ</t>
  </si>
  <si>
    <t xml:space="preserve"> 2025Ã.</t>
  </si>
  <si>
    <t>Î³½Ùí³Í ¿ 2025Ã.  ·Ý»ñáí.</t>
  </si>
  <si>
    <t>Հողային աշխատանքներ</t>
  </si>
  <si>
    <t>¶ñáõÝïÇ ï»Õ³÷áËáõÙ Éó³ÏáõÛï  3ÏÙ Ñ»é.</t>
  </si>
  <si>
    <t xml:space="preserve">                      Î³½Ùí³Í ¿ 2025Ã. ·Ý»ñáí</t>
  </si>
  <si>
    <t>3.  Ø»ù»Ý³ - Ù»Ë³ÝÇ½ÙÝ»ñÇ  ß³Ñ³·áñÍÙ³Ý  ·áñÍ³ÏÇó                                           -   3057,60</t>
  </si>
  <si>
    <t>2.  ²ßË³ï³í³ñÓÇ  ·áñÍ³ÏÇó                                                                                  -2467,79</t>
  </si>
  <si>
    <t>ØÇçÇÝ  ³ßË³ï³í³ñÓÇ  ã³÷  - 267,138     ¹ñ³Ù:</t>
  </si>
  <si>
    <t>ÜÛáõÃ»ñÇ  ¨  ë³ñù³íáñáõÙÝ»ñÇ  ³ñÅ»ùÝ»ñÁ  í»ñóí³Í  »Ý  ÃÇí  11 ÇÝýáñÙ³óÇáÝ  ï»Õ»Ï³·ñÇó  Ññ³ï³-</t>
  </si>
  <si>
    <t>ñ³Ïí³Í  2025 Ãí. ÐÐ üÇÝ³ÝëÝ»ñÇ Ý³Ë³ñ³ñáõÃÛ³Ý  §¶Ý³·áÛ³óÙ³Ý  í»ñÉáõÍ³Ï³Ý  ÇÝýáñÙ³-</t>
  </si>
  <si>
    <t>1-1580</t>
  </si>
  <si>
    <t>22-2</t>
  </si>
  <si>
    <t>1-1604</t>
  </si>
  <si>
    <t>²ßË³ï³Ýù Éó³ÏáõÛïáõÙ</t>
  </si>
  <si>
    <t>25-2</t>
  </si>
  <si>
    <t>27-38</t>
  </si>
  <si>
    <t>Ê×³վազային ÑÇÙùÇ Çñ³Ï³Ý³óáõÙ h=15ëÙ</t>
  </si>
  <si>
    <t>10-1</t>
  </si>
  <si>
    <t xml:space="preserve"> (C-5) (ըստ նախագծի)</t>
  </si>
  <si>
    <t>խ×³վազային ÑÇÙù (C-5)</t>
  </si>
  <si>
    <t>Հիմքի (C-5) մակերեսի մշակումը</t>
  </si>
  <si>
    <t>63-1կիռ</t>
  </si>
  <si>
    <t xml:space="preserve"> բիտումային Էմուլսիայով, 1մ2-0,6լ</t>
  </si>
  <si>
    <t xml:space="preserve"> բիտումային էմուլսիա</t>
  </si>
  <si>
    <t>D=0.325(7)Ù</t>
  </si>
  <si>
    <t>î»Õ³ÛÇÝ 
Ý³Ë³Ñ³ßÇí   1-2</t>
  </si>
  <si>
    <t xml:space="preserve"> 33г IIIÏ.   ·ñáõÝïÇ  Ùß³ÏáõÙ ¨ µ³ñÓáõÙ</t>
  </si>
  <si>
    <t xml:space="preserve">Իջատեղեր </t>
  </si>
  <si>
    <t>Խողովակների և վաքերի միացման տեղերում  միաձույլ բետոն ,B 15</t>
  </si>
  <si>
    <t>D=0.325(6)Ù</t>
  </si>
  <si>
    <t>Կողնակների ամրացում աí³½³Ïáå×ով h=10սմ</t>
  </si>
  <si>
    <t xml:space="preserve">î»Õ³ÛÇÝ Ý³Ë³Ñ³ßÇí N1-3   </t>
  </si>
  <si>
    <t>î»Õ³ÛÇÝ 
Ý³Ë³Ñ³ßÇí   1-3</t>
  </si>
  <si>
    <t>î»Õ³ÛÇÝ 
Ý³Ë³Ñ³ßÇí   1-4</t>
  </si>
  <si>
    <t>î»Õ³ÛÇÝ 
Ý³Ë³Ñ³ßÇí   1-5</t>
  </si>
  <si>
    <t xml:space="preserve">î»Õ³ÛÇÝ Ý³Ë³Ñ³ßÇí N1-4   </t>
  </si>
  <si>
    <t>î»Õ³ÛÇÝ 
Ý³Ë³Ñ³ßÇí   1-6</t>
  </si>
  <si>
    <t>î»Õ³ÛÇÝ 
Ý³Ë³Ñ³ßÇí   1-7</t>
  </si>
  <si>
    <t>î»Õ³ÛÇÝ 
Ý³Ë³Ñ³ßÇí   1-8</t>
  </si>
  <si>
    <t>î»Õ³ÛÇÝ 
Ý³Ë³Ñ³ßÇí   1-9</t>
  </si>
  <si>
    <t>î»Õ³ÛÇÝ 
Ý³Ë³Ñ³ßÇí   1-10</t>
  </si>
  <si>
    <t>ՀՀ Արմավիրի մարզի Մեծամոր համայնքի Մրգաշատ  բնակավայրի մի շարք փողոցների կառուցման աշխատանքների</t>
  </si>
  <si>
    <t>1-1130</t>
  </si>
  <si>
    <t>Հողային պաստառի համահարթեցում բուլդոզերով</t>
  </si>
  <si>
    <t>q=1,2</t>
  </si>
  <si>
    <t>1-1546</t>
  </si>
  <si>
    <t>11-10</t>
  </si>
  <si>
    <t xml:space="preserve">Մայթերի իրականացում </t>
  </si>
  <si>
    <t>27-86</t>
  </si>
  <si>
    <t xml:space="preserve">Բ³½³Éï» »½ñ³ù³ñ»ñի (15x30)ëÙ </t>
  </si>
  <si>
    <t>100·.Ù</t>
  </si>
  <si>
    <t>19-4</t>
  </si>
  <si>
    <t>տեղադրում</t>
  </si>
  <si>
    <t>µ³½³Éï» »½ñ³ù³ñ»ñ</t>
  </si>
  <si>
    <t>Ù</t>
  </si>
  <si>
    <t>µ»ïáÝ B15 (Áëï Ý³Ë³·ÍÇ)</t>
  </si>
  <si>
    <t>²í³½³Ïáå×³ÛÇÝ ÑÇÙùÇ Çñ³Ï³Ý³óáõÙ</t>
  </si>
  <si>
    <t>çáõñ</t>
  </si>
  <si>
    <t>³í³½³Ïáå×³ÛÇÝ Ë³ñÝáõñ¹</t>
  </si>
  <si>
    <t>6-90</t>
  </si>
  <si>
    <t>11-1ÏÇé</t>
  </si>
  <si>
    <t>գ.մ.</t>
  </si>
  <si>
    <t>µ»ïáÝ B20</t>
  </si>
  <si>
    <t>ãáñëí³ÏÝ»ñ</t>
  </si>
  <si>
    <t xml:space="preserve"> ï³Ëï³ÏÝ»ñ</t>
  </si>
  <si>
    <t>1-3</t>
  </si>
  <si>
    <t>27-176</t>
  </si>
  <si>
    <t>Բ»ïáÝ» ë³ÉÇÏÝ»ñÇ ï»Õ³¹ñáõÙ, 6սմ</t>
  </si>
  <si>
    <t>44-2ÏÇé</t>
  </si>
  <si>
    <t>µ»ïáÝ» ë³ÉÇÏÝ»ñ</t>
  </si>
  <si>
    <t>11-3</t>
  </si>
  <si>
    <t xml:space="preserve">Չոր ցեմենտ-ավազային խարնուրդի ցեմենտ 30%,ավազ 70%  h=5ëÙ </t>
  </si>
  <si>
    <t>1-3կիռ</t>
  </si>
  <si>
    <t>³í³½</t>
  </si>
  <si>
    <t>ցեմենտ</t>
  </si>
  <si>
    <t>տն</t>
  </si>
  <si>
    <t xml:space="preserve"> Ե/բ հավաքովի վաքեր 30x34սմ /Бетонные лотки  30x34см</t>
  </si>
  <si>
    <t>27-13</t>
  </si>
  <si>
    <t>Ð³í. »/µ í³ù»ñÇ ï»Õ³¹ñáõÙ, 30x34</t>
  </si>
  <si>
    <t>5-6</t>
  </si>
  <si>
    <t xml:space="preserve">º/µ»ïáÝ» í³ù»ñÇ ³ñÅ»ùÁ </t>
  </si>
  <si>
    <t xml:space="preserve">Վաքերի   ÑÇ¹ñáÙ»Ïáõë³óáõÙ տաք բիտումով </t>
  </si>
  <si>
    <t>2 շերտ</t>
  </si>
  <si>
    <t>Ավազակոպճային հարթեցնող  շերտի  իրականացում  հ=7սմ</t>
  </si>
  <si>
    <t xml:space="preserve">h=10ëÙ </t>
  </si>
  <si>
    <t>ØÇ³ÓáõÛÉ µ»ïáÝÛ³ »½ñ³ß³ñ (20x50)սմ</t>
  </si>
  <si>
    <t>Խողովակի և վաքերի միացման տեղերում միաձույլ բետոնե B-15</t>
  </si>
  <si>
    <t>11-րդ փողոց</t>
  </si>
  <si>
    <t>1-ին փողոց</t>
  </si>
  <si>
    <t>12-րդ փողոց հատված-1</t>
  </si>
  <si>
    <t xml:space="preserve">3-րդ փողոց </t>
  </si>
  <si>
    <t>12-րդ փողոց հատված-2</t>
  </si>
  <si>
    <t>13-րդ փողոց</t>
  </si>
  <si>
    <t>1-ին փողոցի 1-ին նրբ</t>
  </si>
  <si>
    <t xml:space="preserve"> 1-ին փողոցի 2-րդ նրբ</t>
  </si>
  <si>
    <t>19-րդ փողոց</t>
  </si>
  <si>
    <t>20-րդ փողոց</t>
  </si>
  <si>
    <t>î»Õ³ÛÇÝ 
Ý³Ë³Ñ³ßÇí   1-11</t>
  </si>
  <si>
    <t>î»Õ³ÛÇÝ 
Ý³Ë³Ñ³ßÇí   1-12</t>
  </si>
  <si>
    <t>1-ին փողոցի 5-րդ նրբ</t>
  </si>
  <si>
    <t>1-ին փողոցի 4-րդ նրբ</t>
  </si>
  <si>
    <t xml:space="preserve">î»Õ³ÛÇÝ Ý³Ë³Ñ³ßÇí N1-2 </t>
  </si>
  <si>
    <t xml:space="preserve">î»Õ³ÛÇÝ Ý³Ë³Ñ³ßÇí N1-5   </t>
  </si>
  <si>
    <t xml:space="preserve">î»Õ³ÛÇÝ Ý³Ë³Ñ³ßÇí N1-6   </t>
  </si>
  <si>
    <t xml:space="preserve">î»Õ³ÛÇÝ Ý³Ë³Ñ³ßÇí N1-7   </t>
  </si>
  <si>
    <t xml:space="preserve">î»Õ³ÛÇÝ Ý³Ë³Ñ³ßÇí N1-8   </t>
  </si>
  <si>
    <t xml:space="preserve">î»Õ³ÛÇÝ Ý³Ë³Ñ³ßÇí N1-9   </t>
  </si>
  <si>
    <t xml:space="preserve">î»Õ³ÛÇÝ Ý³Ë³Ñ³ßÇí N1-10   </t>
  </si>
  <si>
    <t xml:space="preserve">î»Õ³ÛÇÝ Ý³Ë³Ñ³ßÇí N1-11   </t>
  </si>
  <si>
    <t xml:space="preserve">î»Õ³ÛÇÝ Ý³Ë³Ñ³ßÇí N1-12   </t>
  </si>
  <si>
    <t xml:space="preserve">        ՀՀ Արմավիրի  մարզի Մեծամոր համայնքի ղեկավար                   Է. Հովհաննիսյան</t>
  </si>
  <si>
    <t>3-րդ փողոց</t>
  </si>
  <si>
    <t>12-րդ փողոց, հատված-2</t>
  </si>
  <si>
    <t>1-ին փողոց, 1-ին նրբանցք</t>
  </si>
  <si>
    <t>1-ին փողոց, 2-րդ նրբանցք</t>
  </si>
  <si>
    <t>1-ին փողոց, 4-րդ նրբանցք</t>
  </si>
  <si>
    <t>1-ին փողոց, 5-րդ նրբանցք</t>
  </si>
  <si>
    <t>ԱԱՀ   20%</t>
  </si>
  <si>
    <t>Ք. Ալեքսանյան</t>
  </si>
  <si>
    <t>ԱՐՄ ԴՈՐ ՍՏՐՈՅ» ՍՊԸ-ի տնօրեն՝                                     Ք.Ալեքսանյան</t>
  </si>
  <si>
    <t>âÝ³Ë³ï»ëí³Í ³ßË³ï³ÝùÝ»ñ 3%</t>
  </si>
  <si>
    <t xml:space="preserve">Ծավալաթերթ  Ý³Ë³Ñ³ßÇí    </t>
  </si>
  <si>
    <t>ՀՀ Արմավիրի մարզի Մեծամոր համայնքի Մրգաշատ  բնակավայրի մի շարք փողոցների կառուցման աշխատանքների      Работы по строительству ряда улиц в населенном пункте Мргашат общины Мецамор Армавирской области РА</t>
  </si>
  <si>
    <t xml:space="preserve">Ծավալաթերթ նախահաշիվ   </t>
  </si>
  <si>
    <t xml:space="preserve">    Объемный лист </t>
  </si>
  <si>
    <t>Наименование работ и затрат</t>
  </si>
  <si>
    <t xml:space="preserve">Չափման միավորը                   </t>
  </si>
  <si>
    <t xml:space="preserve">   Единица измерения </t>
  </si>
  <si>
    <t xml:space="preserve">  Քանակը                   Количество</t>
  </si>
  <si>
    <t xml:space="preserve"> Միավորի ընդհանուր արժեքը  (հազ.դր)               Общая стоимость единицы (тыс.др.)</t>
  </si>
  <si>
    <t xml:space="preserve">     Ընդհանուր արժեքը  (հազ.դր)                       Общая стоимость (тыс.др.)</t>
  </si>
  <si>
    <t>1000м3</t>
  </si>
  <si>
    <t>TN</t>
  </si>
  <si>
    <t>м2</t>
  </si>
  <si>
    <t>м3</t>
  </si>
  <si>
    <t>100м2</t>
  </si>
  <si>
    <t>100м3</t>
  </si>
  <si>
    <t>С. Этом.</t>
  </si>
  <si>
    <t>100г.м</t>
  </si>
  <si>
    <t>тн</t>
  </si>
  <si>
    <t>пм</t>
  </si>
  <si>
    <t>шт</t>
  </si>
  <si>
    <t>стойка,</t>
  </si>
  <si>
    <t>մ3</t>
  </si>
  <si>
    <t>п/м</t>
  </si>
  <si>
    <t>т</t>
  </si>
  <si>
    <t>1-я улица</t>
  </si>
  <si>
    <t>Земляные работы</t>
  </si>
  <si>
    <t>10e IVK.   обработка грунта и погрузка</t>
  </si>
  <si>
    <t xml:space="preserve"> экс.1.0м3 ш.т. е. a/i</t>
  </si>
  <si>
    <t>гравий</t>
  </si>
  <si>
    <t>Транспортировка грунта насыпь расстояние 3 км.</t>
  </si>
  <si>
    <t xml:space="preserve"> на</t>
  </si>
  <si>
    <t xml:space="preserve">Работа в бункере, </t>
  </si>
  <si>
    <t xml:space="preserve"> 33g Iiiq.   обработка грунта и погрузка</t>
  </si>
  <si>
    <t>Работа в бункере</t>
  </si>
  <si>
    <t>Выравнивание грунтовых обоев бульдозером</t>
  </si>
  <si>
    <t>Асфальтовые работы</t>
  </si>
  <si>
    <t>Выполнение основы из песчаной крошки h=12 см</t>
  </si>
  <si>
    <t>Бандит</t>
  </si>
  <si>
    <t>Вода</t>
  </si>
  <si>
    <t>Выполнение гальванического основания h=15 см</t>
  </si>
  <si>
    <t xml:space="preserve"> (C-5) (согласно проекту)</t>
  </si>
  <si>
    <t>гальваническая основа (C-5)</t>
  </si>
  <si>
    <t xml:space="preserve">Обработка поверхности основания (C-5) </t>
  </si>
  <si>
    <t xml:space="preserve"> с битумной эмульсией, 1м2-0,6 л</t>
  </si>
  <si>
    <t xml:space="preserve"> битумная эмульсия</t>
  </si>
  <si>
    <t>Выполнение охватывающего типа " B " плотная манера-</t>
  </si>
  <si>
    <t xml:space="preserve"> зерно A / B h=5 см</t>
  </si>
  <si>
    <t>мелкозернистый a / b</t>
  </si>
  <si>
    <t xml:space="preserve">Места для спуска </t>
  </si>
  <si>
    <t xml:space="preserve">Реализация основы из песчаной крошки  </t>
  </si>
  <si>
    <t>h=10 см</t>
  </si>
  <si>
    <t>смесь песочного теста</t>
  </si>
  <si>
    <t>Монолитный бетон в местах соединения труб и вакуума, P 15</t>
  </si>
  <si>
    <t>бетон B15</t>
  </si>
  <si>
    <t>цементный раствор</t>
  </si>
  <si>
    <t>вставные детали</t>
  </si>
  <si>
    <t>строительный болт</t>
  </si>
  <si>
    <t>формовочные щиты</t>
  </si>
  <si>
    <t>четверки, доски</t>
  </si>
  <si>
    <t xml:space="preserve">Монтаж металлической трубы </t>
  </si>
  <si>
    <t>D=0,325 (7)м</t>
  </si>
  <si>
    <t>металлическая труба</t>
  </si>
  <si>
    <t xml:space="preserve">D=гидроизоляция трубы 0,325 м </t>
  </si>
  <si>
    <t>битумная замазка</t>
  </si>
  <si>
    <t>Ребра</t>
  </si>
  <si>
    <t>Крепление ребер резинкой h=10 см</t>
  </si>
  <si>
    <t xml:space="preserve">Реализация тротуаров </t>
  </si>
  <si>
    <t xml:space="preserve">Базальтовые бордюры (15x30)см </t>
  </si>
  <si>
    <t>установка</t>
  </si>
  <si>
    <t>базальтовые бордюры</t>
  </si>
  <si>
    <t>бетон B15 (по проекту)</t>
  </si>
  <si>
    <t>Реализация основы из песчаной крошки</t>
  </si>
  <si>
    <t xml:space="preserve">h=10 см </t>
  </si>
  <si>
    <t>вода</t>
  </si>
  <si>
    <t>песчаная коса</t>
  </si>
  <si>
    <t>Монолитный бетонный бордюр (20x50)см</t>
  </si>
  <si>
    <t>бетон B20</t>
  </si>
  <si>
    <t>четверки</t>
  </si>
  <si>
    <t xml:space="preserve"> доски</t>
  </si>
  <si>
    <t>Установка бетонных плит, 6см</t>
  </si>
  <si>
    <t>бетонные плиты</t>
  </si>
  <si>
    <t xml:space="preserve">Сухой цементно - шлаковый цемент 30%, песок 70% h=5 см </t>
  </si>
  <si>
    <t>песок</t>
  </si>
  <si>
    <t>цемент</t>
  </si>
  <si>
    <t>Выполнение слоя пескоструйной обработки H=7 см</t>
  </si>
  <si>
    <t xml:space="preserve"> E / B сборные пылесосы 30x34 см /Бетонные лотки 30x34 см</t>
  </si>
  <si>
    <t>Курица. установка пылесосов E/B, 30x34</t>
  </si>
  <si>
    <t xml:space="preserve">E / стоимость бетонных пылесосов </t>
  </si>
  <si>
    <t xml:space="preserve">Гидроизоляция пылесосов горячим битумом </t>
  </si>
  <si>
    <t>2 слоя</t>
  </si>
  <si>
    <t>Монолитный бетон П-15 в местах соединения трубы и вакуума</t>
  </si>
  <si>
    <t>D=0,325 (6)м</t>
  </si>
  <si>
    <t>Дорожные знаки</t>
  </si>
  <si>
    <t>Установка металлических знаков</t>
  </si>
  <si>
    <t xml:space="preserve">стенд от трубы d=57x4 мм </t>
  </si>
  <si>
    <t>металл-панель</t>
  </si>
  <si>
    <t>предупреждение</t>
  </si>
  <si>
    <t>преимущества</t>
  </si>
  <si>
    <t>запрещающий</t>
  </si>
  <si>
    <t>диктовщик</t>
  </si>
  <si>
    <t>заполнено. Информации</t>
  </si>
  <si>
    <t>Выполнение разметки проезжей части</t>
  </si>
  <si>
    <t>с термопластом, стеклянными шариками 3 мм</t>
  </si>
  <si>
    <t>11-я улица</t>
  </si>
  <si>
    <t>Монолитный бетон в местах соединения труб и воздуховодов, P 15</t>
  </si>
  <si>
    <t>Водоснабжение</t>
  </si>
  <si>
    <t>металлическая панель</t>
  </si>
  <si>
    <t>3-я улица</t>
  </si>
  <si>
    <t>термопаста, 3мм стеклянный знаков</t>
  </si>
  <si>
    <t>12-я улица, участок-1</t>
  </si>
  <si>
    <t xml:space="preserve"> экс.1.0м3 ш.т. е. а/я</t>
  </si>
  <si>
    <t>12-я улица, участок-2</t>
  </si>
  <si>
    <t>13-я улица</t>
  </si>
  <si>
    <t>1-я улица, 1-й переулок</t>
  </si>
  <si>
    <t>1-я улица, 2-й переулок</t>
  </si>
  <si>
    <t>19-я улица</t>
  </si>
  <si>
    <t>20-я улица</t>
  </si>
  <si>
    <t>меры предосторожности</t>
  </si>
  <si>
    <t>запрещающие</t>
  </si>
  <si>
    <t>предписывающие знаки</t>
  </si>
  <si>
    <t>дополняется. Информации</t>
  </si>
  <si>
    <t>На проезжей части разметкой осуществление</t>
  </si>
  <si>
    <t>1-я улица, 4-й переулок</t>
  </si>
  <si>
    <t>1-я улица, 5-й переулок</t>
  </si>
  <si>
    <t>Всего</t>
  </si>
  <si>
    <t>Незапланированные работы 3%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</si>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</sst>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#,##0.0"/>
    <numFmt numFmtId="167" formatCode="0.000"/>
    <numFmt numFmtId="168" formatCode="0.0000"/>
    <numFmt numFmtId="169" formatCode="_-* #,##0.00_р_._-;\-* #,##0.00_р_._-;_-* &quot;-&quot;??_р_._-;_-@_-"/>
  </numFmts>
  <fonts count="71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i/>
      <sz val="18"/>
      <name val="Arial LatArm"/>
      <family val="2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10"/>
      <color indexed="8"/>
      <name val="Arial LatArm"/>
      <family val="2"/>
    </font>
    <font>
      <b/>
      <i/>
      <u/>
      <sz val="10"/>
      <name val="Arial LatArm"/>
      <family val="2"/>
    </font>
    <font>
      <sz val="10"/>
      <color rgb="FFFF0000"/>
      <name val="Arial LatArm"/>
      <family val="2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sz val="9"/>
      <name val="Arial LatArm"/>
      <family val="2"/>
    </font>
    <font>
      <b/>
      <i/>
      <u/>
      <sz val="16"/>
      <name val="Arial LatArm"/>
      <family val="2"/>
    </font>
    <font>
      <b/>
      <i/>
      <u/>
      <sz val="12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sz val="10"/>
      <color theme="0"/>
      <name val="Arial LatArm"/>
      <family val="2"/>
    </font>
    <font>
      <b/>
      <sz val="12"/>
      <name val="GHEA Grapalat"/>
    </font>
    <font>
      <sz val="12"/>
      <name val="GHEA Grapalat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2" fillId="0" borderId="0"/>
    <xf numFmtId="0" fontId="13" fillId="0" borderId="0"/>
    <xf numFmtId="0" fontId="1" fillId="0" borderId="0"/>
    <xf numFmtId="0" fontId="21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1" fillId="0" borderId="0"/>
    <xf numFmtId="0" fontId="25" fillId="0" borderId="0"/>
    <xf numFmtId="0" fontId="22" fillId="0" borderId="0"/>
    <xf numFmtId="0" fontId="24" fillId="0" borderId="0"/>
    <xf numFmtId="0" fontId="22" fillId="0" borderId="0"/>
    <xf numFmtId="0" fontId="26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19" applyNumberFormat="0" applyAlignment="0" applyProtection="0"/>
    <xf numFmtId="0" fontId="31" fillId="23" borderId="20" applyNumberFormat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19" applyNumberFormat="0" applyAlignment="0" applyProtection="0"/>
    <xf numFmtId="0" fontId="38" fillId="0" borderId="24" applyNumberFormat="0" applyFill="0" applyAlignment="0" applyProtection="0"/>
    <xf numFmtId="0" fontId="39" fillId="24" borderId="0" applyNumberFormat="0" applyBorder="0" applyAlignment="0" applyProtection="0"/>
    <xf numFmtId="0" fontId="45" fillId="0" borderId="0"/>
    <xf numFmtId="0" fontId="22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46" fillId="0" borderId="0"/>
    <xf numFmtId="0" fontId="21" fillId="25" borderId="25" applyNumberFormat="0" applyFont="0" applyAlignment="0" applyProtection="0"/>
    <xf numFmtId="0" fontId="40" fillId="22" borderId="26" applyNumberFormat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1" fillId="0" borderId="0"/>
    <xf numFmtId="0" fontId="24" fillId="0" borderId="0"/>
    <xf numFmtId="0" fontId="45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4" fillId="0" borderId="0"/>
    <xf numFmtId="0" fontId="45" fillId="0" borderId="0"/>
    <xf numFmtId="0" fontId="22" fillId="0" borderId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79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1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6" fontId="18" fillId="2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wrapText="1"/>
    </xf>
    <xf numFmtId="0" fontId="5" fillId="0" borderId="1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0" fillId="3" borderId="0" xfId="0" applyFill="1"/>
    <xf numFmtId="2" fontId="5" fillId="2" borderId="6" xfId="0" applyNumberFormat="1" applyFont="1" applyFill="1" applyBorder="1" applyAlignment="1">
      <alignment vertical="center" wrapText="1"/>
    </xf>
    <xf numFmtId="167" fontId="49" fillId="0" borderId="10" xfId="0" applyNumberFormat="1" applyFont="1" applyBorder="1" applyAlignment="1">
      <alignment horizontal="center" vertical="center" wrapText="1" shrinkToFit="1"/>
    </xf>
    <xf numFmtId="0" fontId="5" fillId="3" borderId="0" xfId="0" applyFont="1" applyFill="1"/>
    <xf numFmtId="0" fontId="5" fillId="0" borderId="0" xfId="0" applyFont="1"/>
    <xf numFmtId="0" fontId="5" fillId="0" borderId="0" xfId="11" applyFont="1"/>
    <xf numFmtId="0" fontId="17" fillId="0" borderId="0" xfId="11" applyFont="1"/>
    <xf numFmtId="0" fontId="14" fillId="0" borderId="0" xfId="11" applyFont="1" applyAlignment="1">
      <alignment horizontal="center"/>
    </xf>
    <xf numFmtId="49" fontId="5" fillId="0" borderId="0" xfId="11" applyNumberFormat="1" applyFont="1" applyAlignment="1">
      <alignment horizontal="center"/>
    </xf>
    <xf numFmtId="0" fontId="5" fillId="0" borderId="0" xfId="11" applyFont="1" applyAlignment="1">
      <alignment horizontal="left"/>
    </xf>
    <xf numFmtId="0" fontId="50" fillId="0" borderId="0" xfId="11" applyFont="1" applyAlignment="1">
      <alignment horizontal="left"/>
    </xf>
    <xf numFmtId="0" fontId="5" fillId="0" borderId="0" xfId="5" applyFont="1"/>
    <xf numFmtId="165" fontId="52" fillId="0" borderId="13" xfId="11" applyNumberFormat="1" applyFont="1" applyBorder="1" applyAlignment="1">
      <alignment horizontal="center"/>
    </xf>
    <xf numFmtId="0" fontId="51" fillId="0" borderId="13" xfId="11" applyFont="1" applyBorder="1" applyAlignment="1">
      <alignment horizontal="left"/>
    </xf>
    <xf numFmtId="0" fontId="17" fillId="0" borderId="13" xfId="11" applyFont="1" applyBorder="1"/>
    <xf numFmtId="0" fontId="17" fillId="0" borderId="0" xfId="0" applyFont="1"/>
    <xf numFmtId="0" fontId="5" fillId="3" borderId="2" xfId="5" applyFont="1" applyFill="1" applyBorder="1" applyAlignment="1">
      <alignment horizontal="center" vertical="center"/>
    </xf>
    <xf numFmtId="49" fontId="5" fillId="3" borderId="2" xfId="5" applyNumberFormat="1" applyFont="1" applyFill="1" applyBorder="1" applyAlignment="1">
      <alignment horizontal="center" vertical="center" textRotation="90"/>
    </xf>
    <xf numFmtId="0" fontId="5" fillId="3" borderId="2" xfId="5" applyFont="1" applyFill="1" applyBorder="1" applyAlignment="1">
      <alignment horizontal="center" textRotation="90"/>
    </xf>
    <xf numFmtId="0" fontId="5" fillId="3" borderId="13" xfId="5" applyFont="1" applyFill="1" applyBorder="1" applyAlignment="1">
      <alignment horizontal="center" textRotation="90"/>
    </xf>
    <xf numFmtId="168" fontId="5" fillId="3" borderId="1" xfId="7" applyNumberFormat="1" applyFont="1" applyFill="1" applyBorder="1" applyAlignment="1">
      <alignment horizontal="center"/>
    </xf>
    <xf numFmtId="168" fontId="5" fillId="3" borderId="0" xfId="7" applyNumberFormat="1" applyFont="1" applyFill="1" applyAlignment="1">
      <alignment horizontal="center"/>
    </xf>
    <xf numFmtId="168" fontId="5" fillId="3" borderId="1" xfId="5" applyNumberFormat="1" applyFont="1" applyFill="1" applyBorder="1" applyAlignment="1">
      <alignment horizontal="center"/>
    </xf>
    <xf numFmtId="168" fontId="5" fillId="3" borderId="0" xfId="5" applyNumberFormat="1" applyFont="1" applyFill="1" applyAlignment="1">
      <alignment horizontal="center"/>
    </xf>
    <xf numFmtId="167" fontId="5" fillId="3" borderId="0" xfId="5" applyNumberFormat="1" applyFont="1" applyFill="1" applyAlignment="1">
      <alignment horizontal="center"/>
    </xf>
    <xf numFmtId="0" fontId="5" fillId="3" borderId="5" xfId="5" applyFont="1" applyFill="1" applyBorder="1" applyAlignment="1">
      <alignment horizontal="center" vertical="center" textRotation="90" wrapText="1"/>
    </xf>
    <xf numFmtId="0" fontId="5" fillId="3" borderId="15" xfId="5" applyFont="1" applyFill="1" applyBorder="1" applyAlignment="1">
      <alignment horizontal="center" vertical="center" textRotation="90" wrapText="1"/>
    </xf>
    <xf numFmtId="0" fontId="5" fillId="3" borderId="13" xfId="5" applyFont="1" applyFill="1" applyBorder="1" applyAlignment="1">
      <alignment horizontal="center" vertical="center" textRotation="90" wrapText="1"/>
    </xf>
    <xf numFmtId="0" fontId="5" fillId="3" borderId="1" xfId="5" applyFont="1" applyFill="1" applyBorder="1" applyAlignment="1">
      <alignment horizontal="center" vertical="center" textRotation="90" wrapText="1"/>
    </xf>
    <xf numFmtId="0" fontId="5" fillId="3" borderId="0" xfId="5" applyFont="1" applyFill="1"/>
    <xf numFmtId="0" fontId="5" fillId="3" borderId="1" xfId="11" applyFont="1" applyFill="1" applyBorder="1" applyAlignment="1">
      <alignment horizontal="center"/>
    </xf>
    <xf numFmtId="49" fontId="5" fillId="3" borderId="1" xfId="11" applyNumberFormat="1" applyFont="1" applyFill="1" applyBorder="1" applyAlignment="1">
      <alignment horizontal="center"/>
    </xf>
    <xf numFmtId="0" fontId="5" fillId="3" borderId="7" xfId="11" applyFont="1" applyFill="1" applyBorder="1" applyAlignment="1">
      <alignment horizontal="center" vertical="center"/>
    </xf>
    <xf numFmtId="0" fontId="5" fillId="3" borderId="5" xfId="11" applyFont="1" applyFill="1" applyBorder="1" applyAlignment="1">
      <alignment horizontal="center"/>
    </xf>
    <xf numFmtId="0" fontId="5" fillId="3" borderId="6" xfId="11" applyFont="1" applyFill="1" applyBorder="1" applyAlignment="1">
      <alignment horizontal="center"/>
    </xf>
    <xf numFmtId="0" fontId="5" fillId="3" borderId="1" xfId="11" applyFont="1" applyFill="1" applyBorder="1" applyAlignment="1">
      <alignment horizontal="center" wrapText="1"/>
    </xf>
    <xf numFmtId="0" fontId="5" fillId="3" borderId="0" xfId="11" applyFont="1" applyFill="1"/>
    <xf numFmtId="0" fontId="5" fillId="0" borderId="16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167" fontId="5" fillId="0" borderId="0" xfId="0" applyNumberFormat="1" applyFont="1" applyAlignment="1">
      <alignment horizontal="center"/>
    </xf>
    <xf numFmtId="0" fontId="54" fillId="0" borderId="3" xfId="0" applyFont="1" applyBorder="1" applyAlignment="1">
      <alignment horizontal="center"/>
    </xf>
    <xf numFmtId="2" fontId="5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167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167" fontId="5" fillId="0" borderId="3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wrapText="1"/>
    </xf>
    <xf numFmtId="165" fontId="5" fillId="0" borderId="1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7" fontId="5" fillId="0" borderId="2" xfId="0" applyNumberFormat="1" applyFont="1" applyBorder="1"/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/>
    <xf numFmtId="0" fontId="5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17" xfId="0" applyFont="1" applyFill="1" applyBorder="1"/>
    <xf numFmtId="2" fontId="5" fillId="3" borderId="0" xfId="0" applyNumberFormat="1" applyFont="1" applyFill="1" applyAlignment="1">
      <alignment horizontal="center"/>
    </xf>
    <xf numFmtId="0" fontId="54" fillId="3" borderId="16" xfId="0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/>
    <xf numFmtId="2" fontId="5" fillId="3" borderId="3" xfId="0" applyNumberFormat="1" applyFont="1" applyFill="1" applyBorder="1" applyAlignment="1">
      <alignment horizontal="center"/>
    </xf>
    <xf numFmtId="165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/>
    </xf>
    <xf numFmtId="2" fontId="5" fillId="3" borderId="16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left" vertical="center"/>
    </xf>
    <xf numFmtId="167" fontId="5" fillId="3" borderId="17" xfId="0" applyNumberFormat="1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right"/>
    </xf>
    <xf numFmtId="0" fontId="5" fillId="3" borderId="15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/>
    <xf numFmtId="0" fontId="5" fillId="3" borderId="13" xfId="0" applyFont="1" applyFill="1" applyBorder="1"/>
    <xf numFmtId="0" fontId="5" fillId="3" borderId="2" xfId="5" applyFont="1" applyFill="1" applyBorder="1" applyAlignment="1">
      <alignment horizontal="right"/>
    </xf>
    <xf numFmtId="167" fontId="5" fillId="3" borderId="2" xfId="12" applyNumberFormat="1" applyFont="1" applyFill="1" applyBorder="1" applyAlignment="1">
      <alignment horizontal="center"/>
    </xf>
    <xf numFmtId="49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 wrapText="1"/>
    </xf>
    <xf numFmtId="165" fontId="5" fillId="3" borderId="0" xfId="0" applyNumberFormat="1" applyFont="1" applyFill="1" applyAlignment="1">
      <alignment horizontal="center"/>
    </xf>
    <xf numFmtId="167" fontId="5" fillId="3" borderId="3" xfId="0" applyNumberFormat="1" applyFont="1" applyFill="1" applyBorder="1"/>
    <xf numFmtId="0" fontId="5" fillId="0" borderId="0" xfId="6" applyFont="1"/>
    <xf numFmtId="0" fontId="5" fillId="0" borderId="16" xfId="5" applyFont="1" applyBorder="1" applyAlignment="1">
      <alignment horizontal="center"/>
    </xf>
    <xf numFmtId="49" fontId="5" fillId="0" borderId="16" xfId="5" applyNumberFormat="1" applyFont="1" applyBorder="1" applyAlignment="1">
      <alignment horizontal="center"/>
    </xf>
    <xf numFmtId="0" fontId="5" fillId="0" borderId="3" xfId="5" applyFont="1" applyBorder="1"/>
    <xf numFmtId="0" fontId="5" fillId="0" borderId="3" xfId="5" applyFont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4" fillId="0" borderId="3" xfId="6" applyFont="1" applyBorder="1" applyAlignment="1">
      <alignment horizontal="center"/>
    </xf>
    <xf numFmtId="0" fontId="54" fillId="0" borderId="16" xfId="5" applyFont="1" applyBorder="1" applyAlignment="1">
      <alignment horizontal="center"/>
    </xf>
    <xf numFmtId="0" fontId="5" fillId="0" borderId="17" xfId="5" applyFont="1" applyBorder="1"/>
    <xf numFmtId="165" fontId="5" fillId="0" borderId="0" xfId="5" applyNumberFormat="1" applyFont="1" applyAlignment="1">
      <alignment horizontal="center"/>
    </xf>
    <xf numFmtId="167" fontId="5" fillId="0" borderId="16" xfId="5" applyNumberFormat="1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165" fontId="5" fillId="0" borderId="16" xfId="5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center"/>
    </xf>
    <xf numFmtId="2" fontId="5" fillId="0" borderId="16" xfId="5" applyNumberFormat="1" applyFont="1" applyBorder="1" applyAlignment="1">
      <alignment horizontal="center"/>
    </xf>
    <xf numFmtId="0" fontId="5" fillId="0" borderId="16" xfId="5" applyFont="1" applyBorder="1" applyAlignment="1">
      <alignment horizontal="left"/>
    </xf>
    <xf numFmtId="2" fontId="5" fillId="0" borderId="0" xfId="5" applyNumberFormat="1" applyFont="1" applyAlignment="1">
      <alignment horizontal="right"/>
    </xf>
    <xf numFmtId="17" fontId="5" fillId="0" borderId="17" xfId="6" applyNumberFormat="1" applyFont="1" applyBorder="1" applyAlignment="1">
      <alignment horizontal="center"/>
    </xf>
    <xf numFmtId="2" fontId="5" fillId="0" borderId="16" xfId="5" applyNumberFormat="1" applyFont="1" applyBorder="1"/>
    <xf numFmtId="2" fontId="5" fillId="0" borderId="3" xfId="5" applyNumberFormat="1" applyFont="1" applyBorder="1"/>
    <xf numFmtId="2" fontId="5" fillId="0" borderId="17" xfId="5" applyNumberFormat="1" applyFont="1" applyBorder="1"/>
    <xf numFmtId="0" fontId="5" fillId="0" borderId="14" xfId="5" applyFont="1" applyBorder="1" applyAlignment="1">
      <alignment horizontal="center"/>
    </xf>
    <xf numFmtId="49" fontId="5" fillId="0" borderId="2" xfId="5" applyNumberFormat="1" applyFont="1" applyBorder="1" applyAlignment="1">
      <alignment horizontal="right"/>
    </xf>
    <xf numFmtId="0" fontId="5" fillId="0" borderId="2" xfId="5" applyFont="1" applyBorder="1" applyAlignment="1">
      <alignment horizontal="right"/>
    </xf>
    <xf numFmtId="0" fontId="5" fillId="0" borderId="2" xfId="5" applyFont="1" applyBorder="1"/>
    <xf numFmtId="2" fontId="5" fillId="0" borderId="13" xfId="5" applyNumberFormat="1" applyFont="1" applyBorder="1" applyAlignment="1">
      <alignment horizontal="center"/>
    </xf>
    <xf numFmtId="0" fontId="5" fillId="0" borderId="14" xfId="5" applyFont="1" applyBorder="1" applyAlignment="1">
      <alignment horizontal="right"/>
    </xf>
    <xf numFmtId="0" fontId="5" fillId="0" borderId="2" xfId="5" applyFont="1" applyBorder="1" applyAlignment="1">
      <alignment horizontal="center"/>
    </xf>
    <xf numFmtId="0" fontId="5" fillId="0" borderId="15" xfId="6" applyFont="1" applyBorder="1" applyAlignment="1">
      <alignment horizontal="center"/>
    </xf>
    <xf numFmtId="165" fontId="5" fillId="0" borderId="2" xfId="5" applyNumberFormat="1" applyFont="1" applyBorder="1" applyAlignment="1">
      <alignment horizontal="center"/>
    </xf>
    <xf numFmtId="2" fontId="5" fillId="0" borderId="14" xfId="5" applyNumberFormat="1" applyFont="1" applyBorder="1"/>
    <xf numFmtId="2" fontId="5" fillId="0" borderId="2" xfId="5" applyNumberFormat="1" applyFont="1" applyBorder="1"/>
    <xf numFmtId="2" fontId="5" fillId="0" borderId="15" xfId="5" applyNumberFormat="1" applyFont="1" applyBorder="1"/>
    <xf numFmtId="0" fontId="5" fillId="3" borderId="14" xfId="5" applyFont="1" applyFill="1" applyBorder="1" applyAlignment="1">
      <alignment horizontal="center"/>
    </xf>
    <xf numFmtId="49" fontId="5" fillId="3" borderId="2" xfId="5" applyNumberFormat="1" applyFont="1" applyFill="1" applyBorder="1" applyAlignment="1">
      <alignment horizontal="right"/>
    </xf>
    <xf numFmtId="0" fontId="11" fillId="3" borderId="2" xfId="5" applyFont="1" applyFill="1" applyBorder="1" applyAlignment="1">
      <alignment horizontal="left"/>
    </xf>
    <xf numFmtId="0" fontId="5" fillId="3" borderId="2" xfId="5" applyFont="1" applyFill="1" applyBorder="1"/>
    <xf numFmtId="2" fontId="5" fillId="3" borderId="13" xfId="5" applyNumberFormat="1" applyFont="1" applyFill="1" applyBorder="1" applyAlignment="1">
      <alignment horizontal="center"/>
    </xf>
    <xf numFmtId="0" fontId="5" fillId="3" borderId="15" xfId="5" applyFont="1" applyFill="1" applyBorder="1"/>
    <xf numFmtId="0" fontId="5" fillId="3" borderId="14" xfId="5" applyFont="1" applyFill="1" applyBorder="1" applyAlignment="1">
      <alignment horizontal="right"/>
    </xf>
    <xf numFmtId="0" fontId="5" fillId="3" borderId="2" xfId="5" applyFont="1" applyFill="1" applyBorder="1" applyAlignment="1">
      <alignment horizontal="center"/>
    </xf>
    <xf numFmtId="0" fontId="5" fillId="3" borderId="15" xfId="6" applyFont="1" applyFill="1" applyBorder="1" applyAlignment="1">
      <alignment horizontal="center"/>
    </xf>
    <xf numFmtId="165" fontId="5" fillId="3" borderId="2" xfId="5" applyNumberFormat="1" applyFont="1" applyFill="1" applyBorder="1" applyAlignment="1">
      <alignment horizontal="center"/>
    </xf>
    <xf numFmtId="2" fontId="5" fillId="3" borderId="14" xfId="5" applyNumberFormat="1" applyFont="1" applyFill="1" applyBorder="1" applyAlignment="1">
      <alignment horizontal="center"/>
    </xf>
    <xf numFmtId="2" fontId="5" fillId="3" borderId="14" xfId="5" applyNumberFormat="1" applyFont="1" applyFill="1" applyBorder="1"/>
    <xf numFmtId="2" fontId="5" fillId="3" borderId="13" xfId="5" applyNumberFormat="1" applyFont="1" applyFill="1" applyBorder="1"/>
    <xf numFmtId="2" fontId="5" fillId="3" borderId="15" xfId="5" applyNumberFormat="1" applyFont="1" applyFill="1" applyBorder="1"/>
    <xf numFmtId="2" fontId="5" fillId="3" borderId="2" xfId="5" applyNumberFormat="1" applyFont="1" applyFill="1" applyBorder="1"/>
    <xf numFmtId="0" fontId="5" fillId="3" borderId="0" xfId="6" applyFont="1" applyFill="1"/>
    <xf numFmtId="0" fontId="56" fillId="3" borderId="1" xfId="5" applyFont="1" applyFill="1" applyBorder="1"/>
    <xf numFmtId="2" fontId="5" fillId="3" borderId="14" xfId="0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center"/>
    </xf>
    <xf numFmtId="49" fontId="5" fillId="3" borderId="16" xfId="5" applyNumberFormat="1" applyFont="1" applyFill="1" applyBorder="1" applyAlignment="1">
      <alignment horizontal="center"/>
    </xf>
    <xf numFmtId="0" fontId="5" fillId="3" borderId="3" xfId="5" applyFont="1" applyFill="1" applyBorder="1"/>
    <xf numFmtId="0" fontId="5" fillId="3" borderId="3" xfId="5" applyFont="1" applyFill="1" applyBorder="1" applyAlignment="1">
      <alignment horizontal="center"/>
    </xf>
    <xf numFmtId="0" fontId="54" fillId="3" borderId="3" xfId="6" applyFont="1" applyFill="1" applyBorder="1" applyAlignment="1">
      <alignment horizontal="center"/>
    </xf>
    <xf numFmtId="0" fontId="54" fillId="3" borderId="16" xfId="5" applyFont="1" applyFill="1" applyBorder="1" applyAlignment="1">
      <alignment horizontal="center"/>
    </xf>
    <xf numFmtId="0" fontId="5" fillId="3" borderId="17" xfId="5" applyFont="1" applyFill="1" applyBorder="1"/>
    <xf numFmtId="165" fontId="5" fillId="3" borderId="0" xfId="5" applyNumberFormat="1" applyFont="1" applyFill="1" applyAlignment="1">
      <alignment horizontal="center"/>
    </xf>
    <xf numFmtId="167" fontId="5" fillId="3" borderId="16" xfId="5" applyNumberFormat="1" applyFont="1" applyFill="1" applyBorder="1" applyAlignment="1">
      <alignment horizontal="center"/>
    </xf>
    <xf numFmtId="2" fontId="5" fillId="3" borderId="3" xfId="5" applyNumberFormat="1" applyFont="1" applyFill="1" applyBorder="1" applyAlignment="1">
      <alignment horizontal="center"/>
    </xf>
    <xf numFmtId="165" fontId="5" fillId="3" borderId="16" xfId="5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center"/>
    </xf>
    <xf numFmtId="2" fontId="5" fillId="3" borderId="16" xfId="5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left"/>
    </xf>
    <xf numFmtId="2" fontId="5" fillId="3" borderId="0" xfId="5" applyNumberFormat="1" applyFont="1" applyFill="1" applyAlignment="1">
      <alignment horizontal="right"/>
    </xf>
    <xf numFmtId="17" fontId="5" fillId="3" borderId="17" xfId="6" applyNumberFormat="1" applyFont="1" applyFill="1" applyBorder="1" applyAlignment="1">
      <alignment horizontal="center"/>
    </xf>
    <xf numFmtId="2" fontId="5" fillId="3" borderId="16" xfId="5" applyNumberFormat="1" applyFont="1" applyFill="1" applyBorder="1"/>
    <xf numFmtId="2" fontId="5" fillId="3" borderId="3" xfId="5" applyNumberFormat="1" applyFont="1" applyFill="1" applyBorder="1"/>
    <xf numFmtId="2" fontId="5" fillId="3" borderId="17" xfId="5" applyNumberFormat="1" applyFont="1" applyFill="1" applyBorder="1"/>
    <xf numFmtId="2" fontId="5" fillId="0" borderId="0" xfId="11" applyNumberFormat="1" applyFont="1" applyAlignment="1">
      <alignment horizontal="center"/>
    </xf>
    <xf numFmtId="0" fontId="5" fillId="0" borderId="4" xfId="5" applyFont="1" applyBorder="1" applyAlignment="1">
      <alignment horizontal="center"/>
    </xf>
    <xf numFmtId="49" fontId="5" fillId="0" borderId="4" xfId="5" applyNumberFormat="1" applyFont="1" applyBorder="1" applyAlignment="1">
      <alignment horizontal="center"/>
    </xf>
    <xf numFmtId="0" fontId="5" fillId="0" borderId="4" xfId="5" applyFont="1" applyBorder="1"/>
    <xf numFmtId="1" fontId="5" fillId="0" borderId="4" xfId="5" applyNumberFormat="1" applyFont="1" applyBorder="1" applyAlignment="1">
      <alignment horizontal="center"/>
    </xf>
    <xf numFmtId="0" fontId="54" fillId="0" borderId="4" xfId="5" applyFont="1" applyBorder="1" applyAlignment="1">
      <alignment horizontal="center"/>
    </xf>
    <xf numFmtId="167" fontId="5" fillId="0" borderId="4" xfId="5" applyNumberFormat="1" applyFont="1" applyBorder="1" applyAlignment="1">
      <alignment horizontal="center"/>
    </xf>
    <xf numFmtId="2" fontId="5" fillId="0" borderId="4" xfId="5" applyNumberFormat="1" applyFont="1" applyBorder="1" applyAlignment="1">
      <alignment horizontal="center"/>
    </xf>
    <xf numFmtId="165" fontId="5" fillId="0" borderId="4" xfId="5" applyNumberFormat="1" applyFont="1" applyBorder="1" applyAlignment="1">
      <alignment horizontal="center"/>
    </xf>
    <xf numFmtId="0" fontId="57" fillId="26" borderId="0" xfId="6" applyFont="1" applyFill="1"/>
    <xf numFmtId="49" fontId="5" fillId="0" borderId="3" xfId="5" applyNumberFormat="1" applyFont="1" applyBorder="1" applyAlignment="1">
      <alignment horizontal="center"/>
    </xf>
    <xf numFmtId="0" fontId="5" fillId="0" borderId="3" xfId="5" applyFont="1" applyBorder="1" applyAlignment="1">
      <alignment horizontal="right"/>
    </xf>
    <xf numFmtId="2" fontId="5" fillId="0" borderId="3" xfId="5" applyNumberFormat="1" applyFont="1" applyBorder="1" applyAlignment="1">
      <alignment horizontal="right"/>
    </xf>
    <xf numFmtId="2" fontId="5" fillId="0" borderId="16" xfId="84" applyNumberFormat="1" applyFont="1" applyBorder="1" applyAlignment="1">
      <alignment horizontal="center"/>
    </xf>
    <xf numFmtId="0" fontId="5" fillId="0" borderId="3" xfId="5" applyFont="1" applyBorder="1" applyAlignment="1">
      <alignment horizontal="center" wrapText="1"/>
    </xf>
    <xf numFmtId="167" fontId="5" fillId="0" borderId="3" xfId="5" applyNumberFormat="1" applyFont="1" applyBorder="1" applyAlignment="1">
      <alignment horizontal="center"/>
    </xf>
    <xf numFmtId="0" fontId="54" fillId="0" borderId="3" xfId="5" applyFont="1" applyBorder="1" applyAlignment="1">
      <alignment horizontal="right"/>
    </xf>
    <xf numFmtId="1" fontId="5" fillId="0" borderId="3" xfId="5" applyNumberFormat="1" applyFont="1" applyBorder="1" applyAlignment="1">
      <alignment horizontal="center"/>
    </xf>
    <xf numFmtId="165" fontId="5" fillId="0" borderId="3" xfId="5" applyNumberFormat="1" applyFont="1" applyBorder="1"/>
    <xf numFmtId="0" fontId="5" fillId="0" borderId="17" xfId="5" applyFont="1" applyBorder="1" applyAlignment="1">
      <alignment horizontal="center"/>
    </xf>
    <xf numFmtId="49" fontId="5" fillId="0" borderId="2" xfId="5" applyNumberFormat="1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2" fontId="5" fillId="0" borderId="14" xfId="5" applyNumberFormat="1" applyFont="1" applyBorder="1" applyAlignment="1">
      <alignment horizontal="center"/>
    </xf>
    <xf numFmtId="2" fontId="5" fillId="0" borderId="2" xfId="5" applyNumberFormat="1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13" xfId="5" applyFont="1" applyBorder="1" applyAlignment="1">
      <alignment horizontal="center"/>
    </xf>
    <xf numFmtId="0" fontId="58" fillId="3" borderId="16" xfId="0" applyFont="1" applyFill="1" applyBorder="1" applyAlignment="1">
      <alignment horizontal="center"/>
    </xf>
    <xf numFmtId="49" fontId="58" fillId="3" borderId="16" xfId="0" applyNumberFormat="1" applyFont="1" applyFill="1" applyBorder="1" applyAlignment="1">
      <alignment horizontal="center"/>
    </xf>
    <xf numFmtId="0" fontId="58" fillId="3" borderId="3" xfId="0" applyFont="1" applyFill="1" applyBorder="1"/>
    <xf numFmtId="0" fontId="58" fillId="3" borderId="3" xfId="0" applyFont="1" applyFill="1" applyBorder="1" applyAlignment="1">
      <alignment horizontal="center"/>
    </xf>
    <xf numFmtId="2" fontId="58" fillId="3" borderId="16" xfId="0" applyNumberFormat="1" applyFont="1" applyFill="1" applyBorder="1" applyAlignment="1">
      <alignment horizontal="center"/>
    </xf>
    <xf numFmtId="0" fontId="58" fillId="3" borderId="17" xfId="0" applyFont="1" applyFill="1" applyBorder="1" applyAlignment="1">
      <alignment horizontal="center"/>
    </xf>
    <xf numFmtId="0" fontId="58" fillId="3" borderId="0" xfId="0" applyFont="1" applyFill="1" applyAlignment="1">
      <alignment horizontal="center"/>
    </xf>
    <xf numFmtId="2" fontId="58" fillId="3" borderId="4" xfId="0" applyNumberFormat="1" applyFont="1" applyFill="1" applyBorder="1" applyAlignment="1">
      <alignment horizontal="center"/>
    </xf>
    <xf numFmtId="165" fontId="58" fillId="3" borderId="4" xfId="0" applyNumberFormat="1" applyFont="1" applyFill="1" applyBorder="1" applyAlignment="1">
      <alignment horizontal="center"/>
    </xf>
    <xf numFmtId="2" fontId="58" fillId="3" borderId="8" xfId="0" applyNumberFormat="1" applyFont="1" applyFill="1" applyBorder="1" applyAlignment="1">
      <alignment horizontal="center"/>
    </xf>
    <xf numFmtId="2" fontId="58" fillId="3" borderId="3" xfId="0" applyNumberFormat="1" applyFont="1" applyFill="1" applyBorder="1" applyAlignment="1">
      <alignment horizontal="center"/>
    </xf>
    <xf numFmtId="0" fontId="58" fillId="3" borderId="14" xfId="0" applyFont="1" applyFill="1" applyBorder="1" applyAlignment="1">
      <alignment horizontal="center"/>
    </xf>
    <xf numFmtId="49" fontId="58" fillId="3" borderId="14" xfId="0" applyNumberFormat="1" applyFont="1" applyFill="1" applyBorder="1" applyAlignment="1">
      <alignment horizontal="center"/>
    </xf>
    <xf numFmtId="0" fontId="58" fillId="3" borderId="2" xfId="0" applyFont="1" applyFill="1" applyBorder="1" applyAlignment="1">
      <alignment horizontal="right"/>
    </xf>
    <xf numFmtId="0" fontId="58" fillId="3" borderId="15" xfId="0" applyFont="1" applyFill="1" applyBorder="1" applyAlignment="1">
      <alignment horizontal="center"/>
    </xf>
    <xf numFmtId="0" fontId="58" fillId="3" borderId="13" xfId="0" applyFont="1" applyFill="1" applyBorder="1" applyAlignment="1">
      <alignment horizontal="center"/>
    </xf>
    <xf numFmtId="0" fontId="58" fillId="3" borderId="2" xfId="0" applyFont="1" applyFill="1" applyBorder="1" applyAlignment="1">
      <alignment horizontal="center"/>
    </xf>
    <xf numFmtId="2" fontId="58" fillId="3" borderId="13" xfId="0" applyNumberFormat="1" applyFont="1" applyFill="1" applyBorder="1" applyAlignment="1">
      <alignment horizontal="center"/>
    </xf>
    <xf numFmtId="2" fontId="58" fillId="3" borderId="2" xfId="0" applyNumberFormat="1" applyFont="1" applyFill="1" applyBorder="1" applyAlignment="1">
      <alignment horizontal="center"/>
    </xf>
    <xf numFmtId="0" fontId="58" fillId="3" borderId="2" xfId="0" applyFont="1" applyFill="1" applyBorder="1"/>
    <xf numFmtId="0" fontId="58" fillId="3" borderId="16" xfId="5" applyFont="1" applyFill="1" applyBorder="1" applyAlignment="1">
      <alignment horizontal="center"/>
    </xf>
    <xf numFmtId="49" fontId="58" fillId="3" borderId="16" xfId="5" applyNumberFormat="1" applyFont="1" applyFill="1" applyBorder="1" applyAlignment="1">
      <alignment horizontal="center"/>
    </xf>
    <xf numFmtId="0" fontId="58" fillId="3" borderId="3" xfId="5" applyFont="1" applyFill="1" applyBorder="1" applyAlignment="1">
      <alignment horizontal="center"/>
    </xf>
    <xf numFmtId="168" fontId="58" fillId="3" borderId="0" xfId="5" applyNumberFormat="1" applyFont="1" applyFill="1" applyAlignment="1">
      <alignment horizontal="center"/>
    </xf>
    <xf numFmtId="0" fontId="60" fillId="3" borderId="16" xfId="5" applyFont="1" applyFill="1" applyBorder="1" applyAlignment="1">
      <alignment horizontal="center"/>
    </xf>
    <xf numFmtId="0" fontId="60" fillId="3" borderId="3" xfId="5" applyFont="1" applyFill="1" applyBorder="1" applyAlignment="1">
      <alignment horizontal="center"/>
    </xf>
    <xf numFmtId="0" fontId="58" fillId="3" borderId="17" xfId="5" applyFont="1" applyFill="1" applyBorder="1" applyAlignment="1">
      <alignment horizontal="center"/>
    </xf>
    <xf numFmtId="0" fontId="58" fillId="3" borderId="0" xfId="5" applyFont="1" applyFill="1"/>
    <xf numFmtId="165" fontId="58" fillId="3" borderId="17" xfId="5" applyNumberFormat="1" applyFont="1" applyFill="1" applyBorder="1" applyAlignment="1">
      <alignment horizontal="center"/>
    </xf>
    <xf numFmtId="165" fontId="58" fillId="3" borderId="16" xfId="5" applyNumberFormat="1" applyFont="1" applyFill="1" applyBorder="1" applyAlignment="1">
      <alignment horizontal="center"/>
    </xf>
    <xf numFmtId="165" fontId="58" fillId="3" borderId="3" xfId="5" applyNumberFormat="1" applyFont="1" applyFill="1" applyBorder="1" applyAlignment="1">
      <alignment horizontal="center"/>
    </xf>
    <xf numFmtId="2" fontId="58" fillId="3" borderId="16" xfId="5" applyNumberFormat="1" applyFont="1" applyFill="1" applyBorder="1" applyAlignment="1">
      <alignment horizontal="center"/>
    </xf>
    <xf numFmtId="0" fontId="58" fillId="3" borderId="0" xfId="5" applyFont="1" applyFill="1" applyAlignment="1">
      <alignment horizontal="left"/>
    </xf>
    <xf numFmtId="0" fontId="58" fillId="3" borderId="3" xfId="5" applyFont="1" applyFill="1" applyBorder="1" applyAlignment="1">
      <alignment horizontal="right"/>
    </xf>
    <xf numFmtId="2" fontId="58" fillId="3" borderId="3" xfId="5" applyNumberFormat="1" applyFont="1" applyFill="1" applyBorder="1" applyAlignment="1">
      <alignment horizontal="center"/>
    </xf>
    <xf numFmtId="2" fontId="58" fillId="3" borderId="3" xfId="5" applyNumberFormat="1" applyFont="1" applyFill="1" applyBorder="1" applyAlignment="1">
      <alignment horizontal="right"/>
    </xf>
    <xf numFmtId="0" fontId="58" fillId="3" borderId="0" xfId="5" applyFont="1" applyFill="1" applyAlignment="1">
      <alignment horizontal="center" wrapText="1"/>
    </xf>
    <xf numFmtId="0" fontId="58" fillId="3" borderId="3" xfId="5" applyFont="1" applyFill="1" applyBorder="1"/>
    <xf numFmtId="0" fontId="58" fillId="3" borderId="17" xfId="5" applyFont="1" applyFill="1" applyBorder="1" applyAlignment="1">
      <alignment horizontal="left"/>
    </xf>
    <xf numFmtId="0" fontId="58" fillId="3" borderId="0" xfId="5" applyFont="1" applyFill="1" applyAlignment="1">
      <alignment horizontal="center"/>
    </xf>
    <xf numFmtId="2" fontId="58" fillId="3" borderId="0" xfId="5" applyNumberFormat="1" applyFont="1" applyFill="1" applyAlignment="1">
      <alignment horizontal="center"/>
    </xf>
    <xf numFmtId="0" fontId="58" fillId="3" borderId="14" xfId="5" applyFont="1" applyFill="1" applyBorder="1" applyAlignment="1">
      <alignment horizontal="center"/>
    </xf>
    <xf numFmtId="49" fontId="58" fillId="3" borderId="14" xfId="5" applyNumberFormat="1" applyFont="1" applyFill="1" applyBorder="1" applyAlignment="1">
      <alignment horizontal="center"/>
    </xf>
    <xf numFmtId="0" fontId="58" fillId="3" borderId="2" xfId="5" applyFont="1" applyFill="1" applyBorder="1" applyAlignment="1">
      <alignment horizontal="right"/>
    </xf>
    <xf numFmtId="0" fontId="58" fillId="3" borderId="15" xfId="5" applyFont="1" applyFill="1" applyBorder="1" applyAlignment="1">
      <alignment horizontal="center"/>
    </xf>
    <xf numFmtId="0" fontId="58" fillId="3" borderId="13" xfId="5" applyFont="1" applyFill="1" applyBorder="1" applyAlignment="1">
      <alignment horizontal="center"/>
    </xf>
    <xf numFmtId="0" fontId="58" fillId="3" borderId="2" xfId="5" applyFont="1" applyFill="1" applyBorder="1" applyAlignment="1">
      <alignment horizontal="center"/>
    </xf>
    <xf numFmtId="2" fontId="58" fillId="3" borderId="13" xfId="5" applyNumberFormat="1" applyFont="1" applyFill="1" applyBorder="1" applyAlignment="1">
      <alignment horizontal="center"/>
    </xf>
    <xf numFmtId="2" fontId="58" fillId="3" borderId="2" xfId="5" applyNumberFormat="1" applyFont="1" applyFill="1" applyBorder="1" applyAlignment="1">
      <alignment horizontal="center"/>
    </xf>
    <xf numFmtId="0" fontId="58" fillId="3" borderId="13" xfId="5" applyFont="1" applyFill="1" applyBorder="1" applyAlignment="1">
      <alignment horizontal="center" wrapText="1"/>
    </xf>
    <xf numFmtId="0" fontId="58" fillId="3" borderId="2" xfId="5" applyFont="1" applyFill="1" applyBorder="1"/>
    <xf numFmtId="49" fontId="58" fillId="3" borderId="3" xfId="0" applyNumberFormat="1" applyFont="1" applyFill="1" applyBorder="1" applyAlignment="1">
      <alignment horizontal="center"/>
    </xf>
    <xf numFmtId="167" fontId="58" fillId="3" borderId="0" xfId="0" applyNumberFormat="1" applyFont="1" applyFill="1" applyAlignment="1">
      <alignment horizontal="center"/>
    </xf>
    <xf numFmtId="0" fontId="60" fillId="3" borderId="3" xfId="0" applyFont="1" applyFill="1" applyBorder="1" applyAlignment="1">
      <alignment horizontal="center"/>
    </xf>
    <xf numFmtId="2" fontId="58" fillId="3" borderId="0" xfId="0" applyNumberFormat="1" applyFont="1" applyFill="1" applyAlignment="1">
      <alignment horizontal="center"/>
    </xf>
    <xf numFmtId="165" fontId="58" fillId="3" borderId="16" xfId="0" applyNumberFormat="1" applyFont="1" applyFill="1" applyBorder="1" applyAlignment="1">
      <alignment horizontal="center"/>
    </xf>
    <xf numFmtId="165" fontId="58" fillId="3" borderId="3" xfId="0" applyNumberFormat="1" applyFont="1" applyFill="1" applyBorder="1" applyAlignment="1">
      <alignment horizontal="center"/>
    </xf>
    <xf numFmtId="165" fontId="58" fillId="3" borderId="0" xfId="0" applyNumberFormat="1" applyFont="1" applyFill="1" applyAlignment="1">
      <alignment horizontal="center"/>
    </xf>
    <xf numFmtId="49" fontId="58" fillId="3" borderId="2" xfId="0" applyNumberFormat="1" applyFont="1" applyFill="1" applyBorder="1" applyAlignment="1">
      <alignment horizontal="right"/>
    </xf>
    <xf numFmtId="0" fontId="58" fillId="3" borderId="0" xfId="0" applyFont="1" applyFill="1" applyAlignment="1">
      <alignment horizontal="left"/>
    </xf>
    <xf numFmtId="165" fontId="58" fillId="3" borderId="8" xfId="0" applyNumberFormat="1" applyFont="1" applyFill="1" applyBorder="1" applyAlignment="1">
      <alignment horizontal="center"/>
    </xf>
    <xf numFmtId="0" fontId="58" fillId="3" borderId="4" xfId="0" applyFont="1" applyFill="1" applyBorder="1" applyAlignment="1">
      <alignment horizontal="center"/>
    </xf>
    <xf numFmtId="0" fontId="58" fillId="3" borderId="2" xfId="0" applyFont="1" applyFill="1" applyBorder="1" applyAlignment="1">
      <alignment horizontal="center" wrapText="1"/>
    </xf>
    <xf numFmtId="165" fontId="58" fillId="3" borderId="13" xfId="0" applyNumberFormat="1" applyFont="1" applyFill="1" applyBorder="1" applyAlignment="1">
      <alignment horizontal="center"/>
    </xf>
    <xf numFmtId="165" fontId="58" fillId="3" borderId="2" xfId="0" applyNumberFormat="1" applyFont="1" applyFill="1" applyBorder="1" applyAlignment="1">
      <alignment horizontal="center"/>
    </xf>
    <xf numFmtId="167" fontId="58" fillId="3" borderId="16" xfId="0" applyNumberFormat="1" applyFont="1" applyFill="1" applyBorder="1" applyAlignment="1">
      <alignment horizontal="center"/>
    </xf>
    <xf numFmtId="0" fontId="60" fillId="3" borderId="4" xfId="5" applyFont="1" applyFill="1" applyBorder="1" applyAlignment="1">
      <alignment horizontal="center"/>
    </xf>
    <xf numFmtId="0" fontId="60" fillId="3" borderId="17" xfId="5" applyFont="1" applyFill="1" applyBorder="1" applyAlignment="1">
      <alignment horizontal="center"/>
    </xf>
    <xf numFmtId="2" fontId="58" fillId="3" borderId="4" xfId="5" applyNumberFormat="1" applyFont="1" applyFill="1" applyBorder="1" applyAlignment="1">
      <alignment horizontal="center"/>
    </xf>
    <xf numFmtId="165" fontId="58" fillId="3" borderId="12" xfId="5" applyNumberFormat="1" applyFont="1" applyFill="1" applyBorder="1" applyAlignment="1">
      <alignment horizontal="center"/>
    </xf>
    <xf numFmtId="165" fontId="58" fillId="3" borderId="4" xfId="5" applyNumberFormat="1" applyFont="1" applyFill="1" applyBorder="1" applyAlignment="1">
      <alignment horizontal="center"/>
    </xf>
    <xf numFmtId="2" fontId="58" fillId="3" borderId="8" xfId="5" applyNumberFormat="1" applyFont="1" applyFill="1" applyBorder="1" applyAlignment="1">
      <alignment horizontal="center"/>
    </xf>
    <xf numFmtId="2" fontId="58" fillId="3" borderId="17" xfId="5" applyNumberFormat="1" applyFont="1" applyFill="1" applyBorder="1" applyAlignment="1">
      <alignment horizontal="center"/>
    </xf>
    <xf numFmtId="167" fontId="58" fillId="3" borderId="3" xfId="5" applyNumberFormat="1" applyFont="1" applyFill="1" applyBorder="1" applyAlignment="1">
      <alignment horizontal="center"/>
    </xf>
    <xf numFmtId="167" fontId="58" fillId="3" borderId="2" xfId="5" applyNumberFormat="1" applyFont="1" applyFill="1" applyBorder="1" applyAlignment="1">
      <alignment horizontal="center"/>
    </xf>
    <xf numFmtId="0" fontId="58" fillId="3" borderId="13" xfId="5" applyFont="1" applyFill="1" applyBorder="1"/>
    <xf numFmtId="0" fontId="58" fillId="3" borderId="3" xfId="5" applyFont="1" applyFill="1" applyBorder="1" applyAlignment="1">
      <alignment horizontal="left"/>
    </xf>
    <xf numFmtId="165" fontId="58" fillId="3" borderId="0" xfId="5" applyNumberFormat="1" applyFont="1" applyFill="1" applyAlignment="1">
      <alignment horizontal="center"/>
    </xf>
    <xf numFmtId="0" fontId="58" fillId="3" borderId="4" xfId="0" applyFont="1" applyFill="1" applyBorder="1"/>
    <xf numFmtId="0" fontId="60" fillId="3" borderId="0" xfId="0" applyFont="1" applyFill="1" applyAlignment="1">
      <alignment horizontal="center"/>
    </xf>
    <xf numFmtId="0" fontId="58" fillId="3" borderId="3" xfId="0" applyFont="1" applyFill="1" applyBorder="1" applyAlignment="1">
      <alignment horizontal="center" wrapText="1"/>
    </xf>
    <xf numFmtId="168" fontId="58" fillId="3" borderId="0" xfId="0" applyNumberFormat="1" applyFont="1" applyFill="1" applyAlignment="1">
      <alignment horizontal="center"/>
    </xf>
    <xf numFmtId="2" fontId="58" fillId="3" borderId="0" xfId="0" applyNumberFormat="1" applyFont="1" applyFill="1"/>
    <xf numFmtId="2" fontId="58" fillId="3" borderId="3" xfId="0" applyNumberFormat="1" applyFont="1" applyFill="1" applyBorder="1"/>
    <xf numFmtId="2" fontId="58" fillId="3" borderId="14" xfId="0" applyNumberFormat="1" applyFont="1" applyFill="1" applyBorder="1"/>
    <xf numFmtId="2" fontId="58" fillId="3" borderId="2" xfId="0" applyNumberFormat="1" applyFont="1" applyFill="1" applyBorder="1"/>
    <xf numFmtId="2" fontId="58" fillId="3" borderId="15" xfId="0" applyNumberFormat="1" applyFont="1" applyFill="1" applyBorder="1"/>
    <xf numFmtId="49" fontId="5" fillId="0" borderId="0" xfId="0" applyNumberFormat="1" applyFont="1" applyAlignment="1">
      <alignment horizontal="center"/>
    </xf>
    <xf numFmtId="0" fontId="5" fillId="0" borderId="0" xfId="11" applyFont="1" applyAlignment="1">
      <alignment horizontal="center" vertical="center"/>
    </xf>
    <xf numFmtId="165" fontId="5" fillId="0" borderId="0" xfId="0" applyNumberFormat="1" applyFont="1" applyAlignment="1">
      <alignment horizontal="center" wrapText="1"/>
    </xf>
    <xf numFmtId="2" fontId="5" fillId="0" borderId="0" xfId="0" applyNumberFormat="1" applyFont="1"/>
    <xf numFmtId="0" fontId="5" fillId="0" borderId="0" xfId="11" applyFont="1" applyAlignment="1">
      <alignment horizontal="center"/>
    </xf>
    <xf numFmtId="165" fontId="5" fillId="0" borderId="0" xfId="11" applyNumberFormat="1" applyFont="1" applyAlignment="1">
      <alignment horizontal="center" wrapText="1"/>
    </xf>
    <xf numFmtId="165" fontId="5" fillId="0" borderId="0" xfId="11" applyNumberFormat="1" applyFont="1" applyAlignment="1">
      <alignment horizontal="center"/>
    </xf>
    <xf numFmtId="2" fontId="61" fillId="0" borderId="0" xfId="11" applyNumberFormat="1" applyFont="1" applyAlignment="1">
      <alignment horizontal="center"/>
    </xf>
    <xf numFmtId="0" fontId="5" fillId="0" borderId="0" xfId="11" applyFont="1" applyAlignment="1">
      <alignment horizontal="center" wrapText="1"/>
    </xf>
    <xf numFmtId="0" fontId="61" fillId="0" borderId="0" xfId="11" applyFont="1" applyAlignment="1">
      <alignment horizont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11" applyFont="1" applyAlignment="1">
      <alignment horizontal="left" vertical="center"/>
    </xf>
    <xf numFmtId="0" fontId="5" fillId="0" borderId="0" xfId="11" applyFont="1" applyAlignment="1">
      <alignment horizontal="right"/>
    </xf>
    <xf numFmtId="167" fontId="5" fillId="0" borderId="0" xfId="11" applyNumberFormat="1" applyFont="1" applyAlignment="1">
      <alignment horizontal="center"/>
    </xf>
    <xf numFmtId="0" fontId="5" fillId="0" borderId="0" xfId="11" applyFont="1" applyAlignment="1">
      <alignment vertical="center"/>
    </xf>
    <xf numFmtId="0" fontId="54" fillId="0" borderId="0" xfId="11" applyFont="1" applyAlignment="1">
      <alignment horizontal="center"/>
    </xf>
    <xf numFmtId="0" fontId="5" fillId="0" borderId="0" xfId="11" applyFont="1" applyAlignment="1">
      <alignment horizontal="right" vertical="center"/>
    </xf>
    <xf numFmtId="0" fontId="18" fillId="0" borderId="0" xfId="11" applyFont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vertical="center" wrapText="1"/>
    </xf>
    <xf numFmtId="0" fontId="62" fillId="0" borderId="9" xfId="0" applyFont="1" applyBorder="1" applyAlignment="1">
      <alignment horizontal="center" vertical="center" wrapText="1"/>
    </xf>
    <xf numFmtId="0" fontId="63" fillId="0" borderId="10" xfId="0" applyFont="1" applyBorder="1" applyAlignment="1">
      <alignment horizontal="center" vertical="center" wrapText="1"/>
    </xf>
    <xf numFmtId="0" fontId="14" fillId="3" borderId="1" xfId="11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4" fillId="0" borderId="0" xfId="0" applyFont="1"/>
    <xf numFmtId="0" fontId="65" fillId="0" borderId="0" xfId="0" applyFont="1"/>
    <xf numFmtId="0" fontId="6" fillId="0" borderId="0" xfId="0" applyFont="1"/>
    <xf numFmtId="0" fontId="66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7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5" fillId="0" borderId="16" xfId="0" applyFont="1" applyBorder="1"/>
    <xf numFmtId="0" fontId="5" fillId="0" borderId="14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54" fillId="0" borderId="0" xfId="5" applyFont="1" applyAlignment="1">
      <alignment horizontal="center"/>
    </xf>
    <xf numFmtId="0" fontId="54" fillId="0" borderId="3" xfId="5" applyFont="1" applyBorder="1" applyAlignment="1">
      <alignment horizontal="center"/>
    </xf>
    <xf numFmtId="167" fontId="5" fillId="0" borderId="0" xfId="5" applyNumberFormat="1" applyFont="1"/>
    <xf numFmtId="49" fontId="5" fillId="0" borderId="13" xfId="5" applyNumberFormat="1" applyFont="1" applyBorder="1" applyAlignment="1">
      <alignment horizontal="center"/>
    </xf>
    <xf numFmtId="0" fontId="5" fillId="0" borderId="16" xfId="5" applyFont="1" applyBorder="1"/>
    <xf numFmtId="49" fontId="5" fillId="0" borderId="14" xfId="0" applyNumberFormat="1" applyFont="1" applyBorder="1" applyAlignment="1">
      <alignment horizontal="right"/>
    </xf>
    <xf numFmtId="0" fontId="5" fillId="0" borderId="2" xfId="9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165" fontId="5" fillId="0" borderId="14" xfId="0" applyNumberFormat="1" applyFont="1" applyBorder="1"/>
    <xf numFmtId="165" fontId="5" fillId="0" borderId="2" xfId="0" applyNumberFormat="1" applyFont="1" applyBorder="1"/>
    <xf numFmtId="165" fontId="5" fillId="0" borderId="15" xfId="0" applyNumberFormat="1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165" fontId="5" fillId="0" borderId="17" xfId="0" applyNumberFormat="1" applyFont="1" applyBorder="1"/>
    <xf numFmtId="165" fontId="5" fillId="0" borderId="3" xfId="0" applyNumberFormat="1" applyFont="1" applyBorder="1"/>
    <xf numFmtId="0" fontId="5" fillId="0" borderId="13" xfId="0" applyFont="1" applyBorder="1"/>
    <xf numFmtId="0" fontId="5" fillId="0" borderId="14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165" fontId="5" fillId="0" borderId="15" xfId="0" applyNumberFormat="1" applyFont="1" applyBorder="1"/>
    <xf numFmtId="0" fontId="58" fillId="3" borderId="3" xfId="5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5" fillId="3" borderId="3" xfId="3" applyFont="1" applyFill="1" applyBorder="1" applyAlignment="1">
      <alignment horizontal="left"/>
    </xf>
    <xf numFmtId="167" fontId="5" fillId="3" borderId="16" xfId="3" applyNumberFormat="1" applyFont="1" applyFill="1" applyBorder="1" applyAlignment="1">
      <alignment horizontal="center"/>
    </xf>
    <xf numFmtId="0" fontId="54" fillId="3" borderId="16" xfId="3" applyFont="1" applyFill="1" applyBorder="1" applyAlignment="1">
      <alignment horizontal="center"/>
    </xf>
    <xf numFmtId="0" fontId="54" fillId="3" borderId="3" xfId="3" applyFont="1" applyFill="1" applyBorder="1" applyAlignment="1">
      <alignment horizontal="center"/>
    </xf>
    <xf numFmtId="0" fontId="5" fillId="3" borderId="0" xfId="3" applyFont="1" applyFill="1" applyAlignment="1">
      <alignment horizontal="left"/>
    </xf>
    <xf numFmtId="0" fontId="5" fillId="3" borderId="16" xfId="3" applyFont="1" applyFill="1" applyBorder="1" applyAlignment="1">
      <alignment horizontal="left"/>
    </xf>
    <xf numFmtId="2" fontId="5" fillId="3" borderId="3" xfId="3" applyNumberFormat="1" applyFont="1" applyFill="1" applyBorder="1" applyAlignment="1">
      <alignment horizontal="center"/>
    </xf>
    <xf numFmtId="2" fontId="5" fillId="3" borderId="0" xfId="3" applyNumberFormat="1" applyFont="1" applyFill="1" applyAlignment="1">
      <alignment horizontal="center"/>
    </xf>
    <xf numFmtId="165" fontId="5" fillId="3" borderId="3" xfId="3" applyNumberFormat="1" applyFont="1" applyFill="1" applyBorder="1" applyAlignment="1">
      <alignment horizontal="center"/>
    </xf>
    <xf numFmtId="165" fontId="5" fillId="3" borderId="0" xfId="3" applyNumberFormat="1" applyFont="1" applyFill="1" applyAlignment="1">
      <alignment horizontal="center"/>
    </xf>
    <xf numFmtId="0" fontId="5" fillId="3" borderId="0" xfId="3" applyFont="1" applyFill="1"/>
    <xf numFmtId="165" fontId="5" fillId="3" borderId="16" xfId="3" applyNumberFormat="1" applyFont="1" applyFill="1" applyBorder="1" applyAlignment="1">
      <alignment horizontal="center"/>
    </xf>
    <xf numFmtId="2" fontId="5" fillId="3" borderId="17" xfId="3" applyNumberFormat="1" applyFont="1" applyFill="1" applyBorder="1" applyAlignment="1">
      <alignment horizontal="center"/>
    </xf>
    <xf numFmtId="0" fontId="5" fillId="3" borderId="17" xfId="3" applyFont="1" applyFill="1" applyBorder="1" applyAlignment="1">
      <alignment horizontal="center"/>
    </xf>
    <xf numFmtId="0" fontId="5" fillId="3" borderId="0" xfId="3" applyFont="1" applyFill="1" applyAlignment="1">
      <alignment horizontal="right"/>
    </xf>
    <xf numFmtId="165" fontId="5" fillId="3" borderId="3" xfId="3" applyNumberFormat="1" applyFont="1" applyFill="1" applyBorder="1"/>
    <xf numFmtId="2" fontId="5" fillId="3" borderId="0" xfId="3" applyNumberFormat="1" applyFont="1" applyFill="1"/>
    <xf numFmtId="0" fontId="5" fillId="3" borderId="3" xfId="3" applyFont="1" applyFill="1" applyBorder="1" applyAlignment="1">
      <alignment horizontal="right"/>
    </xf>
    <xf numFmtId="0" fontId="5" fillId="3" borderId="0" xfId="3" applyFont="1" applyFill="1" applyAlignment="1">
      <alignment horizontal="center"/>
    </xf>
    <xf numFmtId="2" fontId="5" fillId="3" borderId="16" xfId="3" applyNumberFormat="1" applyFont="1" applyFill="1" applyBorder="1" applyAlignment="1">
      <alignment horizontal="center"/>
    </xf>
    <xf numFmtId="0" fontId="5" fillId="3" borderId="14" xfId="3" applyFont="1" applyFill="1" applyBorder="1" applyAlignment="1">
      <alignment horizontal="center"/>
    </xf>
    <xf numFmtId="49" fontId="5" fillId="3" borderId="14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right"/>
    </xf>
    <xf numFmtId="0" fontId="5" fillId="3" borderId="2" xfId="3" applyFont="1" applyFill="1" applyBorder="1" applyAlignment="1">
      <alignment horizontal="center"/>
    </xf>
    <xf numFmtId="165" fontId="5" fillId="3" borderId="13" xfId="3" applyNumberFormat="1" applyFont="1" applyFill="1" applyBorder="1" applyAlignment="1">
      <alignment horizontal="center"/>
    </xf>
    <xf numFmtId="2" fontId="5" fillId="3" borderId="15" xfId="3" applyNumberFormat="1" applyFont="1" applyFill="1" applyBorder="1" applyAlignment="1">
      <alignment horizontal="center"/>
    </xf>
    <xf numFmtId="2" fontId="5" fillId="3" borderId="13" xfId="3" applyNumberFormat="1" applyFont="1" applyFill="1" applyBorder="1" applyAlignment="1">
      <alignment horizontal="center"/>
    </xf>
    <xf numFmtId="2" fontId="5" fillId="3" borderId="2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 wrapText="1"/>
    </xf>
    <xf numFmtId="165" fontId="5" fillId="3" borderId="2" xfId="3" applyNumberFormat="1" applyFont="1" applyFill="1" applyBorder="1" applyAlignment="1">
      <alignment horizontal="center"/>
    </xf>
    <xf numFmtId="0" fontId="5" fillId="3" borderId="15" xfId="3" applyFont="1" applyFill="1" applyBorder="1" applyAlignment="1">
      <alignment horizontal="center"/>
    </xf>
    <xf numFmtId="0" fontId="5" fillId="3" borderId="2" xfId="3" applyFont="1" applyFill="1" applyBorder="1"/>
    <xf numFmtId="0" fontId="5" fillId="3" borderId="3" xfId="6" applyFont="1" applyFill="1" applyBorder="1" applyAlignment="1">
      <alignment horizontal="center"/>
    </xf>
    <xf numFmtId="49" fontId="5" fillId="3" borderId="16" xfId="6" applyNumberFormat="1" applyFont="1" applyFill="1" applyBorder="1" applyAlignment="1">
      <alignment horizontal="center"/>
    </xf>
    <xf numFmtId="0" fontId="5" fillId="3" borderId="16" xfId="6" applyFont="1" applyFill="1" applyBorder="1"/>
    <xf numFmtId="2" fontId="5" fillId="3" borderId="0" xfId="6" applyNumberFormat="1" applyFont="1" applyFill="1" applyAlignment="1">
      <alignment horizontal="center"/>
    </xf>
    <xf numFmtId="0" fontId="5" fillId="3" borderId="0" xfId="6" applyFont="1" applyFill="1" applyAlignment="1">
      <alignment horizontal="center"/>
    </xf>
    <xf numFmtId="0" fontId="5" fillId="3" borderId="3" xfId="6" applyFont="1" applyFill="1" applyBorder="1"/>
    <xf numFmtId="2" fontId="5" fillId="3" borderId="17" xfId="6" applyNumberFormat="1" applyFont="1" applyFill="1" applyBorder="1" applyAlignment="1">
      <alignment horizontal="center"/>
    </xf>
    <xf numFmtId="165" fontId="5" fillId="3" borderId="16" xfId="6" applyNumberFormat="1" applyFont="1" applyFill="1" applyBorder="1" applyAlignment="1">
      <alignment horizontal="center"/>
    </xf>
    <xf numFmtId="165" fontId="5" fillId="3" borderId="3" xfId="6" applyNumberFormat="1" applyFont="1" applyFill="1" applyBorder="1" applyAlignment="1">
      <alignment horizontal="center"/>
    </xf>
    <xf numFmtId="2" fontId="5" fillId="3" borderId="16" xfId="6" applyNumberFormat="1" applyFont="1" applyFill="1" applyBorder="1" applyAlignment="1">
      <alignment horizontal="center"/>
    </xf>
    <xf numFmtId="2" fontId="5" fillId="3" borderId="3" xfId="6" applyNumberFormat="1" applyFont="1" applyFill="1" applyBorder="1" applyAlignment="1">
      <alignment horizontal="center"/>
    </xf>
    <xf numFmtId="167" fontId="5" fillId="3" borderId="3" xfId="6" applyNumberFormat="1" applyFont="1" applyFill="1" applyBorder="1" applyAlignment="1">
      <alignment horizontal="center"/>
    </xf>
    <xf numFmtId="0" fontId="5" fillId="3" borderId="17" xfId="6" applyFont="1" applyFill="1" applyBorder="1" applyAlignment="1">
      <alignment horizontal="center"/>
    </xf>
    <xf numFmtId="165" fontId="5" fillId="3" borderId="3" xfId="6" applyNumberFormat="1" applyFont="1" applyFill="1" applyBorder="1"/>
    <xf numFmtId="0" fontId="5" fillId="3" borderId="16" xfId="6" applyFont="1" applyFill="1" applyBorder="1" applyAlignment="1">
      <alignment horizontal="right"/>
    </xf>
    <xf numFmtId="0" fontId="5" fillId="3" borderId="2" xfId="6" applyFont="1" applyFill="1" applyBorder="1" applyAlignment="1">
      <alignment horizontal="center"/>
    </xf>
    <xf numFmtId="49" fontId="5" fillId="3" borderId="14" xfId="6" applyNumberFormat="1" applyFont="1" applyFill="1" applyBorder="1" applyAlignment="1">
      <alignment horizontal="center"/>
    </xf>
    <xf numFmtId="0" fontId="5" fillId="3" borderId="14" xfId="6" applyFont="1" applyFill="1" applyBorder="1" applyAlignment="1">
      <alignment horizontal="right"/>
    </xf>
    <xf numFmtId="0" fontId="5" fillId="3" borderId="13" xfId="6" applyFont="1" applyFill="1" applyBorder="1" applyAlignment="1">
      <alignment horizontal="center"/>
    </xf>
    <xf numFmtId="2" fontId="5" fillId="3" borderId="2" xfId="6" applyNumberFormat="1" applyFont="1" applyFill="1" applyBorder="1" applyAlignment="1">
      <alignment horizontal="center"/>
    </xf>
    <xf numFmtId="0" fontId="5" fillId="3" borderId="2" xfId="6" applyFont="1" applyFill="1" applyBorder="1"/>
    <xf numFmtId="165" fontId="5" fillId="3" borderId="2" xfId="6" applyNumberFormat="1" applyFont="1" applyFill="1" applyBorder="1"/>
    <xf numFmtId="0" fontId="5" fillId="3" borderId="3" xfId="11" applyFont="1" applyFill="1" applyBorder="1" applyAlignment="1">
      <alignment horizontal="center"/>
    </xf>
    <xf numFmtId="49" fontId="5" fillId="3" borderId="17" xfId="11" applyNumberFormat="1" applyFont="1" applyFill="1" applyBorder="1" applyAlignment="1">
      <alignment horizontal="center"/>
    </xf>
    <xf numFmtId="0" fontId="5" fillId="3" borderId="3" xfId="11" applyFont="1" applyFill="1" applyBorder="1" applyAlignment="1">
      <alignment horizontal="left"/>
    </xf>
    <xf numFmtId="0" fontId="5" fillId="3" borderId="17" xfId="11" applyFont="1" applyFill="1" applyBorder="1" applyAlignment="1">
      <alignment horizontal="center"/>
    </xf>
    <xf numFmtId="2" fontId="5" fillId="3" borderId="3" xfId="11" applyNumberFormat="1" applyFont="1" applyFill="1" applyBorder="1" applyAlignment="1">
      <alignment horizontal="center"/>
    </xf>
    <xf numFmtId="0" fontId="54" fillId="3" borderId="16" xfId="11" applyFont="1" applyFill="1" applyBorder="1" applyAlignment="1">
      <alignment horizontal="center"/>
    </xf>
    <xf numFmtId="0" fontId="54" fillId="3" borderId="3" xfId="11" applyFont="1" applyFill="1" applyBorder="1" applyAlignment="1">
      <alignment horizontal="center"/>
    </xf>
    <xf numFmtId="0" fontId="5" fillId="3" borderId="16" xfId="11" applyFont="1" applyFill="1" applyBorder="1" applyAlignment="1">
      <alignment horizontal="center"/>
    </xf>
    <xf numFmtId="2" fontId="5" fillId="3" borderId="16" xfId="11" applyNumberFormat="1" applyFont="1" applyFill="1" applyBorder="1" applyAlignment="1">
      <alignment horizontal="center"/>
    </xf>
    <xf numFmtId="165" fontId="5" fillId="3" borderId="3" xfId="11" applyNumberFormat="1" applyFont="1" applyFill="1" applyBorder="1" applyAlignment="1">
      <alignment horizontal="center"/>
    </xf>
    <xf numFmtId="165" fontId="5" fillId="3" borderId="0" xfId="11" applyNumberFormat="1" applyFont="1" applyFill="1" applyAlignment="1">
      <alignment horizontal="center"/>
    </xf>
    <xf numFmtId="2" fontId="5" fillId="3" borderId="3" xfId="11" applyNumberFormat="1" applyFont="1" applyFill="1" applyBorder="1" applyAlignment="1">
      <alignment horizontal="right"/>
    </xf>
    <xf numFmtId="167" fontId="5" fillId="3" borderId="16" xfId="11" applyNumberFormat="1" applyFont="1" applyFill="1" applyBorder="1" applyAlignment="1">
      <alignment horizontal="center"/>
    </xf>
    <xf numFmtId="0" fontId="5" fillId="3" borderId="3" xfId="11" applyFont="1" applyFill="1" applyBorder="1"/>
    <xf numFmtId="0" fontId="5" fillId="3" borderId="3" xfId="11" applyFont="1" applyFill="1" applyBorder="1" applyAlignment="1">
      <alignment horizontal="right"/>
    </xf>
    <xf numFmtId="0" fontId="5" fillId="3" borderId="0" xfId="11" applyFont="1" applyFill="1" applyAlignment="1">
      <alignment horizontal="center"/>
    </xf>
    <xf numFmtId="167" fontId="5" fillId="3" borderId="3" xfId="11" applyNumberFormat="1" applyFont="1" applyFill="1" applyBorder="1" applyAlignment="1">
      <alignment horizontal="center"/>
    </xf>
    <xf numFmtId="0" fontId="5" fillId="3" borderId="2" xfId="11" applyFont="1" applyFill="1" applyBorder="1" applyAlignment="1">
      <alignment horizontal="center"/>
    </xf>
    <xf numFmtId="49" fontId="5" fillId="3" borderId="15" xfId="11" applyNumberFormat="1" applyFont="1" applyFill="1" applyBorder="1" applyAlignment="1">
      <alignment horizontal="center"/>
    </xf>
    <xf numFmtId="0" fontId="5" fillId="3" borderId="2" xfId="11" applyFont="1" applyFill="1" applyBorder="1" applyAlignment="1">
      <alignment horizontal="right"/>
    </xf>
    <xf numFmtId="0" fontId="5" fillId="3" borderId="14" xfId="11" applyFont="1" applyFill="1" applyBorder="1" applyAlignment="1">
      <alignment horizontal="center"/>
    </xf>
    <xf numFmtId="2" fontId="5" fillId="3" borderId="14" xfId="11" applyNumberFormat="1" applyFont="1" applyFill="1" applyBorder="1" applyAlignment="1">
      <alignment horizontal="center"/>
    </xf>
    <xf numFmtId="167" fontId="5" fillId="3" borderId="2" xfId="11" applyNumberFormat="1" applyFont="1" applyFill="1" applyBorder="1" applyAlignment="1">
      <alignment horizontal="center"/>
    </xf>
    <xf numFmtId="2" fontId="5" fillId="3" borderId="2" xfId="11" applyNumberFormat="1" applyFont="1" applyFill="1" applyBorder="1" applyAlignment="1">
      <alignment horizontal="center"/>
    </xf>
    <xf numFmtId="0" fontId="5" fillId="3" borderId="2" xfId="11" applyFont="1" applyFill="1" applyBorder="1"/>
    <xf numFmtId="0" fontId="5" fillId="3" borderId="13" xfId="11" applyFont="1" applyFill="1" applyBorder="1"/>
    <xf numFmtId="49" fontId="11" fillId="3" borderId="16" xfId="6" applyNumberFormat="1" applyFont="1" applyFill="1" applyBorder="1" applyAlignment="1">
      <alignment horizontal="center"/>
    </xf>
    <xf numFmtId="0" fontId="5" fillId="0" borderId="16" xfId="6" applyFont="1" applyBorder="1" applyAlignment="1">
      <alignment horizontal="center"/>
    </xf>
    <xf numFmtId="49" fontId="5" fillId="0" borderId="3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/>
    </xf>
    <xf numFmtId="0" fontId="5" fillId="0" borderId="3" xfId="6" applyFont="1" applyBorder="1" applyAlignment="1">
      <alignment horizontal="center"/>
    </xf>
    <xf numFmtId="2" fontId="5" fillId="0" borderId="16" xfId="6" applyNumberFormat="1" applyFont="1" applyBorder="1" applyAlignment="1">
      <alignment horizontal="center"/>
    </xf>
    <xf numFmtId="0" fontId="54" fillId="0" borderId="16" xfId="6" applyFont="1" applyBorder="1" applyAlignment="1">
      <alignment horizontal="center"/>
    </xf>
    <xf numFmtId="0" fontId="5" fillId="0" borderId="3" xfId="6" applyFont="1" applyBorder="1" applyAlignment="1">
      <alignment horizontal="left"/>
    </xf>
    <xf numFmtId="0" fontId="5" fillId="0" borderId="0" xfId="6" applyFont="1" applyAlignment="1">
      <alignment horizontal="left"/>
    </xf>
    <xf numFmtId="165" fontId="5" fillId="0" borderId="3" xfId="6" applyNumberFormat="1" applyFont="1" applyBorder="1" applyAlignment="1">
      <alignment horizontal="center"/>
    </xf>
    <xf numFmtId="165" fontId="5" fillId="0" borderId="16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 vertical="center"/>
    </xf>
    <xf numFmtId="2" fontId="5" fillId="0" borderId="3" xfId="6" applyNumberFormat="1" applyFont="1" applyBorder="1" applyAlignment="1">
      <alignment horizontal="center"/>
    </xf>
    <xf numFmtId="2" fontId="5" fillId="0" borderId="17" xfId="6" applyNumberFormat="1" applyFont="1" applyBorder="1" applyAlignment="1">
      <alignment horizontal="center"/>
    </xf>
    <xf numFmtId="0" fontId="5" fillId="0" borderId="17" xfId="6" applyFont="1" applyBorder="1" applyAlignment="1">
      <alignment horizontal="center"/>
    </xf>
    <xf numFmtId="0" fontId="5" fillId="0" borderId="0" xfId="6" applyFont="1" applyAlignment="1">
      <alignment horizontal="right"/>
    </xf>
    <xf numFmtId="165" fontId="5" fillId="0" borderId="0" xfId="6" applyNumberFormat="1" applyFont="1" applyAlignment="1">
      <alignment horizontal="center"/>
    </xf>
    <xf numFmtId="165" fontId="5" fillId="0" borderId="3" xfId="6" applyNumberFormat="1" applyFont="1" applyBorder="1"/>
    <xf numFmtId="165" fontId="5" fillId="0" borderId="16" xfId="6" applyNumberFormat="1" applyFont="1" applyBorder="1"/>
    <xf numFmtId="0" fontId="5" fillId="0" borderId="14" xfId="6" applyFont="1" applyBorder="1" applyAlignment="1">
      <alignment horizontal="center"/>
    </xf>
    <xf numFmtId="49" fontId="5" fillId="0" borderId="2" xfId="6" applyNumberFormat="1" applyFont="1" applyBorder="1" applyAlignment="1">
      <alignment horizontal="center"/>
    </xf>
    <xf numFmtId="0" fontId="5" fillId="0" borderId="15" xfId="6" applyFont="1" applyBorder="1" applyAlignment="1">
      <alignment horizontal="right"/>
    </xf>
    <xf numFmtId="0" fontId="5" fillId="0" borderId="2" xfId="6" applyFont="1" applyBorder="1" applyAlignment="1">
      <alignment horizontal="center"/>
    </xf>
    <xf numFmtId="165" fontId="5" fillId="0" borderId="2" xfId="6" applyNumberFormat="1" applyFont="1" applyBorder="1" applyAlignment="1">
      <alignment horizontal="center"/>
    </xf>
    <xf numFmtId="0" fontId="5" fillId="0" borderId="13" xfId="6" applyFont="1" applyBorder="1" applyAlignment="1">
      <alignment horizontal="center"/>
    </xf>
    <xf numFmtId="0" fontId="5" fillId="0" borderId="2" xfId="6" applyFont="1" applyBorder="1" applyAlignment="1">
      <alignment horizontal="right"/>
    </xf>
    <xf numFmtId="2" fontId="5" fillId="0" borderId="13" xfId="6" applyNumberFormat="1" applyFont="1" applyBorder="1" applyAlignment="1">
      <alignment horizontal="center"/>
    </xf>
    <xf numFmtId="2" fontId="5" fillId="0" borderId="2" xfId="6" applyNumberFormat="1" applyFont="1" applyBorder="1" applyAlignment="1">
      <alignment horizontal="center"/>
    </xf>
    <xf numFmtId="165" fontId="5" fillId="0" borderId="13" xfId="6" applyNumberFormat="1" applyFont="1" applyBorder="1" applyAlignment="1">
      <alignment horizontal="center"/>
    </xf>
    <xf numFmtId="165" fontId="5" fillId="0" borderId="2" xfId="6" applyNumberFormat="1" applyFont="1" applyBorder="1"/>
    <xf numFmtId="165" fontId="5" fillId="0" borderId="14" xfId="6" applyNumberFormat="1" applyFont="1" applyBorder="1"/>
    <xf numFmtId="167" fontId="5" fillId="3" borderId="0" xfId="0" applyNumberFormat="1" applyFont="1" applyFill="1" applyAlignment="1">
      <alignment horizontal="center"/>
    </xf>
    <xf numFmtId="49" fontId="5" fillId="3" borderId="3" xfId="6" applyNumberFormat="1" applyFont="1" applyFill="1" applyBorder="1" applyAlignment="1">
      <alignment horizontal="center"/>
    </xf>
    <xf numFmtId="2" fontId="11" fillId="3" borderId="0" xfId="0" applyNumberFormat="1" applyFont="1" applyFill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0" borderId="1" xfId="5" applyFont="1" applyBorder="1" applyAlignment="1">
      <alignment horizontal="center"/>
    </xf>
    <xf numFmtId="49" fontId="11" fillId="0" borderId="1" xfId="5" applyNumberFormat="1" applyFont="1" applyBorder="1" applyAlignment="1">
      <alignment horizontal="center"/>
    </xf>
    <xf numFmtId="0" fontId="18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wrapText="1"/>
    </xf>
    <xf numFmtId="0" fontId="54" fillId="0" borderId="17" xfId="5" applyFont="1" applyBorder="1" applyAlignment="1">
      <alignment horizontal="center"/>
    </xf>
    <xf numFmtId="165" fontId="5" fillId="0" borderId="17" xfId="5" applyNumberFormat="1" applyFont="1" applyBorder="1" applyAlignment="1">
      <alignment horizontal="center"/>
    </xf>
    <xf numFmtId="0" fontId="5" fillId="0" borderId="16" xfId="5" applyFont="1" applyBorder="1" applyAlignment="1">
      <alignment horizontal="right"/>
    </xf>
    <xf numFmtId="2" fontId="5" fillId="0" borderId="17" xfId="5" applyNumberFormat="1" applyFont="1" applyBorder="1" applyAlignment="1">
      <alignment horizontal="center"/>
    </xf>
    <xf numFmtId="49" fontId="5" fillId="0" borderId="14" xfId="5" applyNumberFormat="1" applyFont="1" applyBorder="1" applyAlignment="1">
      <alignment horizontal="center"/>
    </xf>
    <xf numFmtId="0" fontId="5" fillId="0" borderId="13" xfId="5" applyFont="1" applyBorder="1"/>
    <xf numFmtId="0" fontId="5" fillId="0" borderId="4" xfId="6" applyFont="1" applyBorder="1" applyAlignment="1">
      <alignment horizontal="center"/>
    </xf>
    <xf numFmtId="49" fontId="5" fillId="0" borderId="12" xfId="6" applyNumberFormat="1" applyFont="1" applyBorder="1" applyAlignment="1">
      <alignment horizontal="center"/>
    </xf>
    <xf numFmtId="0" fontId="5" fillId="0" borderId="12" xfId="6" applyFont="1" applyBorder="1"/>
    <xf numFmtId="2" fontId="5" fillId="0" borderId="28" xfId="6" applyNumberFormat="1" applyFont="1" applyBorder="1" applyAlignment="1">
      <alignment horizontal="center"/>
    </xf>
    <xf numFmtId="0" fontId="54" fillId="0" borderId="8" xfId="6" applyFont="1" applyBorder="1" applyAlignment="1">
      <alignment horizontal="center"/>
    </xf>
    <xf numFmtId="0" fontId="54" fillId="0" borderId="4" xfId="6" applyFont="1" applyBorder="1" applyAlignment="1">
      <alignment horizontal="center"/>
    </xf>
    <xf numFmtId="0" fontId="5" fillId="0" borderId="12" xfId="6" applyFont="1" applyBorder="1" applyAlignment="1">
      <alignment horizontal="center"/>
    </xf>
    <xf numFmtId="0" fontId="5" fillId="0" borderId="28" xfId="6" applyFont="1" applyBorder="1" applyAlignment="1">
      <alignment horizontal="center"/>
    </xf>
    <xf numFmtId="0" fontId="5" fillId="0" borderId="8" xfId="6" applyFont="1" applyBorder="1"/>
    <xf numFmtId="2" fontId="5" fillId="0" borderId="12" xfId="6" applyNumberFormat="1" applyFont="1" applyBorder="1" applyAlignment="1">
      <alignment horizontal="center"/>
    </xf>
    <xf numFmtId="165" fontId="5" fillId="0" borderId="8" xfId="6" applyNumberFormat="1" applyFont="1" applyBorder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2" fontId="5" fillId="0" borderId="8" xfId="6" applyNumberFormat="1" applyFont="1" applyBorder="1" applyAlignment="1">
      <alignment horizontal="center"/>
    </xf>
    <xf numFmtId="2" fontId="5" fillId="0" borderId="4" xfId="6" applyNumberFormat="1" applyFont="1" applyBorder="1" applyAlignment="1">
      <alignment horizontal="center"/>
    </xf>
    <xf numFmtId="49" fontId="5" fillId="0" borderId="17" xfId="6" applyNumberFormat="1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16" xfId="6" applyFont="1" applyBorder="1"/>
    <xf numFmtId="167" fontId="5" fillId="0" borderId="3" xfId="6" applyNumberFormat="1" applyFont="1" applyBorder="1" applyAlignment="1">
      <alignment horizontal="center"/>
    </xf>
    <xf numFmtId="0" fontId="5" fillId="0" borderId="17" xfId="6" applyFont="1" applyBorder="1" applyAlignment="1">
      <alignment horizontal="center" wrapText="1"/>
    </xf>
    <xf numFmtId="0" fontId="5" fillId="0" borderId="3" xfId="6" applyFont="1" applyBorder="1"/>
    <xf numFmtId="0" fontId="5" fillId="0" borderId="17" xfId="6" applyFont="1" applyBorder="1" applyAlignment="1">
      <alignment horizontal="right"/>
    </xf>
    <xf numFmtId="49" fontId="5" fillId="0" borderId="15" xfId="6" applyNumberFormat="1" applyFont="1" applyBorder="1" applyAlignment="1">
      <alignment horizontal="center"/>
    </xf>
    <xf numFmtId="2" fontId="5" fillId="0" borderId="14" xfId="6" applyNumberFormat="1" applyFont="1" applyBorder="1" applyAlignment="1">
      <alignment horizontal="center"/>
    </xf>
    <xf numFmtId="0" fontId="5" fillId="0" borderId="15" xfId="6" applyFont="1" applyBorder="1" applyAlignment="1">
      <alignment horizontal="center" wrapText="1"/>
    </xf>
    <xf numFmtId="0" fontId="5" fillId="0" borderId="2" xfId="6" applyFont="1" applyBorder="1"/>
    <xf numFmtId="0" fontId="5" fillId="0" borderId="1" xfId="6" applyFont="1" applyBorder="1" applyAlignment="1">
      <alignment horizontal="center"/>
    </xf>
    <xf numFmtId="0" fontId="5" fillId="0" borderId="1" xfId="6" applyFont="1" applyBorder="1" applyAlignment="1">
      <alignment horizontal="right"/>
    </xf>
    <xf numFmtId="0" fontId="5" fillId="0" borderId="1" xfId="6" applyFont="1" applyBorder="1" applyAlignment="1">
      <alignment horizontal="left"/>
    </xf>
    <xf numFmtId="1" fontId="5" fillId="0" borderId="7" xfId="6" applyNumberFormat="1" applyFont="1" applyBorder="1" applyAlignment="1">
      <alignment horizontal="center"/>
    </xf>
    <xf numFmtId="0" fontId="5" fillId="0" borderId="6" xfId="6" applyFont="1" applyBorder="1" applyAlignment="1">
      <alignment horizontal="center"/>
    </xf>
    <xf numFmtId="165" fontId="5" fillId="0" borderId="5" xfId="6" applyNumberFormat="1" applyFont="1" applyBorder="1" applyAlignment="1">
      <alignment horizontal="center"/>
    </xf>
    <xf numFmtId="2" fontId="5" fillId="0" borderId="7" xfId="6" applyNumberFormat="1" applyFont="1" applyBorder="1" applyAlignment="1">
      <alignment horizontal="center"/>
    </xf>
    <xf numFmtId="0" fontId="5" fillId="0" borderId="1" xfId="6" applyFont="1" applyBorder="1" applyAlignment="1">
      <alignment horizontal="center" wrapText="1"/>
    </xf>
    <xf numFmtId="0" fontId="5" fillId="0" borderId="7" xfId="6" applyFont="1" applyBorder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0" fontId="5" fillId="0" borderId="8" xfId="12" applyFont="1" applyBorder="1" applyAlignment="1">
      <alignment horizontal="center"/>
    </xf>
    <xf numFmtId="49" fontId="5" fillId="0" borderId="4" xfId="12" applyNumberFormat="1" applyFont="1" applyBorder="1" applyAlignment="1">
      <alignment horizontal="center"/>
    </xf>
    <xf numFmtId="0" fontId="5" fillId="0" borderId="4" xfId="12" applyFont="1" applyBorder="1"/>
    <xf numFmtId="0" fontId="5" fillId="0" borderId="4" xfId="12" applyFont="1" applyBorder="1" applyAlignment="1">
      <alignment horizontal="center"/>
    </xf>
    <xf numFmtId="167" fontId="5" fillId="0" borderId="28" xfId="12" applyNumberFormat="1" applyFont="1" applyBorder="1" applyAlignment="1">
      <alignment horizontal="center"/>
    </xf>
    <xf numFmtId="0" fontId="54" fillId="0" borderId="4" xfId="12" applyFont="1" applyBorder="1" applyAlignment="1">
      <alignment horizontal="center"/>
    </xf>
    <xf numFmtId="0" fontId="5" fillId="0" borderId="12" xfId="12" applyFont="1" applyBorder="1" applyAlignment="1">
      <alignment horizontal="center"/>
    </xf>
    <xf numFmtId="165" fontId="5" fillId="0" borderId="28" xfId="12" applyNumberFormat="1" applyFont="1" applyBorder="1" applyAlignment="1">
      <alignment horizontal="center"/>
    </xf>
    <xf numFmtId="2" fontId="5" fillId="0" borderId="12" xfId="12" applyNumberFormat="1" applyFont="1" applyBorder="1" applyAlignment="1">
      <alignment horizontal="center"/>
    </xf>
    <xf numFmtId="165" fontId="5" fillId="0" borderId="8" xfId="12" applyNumberFormat="1" applyFont="1" applyBorder="1" applyAlignment="1">
      <alignment horizontal="center"/>
    </xf>
    <xf numFmtId="165" fontId="5" fillId="0" borderId="4" xfId="12" applyNumberFormat="1" applyFont="1" applyBorder="1" applyAlignment="1">
      <alignment horizontal="center"/>
    </xf>
    <xf numFmtId="2" fontId="5" fillId="0" borderId="8" xfId="12" applyNumberFormat="1" applyFont="1" applyBorder="1" applyAlignment="1">
      <alignment horizontal="center"/>
    </xf>
    <xf numFmtId="0" fontId="5" fillId="0" borderId="3" xfId="12" applyFont="1" applyBorder="1" applyAlignment="1">
      <alignment horizontal="center"/>
    </xf>
    <xf numFmtId="49" fontId="5" fillId="0" borderId="3" xfId="12" applyNumberFormat="1" applyFont="1" applyBorder="1" applyAlignment="1">
      <alignment horizontal="center"/>
    </xf>
    <xf numFmtId="0" fontId="5" fillId="0" borderId="3" xfId="12" applyFont="1" applyBorder="1" applyAlignment="1">
      <alignment horizontal="left"/>
    </xf>
    <xf numFmtId="0" fontId="5" fillId="0" borderId="3" xfId="12" applyFont="1" applyBorder="1"/>
    <xf numFmtId="167" fontId="5" fillId="0" borderId="0" xfId="12" applyNumberFormat="1" applyFont="1" applyAlignment="1">
      <alignment horizontal="center"/>
    </xf>
    <xf numFmtId="2" fontId="5" fillId="0" borderId="3" xfId="12" applyNumberFormat="1" applyFont="1" applyBorder="1" applyAlignment="1">
      <alignment horizontal="center"/>
    </xf>
    <xf numFmtId="0" fontId="5" fillId="0" borderId="17" xfId="12" applyFont="1" applyBorder="1" applyAlignment="1">
      <alignment horizontal="center"/>
    </xf>
    <xf numFmtId="165" fontId="5" fillId="0" borderId="0" xfId="12" applyNumberFormat="1" applyFont="1" applyAlignment="1">
      <alignment horizontal="center"/>
    </xf>
    <xf numFmtId="0" fontId="5" fillId="0" borderId="0" xfId="12" applyFont="1" applyAlignment="1">
      <alignment horizontal="center" wrapText="1"/>
    </xf>
    <xf numFmtId="0" fontId="5" fillId="0" borderId="16" xfId="12" applyFont="1" applyBorder="1" applyAlignment="1">
      <alignment horizontal="center"/>
    </xf>
    <xf numFmtId="0" fontId="5" fillId="0" borderId="14" xfId="12" applyFont="1" applyBorder="1" applyAlignment="1">
      <alignment horizontal="center"/>
    </xf>
    <xf numFmtId="49" fontId="5" fillId="0" borderId="2" xfId="12" applyNumberFormat="1" applyFont="1" applyBorder="1" applyAlignment="1">
      <alignment horizontal="right"/>
    </xf>
    <xf numFmtId="0" fontId="5" fillId="0" borderId="2" xfId="12" applyFont="1" applyBorder="1" applyAlignment="1">
      <alignment horizontal="right"/>
    </xf>
    <xf numFmtId="0" fontId="5" fillId="0" borderId="2" xfId="12" applyFont="1" applyBorder="1"/>
    <xf numFmtId="167" fontId="5" fillId="0" borderId="13" xfId="12" applyNumberFormat="1" applyFont="1" applyBorder="1" applyAlignment="1">
      <alignment horizontal="center"/>
    </xf>
    <xf numFmtId="0" fontId="5" fillId="0" borderId="14" xfId="12" applyFont="1" applyBorder="1" applyAlignment="1">
      <alignment horizontal="right"/>
    </xf>
    <xf numFmtId="0" fontId="5" fillId="0" borderId="2" xfId="12" applyFont="1" applyBorder="1" applyAlignment="1">
      <alignment horizontal="center"/>
    </xf>
    <xf numFmtId="0" fontId="5" fillId="0" borderId="15" xfId="12" applyFont="1" applyBorder="1" applyAlignment="1">
      <alignment horizontal="center"/>
    </xf>
    <xf numFmtId="2" fontId="5" fillId="0" borderId="13" xfId="12" applyNumberFormat="1" applyFont="1" applyBorder="1" applyAlignment="1">
      <alignment horizontal="center"/>
    </xf>
    <xf numFmtId="2" fontId="5" fillId="0" borderId="2" xfId="12" applyNumberFormat="1" applyFont="1" applyBorder="1" applyAlignment="1">
      <alignment horizontal="center"/>
    </xf>
    <xf numFmtId="0" fontId="5" fillId="0" borderId="13" xfId="12" applyFont="1" applyBorder="1" applyAlignment="1">
      <alignment horizontal="center" wrapText="1"/>
    </xf>
    <xf numFmtId="0" fontId="5" fillId="3" borderId="16" xfId="6" applyFont="1" applyFill="1" applyBorder="1" applyAlignment="1">
      <alignment wrapText="1"/>
    </xf>
    <xf numFmtId="0" fontId="57" fillId="3" borderId="0" xfId="6" applyFont="1" applyFill="1"/>
    <xf numFmtId="2" fontId="57" fillId="26" borderId="0" xfId="6" applyNumberFormat="1" applyFont="1" applyFill="1"/>
    <xf numFmtId="2" fontId="5" fillId="3" borderId="1" xfId="11" applyNumberFormat="1" applyFont="1" applyFill="1" applyBorder="1" applyAlignment="1">
      <alignment horizontal="center"/>
    </xf>
    <xf numFmtId="2" fontId="11" fillId="0" borderId="1" xfId="5" applyNumberFormat="1" applyFont="1" applyBorder="1" applyAlignment="1">
      <alignment horizontal="center"/>
    </xf>
    <xf numFmtId="0" fontId="68" fillId="3" borderId="1" xfId="11" applyFont="1" applyFill="1" applyBorder="1" applyAlignment="1">
      <alignment horizontal="center"/>
    </xf>
    <xf numFmtId="0" fontId="15" fillId="3" borderId="1" xfId="1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/>
    </xf>
    <xf numFmtId="0" fontId="5" fillId="0" borderId="1" xfId="5" applyFont="1" applyBorder="1" applyAlignment="1">
      <alignment horizontal="center"/>
    </xf>
    <xf numFmtId="0" fontId="5" fillId="0" borderId="1" xfId="5" applyFont="1" applyBorder="1"/>
    <xf numFmtId="2" fontId="5" fillId="0" borderId="1" xfId="5" applyNumberFormat="1" applyFont="1" applyBorder="1" applyAlignment="1">
      <alignment horizontal="center"/>
    </xf>
    <xf numFmtId="0" fontId="5" fillId="0" borderId="1" xfId="9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167" fontId="5" fillId="0" borderId="1" xfId="5" applyNumberFormat="1" applyFont="1" applyBorder="1" applyAlignment="1">
      <alignment horizontal="center"/>
    </xf>
    <xf numFmtId="0" fontId="5" fillId="0" borderId="1" xfId="5" applyFont="1" applyBorder="1" applyAlignment="1">
      <alignment horizontal="left"/>
    </xf>
    <xf numFmtId="2" fontId="5" fillId="0" borderId="1" xfId="5" applyNumberFormat="1" applyFont="1" applyBorder="1" applyAlignment="1">
      <alignment horizontal="right"/>
    </xf>
    <xf numFmtId="0" fontId="5" fillId="0" borderId="1" xfId="5" applyFont="1" applyBorder="1" applyAlignment="1">
      <alignment horizontal="right"/>
    </xf>
    <xf numFmtId="0" fontId="5" fillId="3" borderId="1" xfId="5" applyFont="1" applyFill="1" applyBorder="1" applyAlignment="1">
      <alignment horizontal="center"/>
    </xf>
    <xf numFmtId="0" fontId="11" fillId="3" borderId="1" xfId="5" applyFont="1" applyFill="1" applyBorder="1" applyAlignment="1">
      <alignment horizontal="left"/>
    </xf>
    <xf numFmtId="0" fontId="5" fillId="3" borderId="1" xfId="5" applyFont="1" applyFill="1" applyBorder="1"/>
    <xf numFmtId="2" fontId="5" fillId="3" borderId="1" xfId="5" applyNumberFormat="1" applyFont="1" applyFill="1" applyBorder="1" applyAlignment="1">
      <alignment horizontal="center"/>
    </xf>
    <xf numFmtId="167" fontId="5" fillId="3" borderId="1" xfId="5" applyNumberFormat="1" applyFont="1" applyFill="1" applyBorder="1" applyAlignment="1">
      <alignment horizontal="center"/>
    </xf>
    <xf numFmtId="0" fontId="5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right"/>
    </xf>
    <xf numFmtId="0" fontId="5" fillId="3" borderId="1" xfId="5" applyFont="1" applyFill="1" applyBorder="1" applyAlignment="1">
      <alignment horizontal="right"/>
    </xf>
    <xf numFmtId="0" fontId="58" fillId="3" borderId="1" xfId="5" applyFont="1" applyFill="1" applyBorder="1" applyAlignment="1">
      <alignment horizontal="center"/>
    </xf>
    <xf numFmtId="0" fontId="58" fillId="3" borderId="1" xfId="5" applyFont="1" applyFill="1" applyBorder="1"/>
    <xf numFmtId="2" fontId="58" fillId="3" borderId="1" xfId="5" applyNumberFormat="1" applyFont="1" applyFill="1" applyBorder="1" applyAlignment="1">
      <alignment horizontal="center"/>
    </xf>
    <xf numFmtId="0" fontId="58" fillId="3" borderId="1" xfId="5" applyFont="1" applyFill="1" applyBorder="1" applyAlignment="1">
      <alignment horizontal="right"/>
    </xf>
    <xf numFmtId="0" fontId="58" fillId="3" borderId="1" xfId="5" applyFont="1" applyFill="1" applyBorder="1" applyAlignment="1">
      <alignment wrapText="1"/>
    </xf>
    <xf numFmtId="168" fontId="58" fillId="3" borderId="1" xfId="5" applyNumberFormat="1" applyFont="1" applyFill="1" applyBorder="1" applyAlignment="1">
      <alignment horizontal="center"/>
    </xf>
    <xf numFmtId="0" fontId="58" fillId="3" borderId="1" xfId="5" applyFont="1" applyFill="1" applyBorder="1" applyAlignment="1">
      <alignment horizontal="left"/>
    </xf>
    <xf numFmtId="2" fontId="58" fillId="3" borderId="1" xfId="5" applyNumberFormat="1" applyFont="1" applyFill="1" applyBorder="1" applyAlignment="1">
      <alignment horizontal="right"/>
    </xf>
    <xf numFmtId="2" fontId="58" fillId="3" borderId="1" xfId="5" applyNumberFormat="1" applyFont="1" applyFill="1" applyBorder="1"/>
    <xf numFmtId="0" fontId="58" fillId="3" borderId="1" xfId="0" applyFont="1" applyFill="1" applyBorder="1" applyAlignment="1">
      <alignment horizontal="center"/>
    </xf>
    <xf numFmtId="0" fontId="58" fillId="3" borderId="1" xfId="0" applyFont="1" applyFill="1" applyBorder="1"/>
    <xf numFmtId="2" fontId="58" fillId="3" borderId="1" xfId="0" applyNumberFormat="1" applyFont="1" applyFill="1" applyBorder="1" applyAlignment="1">
      <alignment horizontal="center"/>
    </xf>
    <xf numFmtId="0" fontId="58" fillId="3" borderId="1" xfId="0" applyFont="1" applyFill="1" applyBorder="1" applyAlignment="1">
      <alignment horizontal="right"/>
    </xf>
    <xf numFmtId="167" fontId="58" fillId="3" borderId="1" xfId="0" applyNumberFormat="1" applyFont="1" applyFill="1" applyBorder="1" applyAlignment="1">
      <alignment horizontal="center"/>
    </xf>
    <xf numFmtId="0" fontId="58" fillId="3" borderId="1" xfId="0" applyFont="1" applyFill="1" applyBorder="1" applyAlignment="1">
      <alignment horizontal="left"/>
    </xf>
    <xf numFmtId="168" fontId="58" fillId="3" borderId="1" xfId="0" applyNumberFormat="1" applyFont="1" applyFill="1" applyBorder="1" applyAlignment="1">
      <alignment horizontal="center"/>
    </xf>
    <xf numFmtId="165" fontId="58" fillId="3" borderId="1" xfId="0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left"/>
    </xf>
    <xf numFmtId="167" fontId="5" fillId="3" borderId="1" xfId="3" applyNumberFormat="1" applyFont="1" applyFill="1" applyBorder="1" applyAlignment="1">
      <alignment horizontal="center"/>
    </xf>
    <xf numFmtId="2" fontId="5" fillId="3" borderId="1" xfId="3" applyNumberFormat="1" applyFont="1" applyFill="1" applyBorder="1" applyAlignment="1">
      <alignment horizontal="center"/>
    </xf>
    <xf numFmtId="165" fontId="5" fillId="3" borderId="1" xfId="3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right"/>
    </xf>
    <xf numFmtId="0" fontId="5" fillId="3" borderId="1" xfId="6" applyFont="1" applyFill="1" applyBorder="1" applyAlignment="1">
      <alignment horizontal="center"/>
    </xf>
    <xf numFmtId="0" fontId="5" fillId="3" borderId="1" xfId="6" applyFont="1" applyFill="1" applyBorder="1"/>
    <xf numFmtId="2" fontId="5" fillId="3" borderId="1" xfId="6" applyNumberFormat="1" applyFont="1" applyFill="1" applyBorder="1" applyAlignment="1">
      <alignment horizontal="center"/>
    </xf>
    <xf numFmtId="2" fontId="5" fillId="3" borderId="1" xfId="6" applyNumberFormat="1" applyFont="1" applyFill="1" applyBorder="1"/>
    <xf numFmtId="0" fontId="5" fillId="3" borderId="1" xfId="6" applyFont="1" applyFill="1" applyBorder="1" applyAlignment="1">
      <alignment horizontal="right"/>
    </xf>
    <xf numFmtId="0" fontId="5" fillId="3" borderId="1" xfId="11" applyFont="1" applyFill="1" applyBorder="1" applyAlignment="1">
      <alignment horizontal="left"/>
    </xf>
    <xf numFmtId="0" fontId="5" fillId="3" borderId="1" xfId="11" applyFont="1" applyFill="1" applyBorder="1" applyAlignment="1">
      <alignment horizontal="right"/>
    </xf>
    <xf numFmtId="167" fontId="5" fillId="3" borderId="1" xfId="11" applyNumberFormat="1" applyFont="1" applyFill="1" applyBorder="1" applyAlignment="1">
      <alignment horizontal="center"/>
    </xf>
    <xf numFmtId="2" fontId="5" fillId="0" borderId="1" xfId="6" applyNumberFormat="1" applyFont="1" applyBorder="1" applyAlignment="1">
      <alignment horizontal="center"/>
    </xf>
    <xf numFmtId="0" fontId="5" fillId="0" borderId="1" xfId="6" applyFont="1" applyBorder="1" applyAlignment="1">
      <alignment horizontal="left" vertical="center"/>
    </xf>
    <xf numFmtId="167" fontId="5" fillId="3" borderId="1" xfId="0" applyNumberFormat="1" applyFont="1" applyFill="1" applyBorder="1" applyAlignment="1">
      <alignment horizontal="center"/>
    </xf>
    <xf numFmtId="0" fontId="5" fillId="3" borderId="1" xfId="6" applyFont="1" applyFill="1" applyBorder="1" applyAlignment="1">
      <alignment wrapText="1"/>
    </xf>
    <xf numFmtId="0" fontId="5" fillId="0" borderId="1" xfId="6" applyFont="1" applyBorder="1"/>
    <xf numFmtId="1" fontId="5" fillId="0" borderId="1" xfId="6" applyNumberFormat="1" applyFont="1" applyBorder="1" applyAlignment="1">
      <alignment horizontal="center"/>
    </xf>
    <xf numFmtId="0" fontId="5" fillId="0" borderId="1" xfId="12" applyFont="1" applyBorder="1" applyAlignment="1">
      <alignment horizontal="center"/>
    </xf>
    <xf numFmtId="0" fontId="5" fillId="0" borderId="1" xfId="12" applyFont="1" applyBorder="1"/>
    <xf numFmtId="167" fontId="5" fillId="0" borderId="1" xfId="12" applyNumberFormat="1" applyFont="1" applyBorder="1" applyAlignment="1">
      <alignment horizontal="center"/>
    </xf>
    <xf numFmtId="2" fontId="5" fillId="0" borderId="1" xfId="12" applyNumberFormat="1" applyFont="1" applyBorder="1" applyAlignment="1">
      <alignment horizontal="center"/>
    </xf>
    <xf numFmtId="0" fontId="5" fillId="0" borderId="1" xfId="12" applyFont="1" applyBorder="1" applyAlignment="1">
      <alignment horizontal="left"/>
    </xf>
    <xf numFmtId="0" fontId="5" fillId="0" borderId="1" xfId="12" applyFont="1" applyBorder="1" applyAlignment="1">
      <alignment horizontal="right"/>
    </xf>
    <xf numFmtId="1" fontId="5" fillId="0" borderId="1" xfId="5" applyNumberFormat="1" applyFont="1" applyBorder="1" applyAlignment="1">
      <alignment horizontal="center"/>
    </xf>
    <xf numFmtId="0" fontId="54" fillId="0" borderId="1" xfId="5" applyFont="1" applyBorder="1" applyAlignment="1">
      <alignment horizontal="right"/>
    </xf>
    <xf numFmtId="1" fontId="68" fillId="0" borderId="1" xfId="5" applyNumberFormat="1" applyFont="1" applyBorder="1" applyAlignment="1">
      <alignment horizontal="center"/>
    </xf>
    <xf numFmtId="0" fontId="5" fillId="0" borderId="1" xfId="11" applyFont="1" applyBorder="1" applyAlignment="1">
      <alignment horizontal="center"/>
    </xf>
    <xf numFmtId="0" fontId="15" fillId="0" borderId="1" xfId="11" applyFont="1" applyBorder="1" applyAlignment="1">
      <alignment horizontal="center" vertical="center"/>
    </xf>
    <xf numFmtId="2" fontId="5" fillId="0" borderId="1" xfId="11" applyNumberFormat="1" applyFont="1" applyBorder="1" applyAlignment="1">
      <alignment horizontal="center"/>
    </xf>
    <xf numFmtId="0" fontId="5" fillId="0" borderId="1" xfId="11" applyFont="1" applyBorder="1"/>
    <xf numFmtId="2" fontId="5" fillId="0" borderId="1" xfId="11" applyNumberFormat="1" applyFont="1" applyBorder="1"/>
    <xf numFmtId="0" fontId="11" fillId="0" borderId="1" xfId="1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/>
    <xf numFmtId="0" fontId="11" fillId="0" borderId="1" xfId="11" applyFont="1" applyBorder="1" applyAlignment="1">
      <alignment horizontal="center"/>
    </xf>
    <xf numFmtId="2" fontId="11" fillId="0" borderId="1" xfId="11" applyNumberFormat="1" applyFont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wrapText="1"/>
    </xf>
    <xf numFmtId="0" fontId="58" fillId="3" borderId="1" xfId="8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3" borderId="0" xfId="0" applyFont="1" applyFill="1"/>
    <xf numFmtId="2" fontId="5" fillId="2" borderId="0" xfId="0" applyNumberFormat="1" applyFont="1" applyFill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11" applyFont="1" applyAlignment="1">
      <alignment horizontal="center"/>
    </xf>
    <xf numFmtId="0" fontId="51" fillId="0" borderId="13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/>
    </xf>
    <xf numFmtId="0" fontId="5" fillId="0" borderId="3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49" fontId="5" fillId="0" borderId="4" xfId="11" applyNumberFormat="1" applyFont="1" applyBorder="1" applyAlignment="1">
      <alignment horizontal="center" vertical="center" textRotation="90"/>
    </xf>
    <xf numFmtId="49" fontId="5" fillId="0" borderId="3" xfId="11" applyNumberFormat="1" applyFont="1" applyBorder="1" applyAlignment="1">
      <alignment horizontal="center" vertical="center" textRotation="90"/>
    </xf>
    <xf numFmtId="49" fontId="5" fillId="0" borderId="2" xfId="11" applyNumberFormat="1" applyFont="1" applyBorder="1" applyAlignment="1">
      <alignment horizontal="center" vertical="center" textRotation="90"/>
    </xf>
    <xf numFmtId="0" fontId="5" fillId="0" borderId="4" xfId="11" applyFont="1" applyBorder="1" applyAlignment="1">
      <alignment horizontal="center" textRotation="90"/>
    </xf>
    <xf numFmtId="0" fontId="5" fillId="0" borderId="3" xfId="11" applyFont="1" applyBorder="1" applyAlignment="1">
      <alignment horizontal="center" textRotation="90"/>
    </xf>
    <xf numFmtId="0" fontId="5" fillId="0" borderId="2" xfId="11" applyFont="1" applyBorder="1" applyAlignment="1">
      <alignment horizontal="center" textRotation="90"/>
    </xf>
    <xf numFmtId="0" fontId="5" fillId="0" borderId="8" xfId="11" applyFont="1" applyBorder="1" applyAlignment="1">
      <alignment horizontal="center" textRotation="90"/>
    </xf>
    <xf numFmtId="0" fontId="5" fillId="0" borderId="6" xfId="11" applyFont="1" applyBorder="1" applyAlignment="1">
      <alignment horizontal="center"/>
    </xf>
    <xf numFmtId="0" fontId="5" fillId="0" borderId="7" xfId="11" applyFont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12" xfId="11" applyFont="1" applyBorder="1" applyAlignment="1">
      <alignment horizontal="center" vertical="center" textRotation="90" wrapText="1"/>
    </xf>
    <xf numFmtId="0" fontId="5" fillId="0" borderId="15" xfId="11" applyFont="1" applyBorder="1" applyAlignment="1">
      <alignment horizontal="center" vertical="center" textRotation="90" wrapText="1"/>
    </xf>
    <xf numFmtId="0" fontId="5" fillId="0" borderId="13" xfId="11" applyFont="1" applyBorder="1" applyAlignment="1">
      <alignment horizontal="center"/>
    </xf>
    <xf numFmtId="0" fontId="5" fillId="0" borderId="15" xfId="11" applyFont="1" applyBorder="1" applyAlignment="1">
      <alignment horizontal="center"/>
    </xf>
    <xf numFmtId="0" fontId="5" fillId="0" borderId="3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 vertical="center" textRotation="90" wrapText="1"/>
    </xf>
    <xf numFmtId="0" fontId="5" fillId="0" borderId="14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5" fillId="0" borderId="17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 wrapText="1"/>
    </xf>
    <xf numFmtId="0" fontId="5" fillId="0" borderId="2" xfId="11" applyFont="1" applyBorder="1" applyAlignment="1">
      <alignment horizontal="center" vertical="center" textRotation="90" wrapText="1"/>
    </xf>
    <xf numFmtId="0" fontId="5" fillId="0" borderId="4" xfId="11" applyFont="1" applyBorder="1" applyAlignment="1">
      <alignment horizontal="center" vertical="center" textRotation="90"/>
    </xf>
    <xf numFmtId="0" fontId="5" fillId="0" borderId="2" xfId="11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5" fillId="0" borderId="8" xfId="11" applyFont="1" applyBorder="1" applyAlignment="1">
      <alignment horizontal="center" vertical="center" textRotation="90" wrapText="1"/>
    </xf>
  </cellXfs>
  <cellStyles count="103">
    <cellStyle name="20% - Accent1" xfId="15" xr:uid="{00000000-0005-0000-0000-000000000000}"/>
    <cellStyle name="20% - Accent2" xfId="16" xr:uid="{00000000-0005-0000-0000-000001000000}"/>
    <cellStyle name="20% - Accent3" xfId="17" xr:uid="{00000000-0005-0000-0000-000002000000}"/>
    <cellStyle name="20% - Accent4" xfId="18" xr:uid="{00000000-0005-0000-0000-000003000000}"/>
    <cellStyle name="20% - Accent5" xfId="19" xr:uid="{00000000-0005-0000-0000-000004000000}"/>
    <cellStyle name="20% - Accent6" xfId="20" xr:uid="{00000000-0005-0000-0000-000005000000}"/>
    <cellStyle name="40% - Accent1" xfId="21" xr:uid="{00000000-0005-0000-0000-000006000000}"/>
    <cellStyle name="40% - Accent2" xfId="22" xr:uid="{00000000-0005-0000-0000-000007000000}"/>
    <cellStyle name="40% - Accent3" xfId="23" xr:uid="{00000000-0005-0000-0000-000008000000}"/>
    <cellStyle name="40% - Accent4" xfId="24" xr:uid="{00000000-0005-0000-0000-000009000000}"/>
    <cellStyle name="40% - Accent5" xfId="25" xr:uid="{00000000-0005-0000-0000-00000A000000}"/>
    <cellStyle name="40% - Accent6" xfId="26" xr:uid="{00000000-0005-0000-0000-00000B000000}"/>
    <cellStyle name="60% - Accent1" xfId="27" xr:uid="{00000000-0005-0000-0000-00000C000000}"/>
    <cellStyle name="60% - Accent2" xfId="28" xr:uid="{00000000-0005-0000-0000-00000D000000}"/>
    <cellStyle name="60% - Accent3" xfId="29" xr:uid="{00000000-0005-0000-0000-00000E000000}"/>
    <cellStyle name="60% - Accent4" xfId="30" xr:uid="{00000000-0005-0000-0000-00000F000000}"/>
    <cellStyle name="60% - Accent5" xfId="31" xr:uid="{00000000-0005-0000-0000-000010000000}"/>
    <cellStyle name="60% - Accent6" xfId="32" xr:uid="{00000000-0005-0000-0000-000011000000}"/>
    <cellStyle name="Accent1" xfId="33" xr:uid="{00000000-0005-0000-0000-000012000000}"/>
    <cellStyle name="Accent2" xfId="34" xr:uid="{00000000-0005-0000-0000-000013000000}"/>
    <cellStyle name="Accent3" xfId="35" xr:uid="{00000000-0005-0000-0000-000014000000}"/>
    <cellStyle name="Accent4" xfId="36" xr:uid="{00000000-0005-0000-0000-000015000000}"/>
    <cellStyle name="Accent5" xfId="37" xr:uid="{00000000-0005-0000-0000-000016000000}"/>
    <cellStyle name="Accent6" xfId="38" xr:uid="{00000000-0005-0000-0000-000017000000}"/>
    <cellStyle name="Bad" xfId="39" xr:uid="{00000000-0005-0000-0000-000018000000}"/>
    <cellStyle name="Calculation" xfId="40" xr:uid="{00000000-0005-0000-0000-000019000000}"/>
    <cellStyle name="Check Cell" xfId="41" xr:uid="{00000000-0005-0000-0000-00001A000000}"/>
    <cellStyle name="Comma 2" xfId="43" xr:uid="{00000000-0005-0000-0000-00001B000000}"/>
    <cellStyle name="edRascen" xfId="44" xr:uid="{00000000-0005-0000-0000-00001C000000}"/>
    <cellStyle name="Explanatory Text" xfId="45" xr:uid="{00000000-0005-0000-0000-00001D000000}"/>
    <cellStyle name="Good" xfId="46" xr:uid="{00000000-0005-0000-0000-00001E000000}"/>
    <cellStyle name="Heading 1" xfId="47" xr:uid="{00000000-0005-0000-0000-00001F000000}"/>
    <cellStyle name="Heading 2" xfId="48" xr:uid="{00000000-0005-0000-0000-000020000000}"/>
    <cellStyle name="Heading 3" xfId="49" xr:uid="{00000000-0005-0000-0000-000021000000}"/>
    <cellStyle name="Heading 4" xfId="50" xr:uid="{00000000-0005-0000-0000-000022000000}"/>
    <cellStyle name="Input" xfId="51" xr:uid="{00000000-0005-0000-0000-000023000000}"/>
    <cellStyle name="Linked Cell" xfId="52" xr:uid="{00000000-0005-0000-0000-000024000000}"/>
    <cellStyle name="Neutral" xfId="53" xr:uid="{00000000-0005-0000-0000-000025000000}"/>
    <cellStyle name="Normal" xfId="0" builtinId="0"/>
    <cellStyle name="Normal 10" xfId="4" xr:uid="{00000000-0005-0000-0000-000026000000}"/>
    <cellStyle name="Normal 12" xfId="54" xr:uid="{00000000-0005-0000-0000-000027000000}"/>
    <cellStyle name="Normal 2" xfId="1" xr:uid="{00000000-0005-0000-0000-000028000000}"/>
    <cellStyle name="Normal 2 2" xfId="7" xr:uid="{00000000-0005-0000-0000-000029000000}"/>
    <cellStyle name="Normal 2 2 2" xfId="55" xr:uid="{00000000-0005-0000-0000-00002A000000}"/>
    <cellStyle name="Normal 2 2 2 2" xfId="56" xr:uid="{00000000-0005-0000-0000-00002B000000}"/>
    <cellStyle name="Normal 2 2 3" xfId="57" xr:uid="{00000000-0005-0000-0000-00002C000000}"/>
    <cellStyle name="Normal 2 3" xfId="6" xr:uid="{00000000-0005-0000-0000-00002D000000}"/>
    <cellStyle name="Normal 2 3 2" xfId="58" xr:uid="{00000000-0005-0000-0000-00002E000000}"/>
    <cellStyle name="Normal 2 3 3" xfId="59" xr:uid="{00000000-0005-0000-0000-00002F000000}"/>
    <cellStyle name="Normal 2 4" xfId="60" xr:uid="{00000000-0005-0000-0000-000030000000}"/>
    <cellStyle name="Normal 2 4 2" xfId="61" xr:uid="{00000000-0005-0000-0000-000031000000}"/>
    <cellStyle name="Normal 2 4 3" xfId="62" xr:uid="{00000000-0005-0000-0000-000032000000}"/>
    <cellStyle name="Normal 2 5" xfId="63" xr:uid="{00000000-0005-0000-0000-000033000000}"/>
    <cellStyle name="Normal 3" xfId="64" xr:uid="{00000000-0005-0000-0000-000034000000}"/>
    <cellStyle name="Normal 3 2" xfId="65" xr:uid="{00000000-0005-0000-0000-000035000000}"/>
    <cellStyle name="Normal 3 4" xfId="66" xr:uid="{00000000-0005-0000-0000-000036000000}"/>
    <cellStyle name="Normal 4" xfId="67" xr:uid="{00000000-0005-0000-0000-000037000000}"/>
    <cellStyle name="Normal 5" xfId="68" xr:uid="{00000000-0005-0000-0000-000038000000}"/>
    <cellStyle name="Normal 5 2" xfId="69" xr:uid="{00000000-0005-0000-0000-000039000000}"/>
    <cellStyle name="Normal 6" xfId="13" xr:uid="{00000000-0005-0000-0000-00003A000000}"/>
    <cellStyle name="Normal 6 2" xfId="70" xr:uid="{00000000-0005-0000-0000-00003B000000}"/>
    <cellStyle name="Normal 7" xfId="71" xr:uid="{00000000-0005-0000-0000-00003C000000}"/>
    <cellStyle name="Normal_Q. Gjumri. Sportqoleg (2013.12)" xfId="11" xr:uid="{00000000-0005-0000-0000-00003D000000}"/>
    <cellStyle name="Note" xfId="72" xr:uid="{00000000-0005-0000-0000-000040000000}"/>
    <cellStyle name="Output" xfId="73" xr:uid="{00000000-0005-0000-0000-000041000000}"/>
    <cellStyle name="Title" xfId="74" xr:uid="{00000000-0005-0000-0000-000042000000}"/>
    <cellStyle name="Total" xfId="75" xr:uid="{00000000-0005-0000-0000-000043000000}"/>
    <cellStyle name="Warning Text" xfId="76" xr:uid="{00000000-0005-0000-0000-000044000000}"/>
    <cellStyle name="Обычный 10" xfId="10" xr:uid="{00000000-0005-0000-0000-000046000000}"/>
    <cellStyle name="Обычный 11" xfId="77" xr:uid="{00000000-0005-0000-0000-000047000000}"/>
    <cellStyle name="Обычный 12" xfId="78" xr:uid="{00000000-0005-0000-0000-000048000000}"/>
    <cellStyle name="Обычный 13" xfId="79" xr:uid="{00000000-0005-0000-0000-000049000000}"/>
    <cellStyle name="Обычный 14" xfId="14" xr:uid="{00000000-0005-0000-0000-00004A000000}"/>
    <cellStyle name="Обычный 2" xfId="3" xr:uid="{00000000-0005-0000-0000-00004B000000}"/>
    <cellStyle name="Обычный 2 2" xfId="2" xr:uid="{00000000-0005-0000-0000-00004C000000}"/>
    <cellStyle name="Обычный 2 2 2" xfId="5" xr:uid="{00000000-0005-0000-0000-00004D000000}"/>
    <cellStyle name="Обычный 2 2 2 2" xfId="82" xr:uid="{00000000-0005-0000-0000-00004E000000}"/>
    <cellStyle name="Обычный 2 2 3" xfId="83" xr:uid="{00000000-0005-0000-0000-00004F000000}"/>
    <cellStyle name="Обычный 2 2 4" xfId="81" xr:uid="{00000000-0005-0000-0000-000050000000}"/>
    <cellStyle name="Обычный 2 3" xfId="84" xr:uid="{00000000-0005-0000-0000-000051000000}"/>
    <cellStyle name="Обычный 2 4" xfId="80" xr:uid="{00000000-0005-0000-0000-000052000000}"/>
    <cellStyle name="Обычный 3" xfId="85" xr:uid="{00000000-0005-0000-0000-000053000000}"/>
    <cellStyle name="Обычный 3 2" xfId="8" xr:uid="{00000000-0005-0000-0000-000054000000}"/>
    <cellStyle name="Обычный 3 3" xfId="86" xr:uid="{00000000-0005-0000-0000-000055000000}"/>
    <cellStyle name="Обычный 3 4" xfId="87" xr:uid="{00000000-0005-0000-0000-000056000000}"/>
    <cellStyle name="Обычный 4" xfId="12" xr:uid="{00000000-0005-0000-0000-000057000000}"/>
    <cellStyle name="Обычный 4 2" xfId="88" xr:uid="{00000000-0005-0000-0000-000058000000}"/>
    <cellStyle name="Обычный 4 2 2" xfId="9" xr:uid="{00000000-0005-0000-0000-000059000000}"/>
    <cellStyle name="Обычный 4 2 2 2" xfId="89" xr:uid="{00000000-0005-0000-0000-00005A000000}"/>
    <cellStyle name="Обычный 5" xfId="90" xr:uid="{00000000-0005-0000-0000-00005B000000}"/>
    <cellStyle name="Обычный 5 2" xfId="91" xr:uid="{00000000-0005-0000-0000-00005C000000}"/>
    <cellStyle name="Обычный 6" xfId="92" xr:uid="{00000000-0005-0000-0000-00005D000000}"/>
    <cellStyle name="Обычный 7" xfId="93" xr:uid="{00000000-0005-0000-0000-00005E000000}"/>
    <cellStyle name="Обычный 8" xfId="94" xr:uid="{00000000-0005-0000-0000-00005F000000}"/>
    <cellStyle name="Обычный 9" xfId="95" xr:uid="{00000000-0005-0000-0000-000060000000}"/>
    <cellStyle name="Процентный 2" xfId="96" xr:uid="{00000000-0005-0000-0000-000061000000}"/>
    <cellStyle name="Процентный 3" xfId="97" xr:uid="{00000000-0005-0000-0000-000062000000}"/>
    <cellStyle name="Процентный 4" xfId="98" xr:uid="{00000000-0005-0000-0000-000063000000}"/>
    <cellStyle name="Стиль 1" xfId="99" xr:uid="{00000000-0005-0000-0000-000064000000}"/>
    <cellStyle name="Финансовый 2" xfId="100" xr:uid="{00000000-0005-0000-0000-000065000000}"/>
    <cellStyle name="Финансовый 2 2" xfId="101" xr:uid="{00000000-0005-0000-0000-000066000000}"/>
    <cellStyle name="Финансовый 3" xfId="102" xr:uid="{00000000-0005-0000-0000-000067000000}"/>
    <cellStyle name="Финансовый 4" xfId="42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1254</xdr:row>
      <xdr:rowOff>95250</xdr:rowOff>
    </xdr:from>
    <xdr:to>
      <xdr:col>3</xdr:col>
      <xdr:colOff>219075</xdr:colOff>
      <xdr:row>1257</xdr:row>
      <xdr:rowOff>104775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9AB24438-61EE-4047-BA36-42F87997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4918650"/>
          <a:ext cx="11239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2525943</xdr:colOff>
      <xdr:row>1258</xdr:row>
      <xdr:rowOff>9946</xdr:rowOff>
    </xdr:from>
    <xdr:to>
      <xdr:col>5</xdr:col>
      <xdr:colOff>338075</xdr:colOff>
      <xdr:row>1269</xdr:row>
      <xdr:rowOff>61027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079EDB2-E620-48DD-BF59-BC8117C62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730752">
          <a:off x="2802168" y="224304646"/>
          <a:ext cx="1869782" cy="1832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view="pageBreakPreview" topLeftCell="A13" zoomScaleNormal="100" zoomScaleSheetLayoutView="100" workbookViewId="0">
      <selection activeCell="A14" sqref="A14:J14"/>
    </sheetView>
  </sheetViews>
  <sheetFormatPr defaultRowHeight="12.75"/>
  <cols>
    <col min="1" max="5" width="8" style="23" customWidth="1"/>
    <col min="6" max="6" width="8.85546875" style="23" customWidth="1"/>
    <col min="7" max="7" width="7.28515625" style="23" customWidth="1"/>
    <col min="8" max="8" width="7.5703125" style="23" customWidth="1"/>
    <col min="9" max="9" width="5.7109375" style="23" customWidth="1"/>
    <col min="10" max="10" width="26.85546875" style="23" customWidth="1"/>
    <col min="11" max="16384" width="9.140625" style="15"/>
  </cols>
  <sheetData>
    <row r="2" spans="1:10" ht="18">
      <c r="A2" s="733" t="s">
        <v>28</v>
      </c>
      <c r="B2" s="733"/>
      <c r="C2" s="733"/>
      <c r="D2" s="733"/>
      <c r="E2" s="733"/>
      <c r="F2" s="733"/>
      <c r="G2" s="733"/>
      <c r="H2" s="733"/>
      <c r="I2" s="733"/>
      <c r="J2" s="733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64.5" customHeight="1">
      <c r="A4" s="734" t="str">
        <f>kazm!A2</f>
        <v>ՀՀ Արմավիրի մարզի Մեծամոր համայնքի Մրգաշատ  բնակավայրի մի շարք փողոցների կառուցման աշխատանքների</v>
      </c>
      <c r="B4" s="735"/>
      <c r="C4" s="735"/>
      <c r="D4" s="735"/>
      <c r="E4" s="735"/>
      <c r="F4" s="735"/>
      <c r="G4" s="735"/>
      <c r="H4" s="735"/>
      <c r="I4" s="735"/>
      <c r="J4" s="735"/>
    </row>
    <row r="5" spans="1:10">
      <c r="A5" s="736"/>
      <c r="B5" s="736"/>
      <c r="C5" s="736"/>
      <c r="D5" s="736"/>
      <c r="E5" s="736"/>
      <c r="F5" s="736"/>
      <c r="G5" s="736"/>
      <c r="H5" s="736"/>
      <c r="I5" s="736"/>
      <c r="J5" s="736"/>
    </row>
    <row r="6" spans="1:10" s="16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6" customFormat="1" ht="36" customHeight="1">
      <c r="A7" s="737" t="str">
        <f>kazm!A2</f>
        <v>ՀՀ Արմավիրի մարզի Մեծամոր համայնքի Մրգաշատ  բնակավայրի մի շարք փողոցների կառուցման աշխատանքների</v>
      </c>
      <c r="B7" s="737"/>
      <c r="C7" s="737"/>
      <c r="D7" s="737"/>
      <c r="E7" s="737"/>
      <c r="F7" s="737"/>
      <c r="G7" s="737"/>
      <c r="H7" s="737"/>
      <c r="I7" s="737"/>
      <c r="J7" s="737"/>
    </row>
    <row r="8" spans="1:10" s="16" customFormat="1" ht="21" customHeight="1">
      <c r="A8" s="732" t="s">
        <v>52</v>
      </c>
      <c r="B8" s="732"/>
      <c r="C8" s="732"/>
      <c r="D8" s="732"/>
      <c r="E8" s="732"/>
      <c r="F8" s="732"/>
      <c r="G8" s="732"/>
      <c r="H8" s="732"/>
      <c r="I8" s="732"/>
      <c r="J8" s="732"/>
    </row>
    <row r="9" spans="1:10" s="16" customFormat="1" ht="21" customHeight="1">
      <c r="A9" s="732" t="s">
        <v>53</v>
      </c>
      <c r="B9" s="732"/>
      <c r="C9" s="732"/>
      <c r="D9" s="732"/>
      <c r="E9" s="732"/>
      <c r="F9" s="732"/>
      <c r="G9" s="732"/>
      <c r="H9" s="732"/>
      <c r="I9" s="732"/>
      <c r="J9" s="732"/>
    </row>
    <row r="10" spans="1:10" s="16" customFormat="1" ht="21" customHeight="1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" customHeight="1">
      <c r="A11" s="731" t="s">
        <v>192</v>
      </c>
      <c r="B11" s="731"/>
      <c r="C11" s="731"/>
      <c r="D11" s="731"/>
      <c r="E11" s="731"/>
      <c r="F11" s="731"/>
      <c r="G11" s="731"/>
      <c r="H11" s="731"/>
      <c r="I11" s="731"/>
      <c r="J11" s="731"/>
    </row>
    <row r="12" spans="1:10" ht="21" customHeight="1">
      <c r="A12" s="732" t="s">
        <v>14</v>
      </c>
      <c r="B12" s="732"/>
      <c r="C12" s="732"/>
      <c r="D12" s="732"/>
      <c r="E12" s="732"/>
      <c r="F12" s="732"/>
      <c r="G12" s="732"/>
      <c r="H12" s="732"/>
      <c r="I12" s="732"/>
      <c r="J12" s="732"/>
    </row>
    <row r="13" spans="1:10" ht="21" customHeight="1">
      <c r="A13" s="732" t="s">
        <v>15</v>
      </c>
      <c r="B13" s="732"/>
      <c r="C13" s="732"/>
      <c r="D13" s="732"/>
      <c r="E13" s="732"/>
      <c r="F13" s="732"/>
      <c r="G13" s="732"/>
      <c r="H13" s="732"/>
      <c r="I13" s="732"/>
      <c r="J13" s="732"/>
    </row>
    <row r="14" spans="1:10" ht="21" customHeight="1">
      <c r="A14" s="731" t="s">
        <v>35</v>
      </c>
      <c r="B14" s="731"/>
      <c r="C14" s="731"/>
      <c r="D14" s="731"/>
      <c r="E14" s="731"/>
      <c r="F14" s="731"/>
      <c r="G14" s="731"/>
      <c r="H14" s="731"/>
      <c r="I14" s="731"/>
      <c r="J14" s="731"/>
    </row>
    <row r="15" spans="1:10" ht="21" customHeight="1">
      <c r="A15" s="731" t="s">
        <v>163</v>
      </c>
      <c r="B15" s="731"/>
      <c r="C15" s="731"/>
      <c r="D15" s="731"/>
      <c r="E15" s="731"/>
      <c r="F15" s="731"/>
      <c r="G15" s="731"/>
      <c r="H15" s="731"/>
      <c r="I15" s="731"/>
      <c r="J15" s="731"/>
    </row>
    <row r="16" spans="1:10" ht="21" customHeight="1">
      <c r="A16" s="731" t="s">
        <v>48</v>
      </c>
      <c r="B16" s="731"/>
      <c r="C16" s="731"/>
      <c r="D16" s="731"/>
      <c r="E16" s="731"/>
      <c r="F16" s="731"/>
      <c r="G16" s="731"/>
      <c r="H16" s="731"/>
      <c r="I16" s="731"/>
      <c r="J16" s="731"/>
    </row>
    <row r="17" spans="1:14" ht="21" customHeight="1">
      <c r="A17" s="731" t="s">
        <v>36</v>
      </c>
      <c r="B17" s="731"/>
      <c r="C17" s="731"/>
      <c r="D17" s="731"/>
      <c r="E17" s="731"/>
      <c r="F17" s="731"/>
      <c r="G17" s="731"/>
      <c r="H17" s="731"/>
      <c r="I17" s="731"/>
      <c r="J17" s="731"/>
      <c r="M17" s="738"/>
      <c r="N17" s="739"/>
    </row>
    <row r="18" spans="1:14" ht="21" customHeight="1">
      <c r="A18" s="731" t="s">
        <v>191</v>
      </c>
      <c r="B18" s="731"/>
      <c r="C18" s="731"/>
      <c r="D18" s="731"/>
      <c r="E18" s="731"/>
      <c r="F18" s="731"/>
      <c r="G18" s="731"/>
      <c r="H18" s="731"/>
      <c r="I18" s="731"/>
      <c r="J18" s="731"/>
      <c r="M18" s="738"/>
      <c r="N18" s="739"/>
    </row>
    <row r="19" spans="1:14" ht="21" customHeight="1">
      <c r="A19" s="731" t="s">
        <v>190</v>
      </c>
      <c r="B19" s="731"/>
      <c r="C19" s="731"/>
      <c r="D19" s="731"/>
      <c r="E19" s="731"/>
      <c r="F19" s="731"/>
      <c r="G19" s="731"/>
      <c r="H19" s="731"/>
      <c r="I19" s="731"/>
      <c r="J19" s="731"/>
    </row>
    <row r="20" spans="1:14" ht="21" customHeight="1">
      <c r="A20" s="731" t="s">
        <v>34</v>
      </c>
      <c r="B20" s="731"/>
      <c r="C20" s="731"/>
      <c r="D20" s="731"/>
      <c r="E20" s="731"/>
      <c r="F20" s="731"/>
      <c r="G20" s="731"/>
      <c r="H20" s="731"/>
      <c r="I20" s="731"/>
      <c r="J20" s="731"/>
    </row>
    <row r="21" spans="1:14" ht="21" customHeight="1">
      <c r="A21" s="731" t="s">
        <v>37</v>
      </c>
      <c r="B21" s="731"/>
      <c r="C21" s="731"/>
      <c r="D21" s="731"/>
      <c r="E21" s="731"/>
      <c r="F21" s="731"/>
      <c r="G21" s="731"/>
      <c r="H21" s="731"/>
      <c r="I21" s="731"/>
      <c r="J21" s="731"/>
    </row>
    <row r="22" spans="1:14" ht="21" customHeight="1">
      <c r="A22" s="731" t="s">
        <v>46</v>
      </c>
      <c r="B22" s="731"/>
      <c r="C22" s="731"/>
      <c r="D22" s="731"/>
      <c r="E22" s="731"/>
      <c r="F22" s="731"/>
      <c r="G22" s="731"/>
      <c r="H22" s="731"/>
      <c r="I22" s="731"/>
      <c r="J22" s="731"/>
    </row>
    <row r="23" spans="1:14" ht="21" customHeight="1">
      <c r="A23" s="731" t="s">
        <v>33</v>
      </c>
      <c r="B23" s="731"/>
      <c r="C23" s="731"/>
      <c r="D23" s="731"/>
      <c r="E23" s="731"/>
      <c r="F23" s="731"/>
      <c r="G23" s="731"/>
      <c r="H23" s="731"/>
      <c r="I23" s="731"/>
      <c r="J23" s="731"/>
    </row>
    <row r="24" spans="1:14" ht="21" customHeight="1">
      <c r="A24" s="731" t="s">
        <v>51</v>
      </c>
      <c r="B24" s="731"/>
      <c r="C24" s="731"/>
      <c r="D24" s="731"/>
      <c r="E24" s="731"/>
      <c r="F24" s="731"/>
      <c r="G24" s="731"/>
      <c r="H24" s="731"/>
      <c r="I24" s="731"/>
      <c r="J24" s="731"/>
    </row>
    <row r="25" spans="1:14" ht="21" customHeight="1">
      <c r="A25" s="732" t="s">
        <v>32</v>
      </c>
      <c r="B25" s="732"/>
      <c r="C25" s="732"/>
      <c r="D25" s="732"/>
      <c r="E25" s="732"/>
      <c r="F25" s="732"/>
      <c r="G25" s="732"/>
      <c r="H25" s="732"/>
      <c r="I25" s="732"/>
      <c r="J25" s="732"/>
    </row>
    <row r="26" spans="1:14" s="64" customFormat="1" ht="21" customHeight="1">
      <c r="A26" s="741" t="s">
        <v>193</v>
      </c>
      <c r="B26" s="741"/>
      <c r="C26" s="741"/>
      <c r="D26" s="741"/>
      <c r="E26" s="741"/>
      <c r="F26" s="741"/>
      <c r="G26" s="741"/>
      <c r="H26" s="741"/>
      <c r="I26" s="741"/>
      <c r="J26" s="741"/>
    </row>
    <row r="27" spans="1:14" ht="21" customHeight="1">
      <c r="A27" s="731" t="s">
        <v>194</v>
      </c>
      <c r="B27" s="731"/>
      <c r="C27" s="731"/>
      <c r="D27" s="731"/>
      <c r="E27" s="731"/>
      <c r="F27" s="731"/>
      <c r="G27" s="731"/>
      <c r="H27" s="731"/>
      <c r="I27" s="731"/>
      <c r="J27" s="731"/>
    </row>
    <row r="28" spans="1:14" ht="21" customHeight="1">
      <c r="A28" s="731" t="s">
        <v>47</v>
      </c>
      <c r="B28" s="731"/>
      <c r="C28" s="731"/>
      <c r="D28" s="731"/>
      <c r="E28" s="731"/>
      <c r="F28" s="731"/>
      <c r="G28" s="731"/>
      <c r="H28" s="731"/>
      <c r="I28" s="731"/>
      <c r="J28" s="731"/>
    </row>
    <row r="29" spans="1:14" ht="21" customHeight="1">
      <c r="A29" s="731" t="s">
        <v>29</v>
      </c>
      <c r="B29" s="731"/>
      <c r="C29" s="731"/>
      <c r="D29" s="731"/>
      <c r="E29" s="731"/>
      <c r="F29" s="731"/>
      <c r="G29" s="731"/>
      <c r="H29" s="731"/>
      <c r="I29" s="731"/>
      <c r="J29" s="731"/>
    </row>
    <row r="30" spans="1:14" ht="21" customHeight="1">
      <c r="A30" s="731" t="s">
        <v>30</v>
      </c>
      <c r="B30" s="731"/>
      <c r="C30" s="731"/>
      <c r="D30" s="731"/>
      <c r="E30" s="731"/>
      <c r="F30" s="731"/>
      <c r="G30" s="731"/>
      <c r="H30" s="731"/>
      <c r="I30" s="731"/>
      <c r="J30" s="731"/>
    </row>
    <row r="31" spans="1:14" ht="21" customHeight="1">
      <c r="A31" s="23" t="s">
        <v>31</v>
      </c>
      <c r="G31" s="742">
        <f>Ampop!G6</f>
        <v>772456.48103748518</v>
      </c>
      <c r="H31" s="742"/>
      <c r="I31" s="23" t="s">
        <v>2</v>
      </c>
    </row>
    <row r="32" spans="1:14" ht="21" customHeight="1"/>
    <row r="33" spans="2:9" ht="18.75" customHeight="1"/>
    <row r="34" spans="2:9" ht="18.75" customHeight="1">
      <c r="B34" s="740" t="s">
        <v>105</v>
      </c>
      <c r="C34" s="740"/>
      <c r="D34" s="740"/>
      <c r="E34" s="740"/>
      <c r="F34" s="740"/>
      <c r="G34" s="740"/>
      <c r="H34" s="740"/>
      <c r="I34" s="740"/>
    </row>
  </sheetData>
  <mergeCells count="30"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  <mergeCell ref="A2:J2"/>
    <mergeCell ref="A4:J4"/>
    <mergeCell ref="A5:J5"/>
    <mergeCell ref="A7:J7"/>
    <mergeCell ref="A13:J13"/>
    <mergeCell ref="A17:J17"/>
    <mergeCell ref="A18:J18"/>
    <mergeCell ref="A8:J8"/>
    <mergeCell ref="A9:J9"/>
    <mergeCell ref="A11:J11"/>
    <mergeCell ref="A12:J12"/>
    <mergeCell ref="A15:J15"/>
    <mergeCell ref="A16:J16"/>
    <mergeCell ref="A14:J14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5D1B-037D-454D-8E6E-E8496115D969}">
  <sheetPr>
    <tabColor rgb="FFFFFF00"/>
  </sheetPr>
  <dimension ref="A1:R464"/>
  <sheetViews>
    <sheetView showGridLines="0" showWhiteSpace="0" view="pageBreakPreview" topLeftCell="A149" zoomScaleNormal="100" zoomScaleSheetLayoutView="100" zoomScalePageLayoutView="80" workbookViewId="0">
      <selection activeCell="M188" sqref="M188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167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P169</f>
        <v>141624.41534279578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hidden="1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1023.2/1000</f>
        <v>1.0232000000000001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14.948252949760002</v>
      </c>
      <c r="N13" s="113">
        <f>E13*G14</f>
        <v>587.13241117439998</v>
      </c>
      <c r="O13" s="114">
        <f>E13*K14</f>
        <v>0.10468563840000002</v>
      </c>
      <c r="P13" s="111">
        <f>SUM(M13:O13)</f>
        <v>602.18534976256001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1995.2400000000002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430.97184000000004</v>
      </c>
      <c r="O16" s="114">
        <f>E16*K17</f>
        <v>0</v>
      </c>
      <c r="P16" s="111">
        <f>SUM(M16:O16)</f>
        <v>430.97184000000004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1.0232000000000001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4.3935743467200004</v>
      </c>
      <c r="N18" s="113">
        <f>E18*G19</f>
        <v>41.765959872000003</v>
      </c>
      <c r="O18" s="114">
        <f>E18*K19</f>
        <v>0.10468563840000002</v>
      </c>
      <c r="P18" s="111">
        <f>SUM(M18:O18)</f>
        <v>46.264219857120004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1425.2/1000</f>
        <v>1.4252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12.55602667956</v>
      </c>
      <c r="N21" s="113">
        <f>E21*G22</f>
        <v>497.47406392319999</v>
      </c>
      <c r="O21" s="114">
        <f>E21*K22</f>
        <v>9.7210041600000005E-2</v>
      </c>
      <c r="P21" s="111">
        <f>SUM(M21:O21)</f>
        <v>510.12730064435999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2779.14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600.29423999999995</v>
      </c>
      <c r="O24" s="114">
        <f>E24*K25</f>
        <v>0</v>
      </c>
      <c r="P24" s="111">
        <f>SUM(M24:O24)</f>
        <v>600.29423999999995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1.4252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5.5921799497200002</v>
      </c>
      <c r="N26" s="113">
        <f>E26*G27</f>
        <v>53.773913356800001</v>
      </c>
      <c r="O26" s="114">
        <f>E26*K27</f>
        <v>9.7210041600000005E-2</v>
      </c>
      <c r="P26" s="111">
        <f>SUM(M26:O26)</f>
        <v>59.46330334812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10314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170.29486656</v>
      </c>
      <c r="O30" s="114">
        <f>E30*K31</f>
        <v>0</v>
      </c>
      <c r="P30" s="111">
        <f>SUM(M30:O30)</f>
        <v>170.29486656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10314*0.12</f>
        <v>1237.68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244.34674617600001</v>
      </c>
      <c r="N34" s="160">
        <f>E34*G35</f>
        <v>983.92589568000005</v>
      </c>
      <c r="O34" s="161">
        <f>E34*K35</f>
        <v>8597.4406499519991</v>
      </c>
      <c r="P34" s="158">
        <f>SUM(M34:O34)</f>
        <v>9825.7132918079988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10314/100</f>
        <v>103.14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590.50463659199988</v>
      </c>
      <c r="N38" s="194">
        <f>E38*G39</f>
        <v>1813.3249679999999</v>
      </c>
      <c r="O38" s="192">
        <f>E38*K39</f>
        <v>0</v>
      </c>
      <c r="P38" s="194">
        <f>SUM(M38:O38)</f>
        <v>2403.8296045919997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1547.1000000000001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5944.5522864000013</v>
      </c>
      <c r="P40" s="131">
        <f>SUM(O40)</f>
        <v>5944.5522864000013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6.4978199999999999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43.709015750399999</v>
      </c>
      <c r="O41" s="113">
        <f>E41*K42</f>
        <v>2282.4970287840001</v>
      </c>
      <c r="P41" s="113">
        <f>SUM(M41:O41)</f>
        <v>2326.2060445344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10314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10314/100</f>
        <v>103.14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530.94511721159995</v>
      </c>
      <c r="N44" s="194">
        <f>E44*G45</f>
        <v>1494.81049536</v>
      </c>
      <c r="O44" s="195">
        <f>E44*K45</f>
        <v>37740.561679058825</v>
      </c>
      <c r="P44" s="194">
        <f>SUM(M44:O44)</f>
        <v>39766.317291630425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307.7/1000</f>
        <v>0.30769999999999997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5.1407249149099989</v>
      </c>
      <c r="N48" s="113">
        <f>E48*G49</f>
        <v>154.51144668959998</v>
      </c>
      <c r="O48" s="114">
        <f>E48*K49</f>
        <v>3.1481402399999997E-2</v>
      </c>
      <c r="P48" s="111">
        <f>SUM(M48:O48)</f>
        <v>159.68365300690999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600.01499999999999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129.60324</v>
      </c>
      <c r="O51" s="114">
        <f>E51*K52</f>
        <v>0</v>
      </c>
      <c r="P51" s="111">
        <f>SUM(M51:O51)</f>
        <v>129.60324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0.30769999999999997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1.32124983042</v>
      </c>
      <c r="N53" s="113">
        <f>E53*G54</f>
        <v>12.559993991999997</v>
      </c>
      <c r="O53" s="114">
        <f>E53*K54</f>
        <v>3.1481402399999997E-2</v>
      </c>
      <c r="P53" s="111">
        <f>SUM(M53:O53)</f>
        <v>13.912725224819997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961.7*0.12</f>
        <v>115.404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22.783426972799997</v>
      </c>
      <c r="N56" s="160">
        <f>E56*G57</f>
        <v>91.743410303999994</v>
      </c>
      <c r="O56" s="161">
        <f>E56*K57</f>
        <v>801.64423822559991</v>
      </c>
      <c r="P56" s="158">
        <f>SUM(M56:O56)</f>
        <v>916.17107550239984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841.7/100</f>
        <v>8.4169999999999998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48.189621157599994</v>
      </c>
      <c r="N60" s="194">
        <f>E60*G61</f>
        <v>147.98096039999999</v>
      </c>
      <c r="O60" s="192">
        <f>E60*K61</f>
        <v>0</v>
      </c>
      <c r="P60" s="194">
        <f>SUM(M60:O60)</f>
        <v>196.17058155759997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126.25499999999998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485.12019191999997</v>
      </c>
      <c r="P62" s="131">
        <f>SUM(O62)</f>
        <v>485.12019191999997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0.53027100000000005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3.5669845411200005</v>
      </c>
      <c r="O63" s="113">
        <f>E63*K64</f>
        <v>186.26893049520004</v>
      </c>
      <c r="P63" s="113">
        <f>SUM(M63:O63)</f>
        <v>189.83591503632005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841.7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841.7/100</f>
        <v>8.4169999999999998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43.329116264979994</v>
      </c>
      <c r="N66" s="243">
        <f>E66*G67</f>
        <v>121.98778300799999</v>
      </c>
      <c r="O66" s="244">
        <f>E66*K67</f>
        <v>3079.9137837176468</v>
      </c>
      <c r="P66" s="243">
        <f>SUM(M66:O66)</f>
        <v>3245.2306829906265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260" customFormat="1" ht="15" customHeight="1">
      <c r="A69" s="301">
        <v>7</v>
      </c>
      <c r="B69" s="302" t="s">
        <v>121</v>
      </c>
      <c r="C69" s="318" t="s">
        <v>122</v>
      </c>
      <c r="D69" s="303" t="s">
        <v>176</v>
      </c>
      <c r="E69" s="312">
        <v>0.6</v>
      </c>
      <c r="F69" s="347">
        <v>0.89</v>
      </c>
      <c r="G69" s="348"/>
      <c r="H69" s="303"/>
      <c r="I69" s="307"/>
      <c r="J69" s="320"/>
      <c r="K69" s="303"/>
      <c r="L69" s="349">
        <f>F70+G70+K70</f>
        <v>8.4487331000000001</v>
      </c>
      <c r="M69" s="350">
        <f>E69*F70</f>
        <v>1.3177998599999998</v>
      </c>
      <c r="N69" s="351">
        <f>E69*G70</f>
        <v>0</v>
      </c>
      <c r="O69" s="352">
        <f>E69*K70</f>
        <v>3.7514399999999997</v>
      </c>
      <c r="P69" s="349">
        <f>SUM(M69:O69)</f>
        <v>5.0692398599999997</v>
      </c>
    </row>
    <row r="70" spans="1:17" s="260" customFormat="1" ht="15" customHeight="1">
      <c r="A70" s="301"/>
      <c r="B70" s="302" t="s">
        <v>123</v>
      </c>
      <c r="C70" s="318" t="s">
        <v>124</v>
      </c>
      <c r="D70" s="320"/>
      <c r="E70" s="301"/>
      <c r="F70" s="315">
        <f>F69*F$10</f>
        <v>2.1963330999999999</v>
      </c>
      <c r="G70" s="353"/>
      <c r="H70" s="303"/>
      <c r="I70" s="303"/>
      <c r="J70" s="320"/>
      <c r="K70" s="354">
        <f>K71</f>
        <v>6.2523999999999997</v>
      </c>
      <c r="L70" s="301"/>
      <c r="M70" s="318"/>
      <c r="N70" s="308"/>
      <c r="O70" s="318"/>
      <c r="P70" s="318"/>
    </row>
    <row r="71" spans="1:17" s="260" customFormat="1" ht="15" customHeight="1">
      <c r="A71" s="322"/>
      <c r="B71" s="323"/>
      <c r="C71" s="324" t="s">
        <v>125</v>
      </c>
      <c r="D71" s="325"/>
      <c r="E71" s="326"/>
      <c r="F71" s="327"/>
      <c r="G71" s="325"/>
      <c r="H71" s="327" t="s">
        <v>176</v>
      </c>
      <c r="I71" s="327">
        <v>1.1000000000000001</v>
      </c>
      <c r="J71" s="328">
        <v>5</v>
      </c>
      <c r="K71" s="355">
        <f>J71*I71*K$10</f>
        <v>6.2523999999999997</v>
      </c>
      <c r="L71" s="322"/>
      <c r="M71" s="331"/>
      <c r="N71" s="356"/>
      <c r="O71" s="331"/>
      <c r="P71" s="331"/>
    </row>
    <row r="72" spans="1:17" s="260" customFormat="1" ht="24.75" customHeight="1">
      <c r="A72" s="301">
        <v>8</v>
      </c>
      <c r="B72" s="302" t="s">
        <v>152</v>
      </c>
      <c r="C72" s="434" t="s">
        <v>213</v>
      </c>
      <c r="D72" s="303" t="s">
        <v>178</v>
      </c>
      <c r="E72" s="304">
        <f>0.4/100</f>
        <v>4.0000000000000001E-3</v>
      </c>
      <c r="F72" s="305">
        <v>386</v>
      </c>
      <c r="G72" s="306">
        <v>74</v>
      </c>
      <c r="H72" s="303"/>
      <c r="I72" s="307"/>
      <c r="J72" s="308"/>
      <c r="K72" s="303"/>
      <c r="L72" s="309">
        <f>F73+G73+K73</f>
        <v>7574.9174431040001</v>
      </c>
      <c r="M72" s="310">
        <f>E72*F73</f>
        <v>3.8102677599999999</v>
      </c>
      <c r="N72" s="311">
        <f>E72*G73</f>
        <v>0.90504960000000001</v>
      </c>
      <c r="O72" s="312">
        <f>E72*K73</f>
        <v>25.584352412415999</v>
      </c>
      <c r="P72" s="311">
        <f>SUM(M72:O72)</f>
        <v>30.299669772415999</v>
      </c>
    </row>
    <row r="73" spans="1:17" s="260" customFormat="1" ht="15" customHeight="1">
      <c r="A73" s="301"/>
      <c r="B73" s="303" t="s">
        <v>153</v>
      </c>
      <c r="C73" s="357"/>
      <c r="D73" s="313"/>
      <c r="E73" s="314"/>
      <c r="F73" s="315">
        <f>F72*F$10</f>
        <v>952.56693999999993</v>
      </c>
      <c r="G73" s="315">
        <f>G72*G$10</f>
        <v>226.26239999999999</v>
      </c>
      <c r="H73" s="311"/>
      <c r="I73" s="307"/>
      <c r="J73" s="316"/>
      <c r="K73" s="311">
        <f>K74+K75+K76+K77+K78+K79</f>
        <v>6396.0881031039999</v>
      </c>
      <c r="L73" s="317"/>
      <c r="M73" s="301"/>
      <c r="N73" s="301"/>
      <c r="O73" s="303"/>
      <c r="P73" s="318"/>
    </row>
    <row r="74" spans="1:17" s="260" customFormat="1" ht="15" customHeight="1">
      <c r="A74" s="301"/>
      <c r="B74" s="302"/>
      <c r="C74" s="314" t="s">
        <v>138</v>
      </c>
      <c r="D74" s="319"/>
      <c r="E74" s="308"/>
      <c r="F74" s="301"/>
      <c r="G74" s="303"/>
      <c r="H74" s="303" t="s">
        <v>176</v>
      </c>
      <c r="I74" s="307">
        <v>101.5</v>
      </c>
      <c r="J74" s="315">
        <v>29.93</v>
      </c>
      <c r="K74" s="315">
        <f>J74*I74*1.144</f>
        <v>3475.3518799999997</v>
      </c>
      <c r="L74" s="317"/>
      <c r="M74" s="301"/>
      <c r="N74" s="301"/>
      <c r="O74" s="303"/>
      <c r="P74" s="318"/>
    </row>
    <row r="75" spans="1:17" s="260" customFormat="1" ht="15" customHeight="1">
      <c r="A75" s="301"/>
      <c r="B75" s="302"/>
      <c r="C75" s="314" t="s">
        <v>149</v>
      </c>
      <c r="D75" s="307"/>
      <c r="E75" s="320"/>
      <c r="F75" s="301"/>
      <c r="G75" s="303"/>
      <c r="H75" s="303" t="s">
        <v>176</v>
      </c>
      <c r="I75" s="307">
        <v>2.4700000000000002</v>
      </c>
      <c r="J75" s="321">
        <v>26</v>
      </c>
      <c r="K75" s="315">
        <f>J75*I75*K$10</f>
        <v>73.005296000000001</v>
      </c>
      <c r="L75" s="317"/>
      <c r="M75" s="301"/>
      <c r="N75" s="301"/>
      <c r="O75" s="303"/>
      <c r="P75" s="318"/>
    </row>
    <row r="76" spans="1:17" s="260" customFormat="1" ht="15" customHeight="1">
      <c r="A76" s="301"/>
      <c r="B76" s="302"/>
      <c r="C76" s="314" t="s">
        <v>154</v>
      </c>
      <c r="D76" s="307"/>
      <c r="E76" s="320"/>
      <c r="F76" s="301"/>
      <c r="G76" s="303"/>
      <c r="H76" s="303" t="s">
        <v>84</v>
      </c>
      <c r="I76" s="307">
        <v>1.1599999999999999</v>
      </c>
      <c r="J76" s="358">
        <v>495.83300000000003</v>
      </c>
      <c r="K76" s="315">
        <f>J76*I76*K$10</f>
        <v>653.84902710400002</v>
      </c>
      <c r="L76" s="317"/>
      <c r="M76" s="301"/>
      <c r="N76" s="301"/>
      <c r="O76" s="303"/>
      <c r="P76" s="318"/>
    </row>
    <row r="77" spans="1:17" s="260" customFormat="1" ht="15" customHeight="1">
      <c r="A77" s="301"/>
      <c r="B77" s="302"/>
      <c r="C77" s="314" t="s">
        <v>155</v>
      </c>
      <c r="D77" s="307"/>
      <c r="E77" s="320"/>
      <c r="F77" s="301"/>
      <c r="G77" s="303"/>
      <c r="H77" s="303" t="s">
        <v>148</v>
      </c>
      <c r="I77" s="309">
        <v>193</v>
      </c>
      <c r="J77" s="321">
        <v>1.125</v>
      </c>
      <c r="K77" s="315">
        <f>J77*I77*K$10</f>
        <v>246.82769999999999</v>
      </c>
      <c r="L77" s="317"/>
      <c r="M77" s="301"/>
      <c r="N77" s="301"/>
      <c r="O77" s="303"/>
      <c r="P77" s="318"/>
    </row>
    <row r="78" spans="1:17" s="260" customFormat="1" ht="15" customHeight="1">
      <c r="A78" s="301"/>
      <c r="B78" s="302"/>
      <c r="C78" s="314" t="s">
        <v>156</v>
      </c>
      <c r="D78" s="307"/>
      <c r="E78" s="320"/>
      <c r="F78" s="301"/>
      <c r="G78" s="303"/>
      <c r="H78" s="303" t="s">
        <v>179</v>
      </c>
      <c r="I78" s="307">
        <v>39</v>
      </c>
      <c r="J78" s="320">
        <v>3.5</v>
      </c>
      <c r="K78" s="315">
        <f>J78*I78*K$10</f>
        <v>155.17320000000001</v>
      </c>
      <c r="L78" s="317"/>
      <c r="M78" s="301"/>
      <c r="N78" s="301"/>
      <c r="O78" s="303"/>
      <c r="P78" s="318"/>
    </row>
    <row r="79" spans="1:17" s="260" customFormat="1" ht="15" customHeight="1">
      <c r="A79" s="322"/>
      <c r="B79" s="323"/>
      <c r="C79" s="324" t="s">
        <v>157</v>
      </c>
      <c r="D79" s="325"/>
      <c r="E79" s="326"/>
      <c r="F79" s="322"/>
      <c r="G79" s="327"/>
      <c r="H79" s="327" t="s">
        <v>176</v>
      </c>
      <c r="I79" s="325">
        <f>4.68+7.93</f>
        <v>12.61</v>
      </c>
      <c r="J79" s="329">
        <v>125</v>
      </c>
      <c r="K79" s="329">
        <f>J79*I79*K$10</f>
        <v>1791.8810000000001</v>
      </c>
      <c r="L79" s="330"/>
      <c r="M79" s="322"/>
      <c r="N79" s="327"/>
      <c r="O79" s="327"/>
      <c r="P79" s="331"/>
    </row>
    <row r="80" spans="1:17" s="260" customFormat="1" ht="15" customHeight="1">
      <c r="A80" s="281">
        <v>9</v>
      </c>
      <c r="B80" s="282" t="s">
        <v>168</v>
      </c>
      <c r="C80" s="359" t="s">
        <v>126</v>
      </c>
      <c r="D80" s="284" t="s">
        <v>79</v>
      </c>
      <c r="E80" s="284">
        <v>12</v>
      </c>
      <c r="F80" s="360">
        <v>0.37</v>
      </c>
      <c r="G80" s="334">
        <v>0.28000000000000003</v>
      </c>
      <c r="H80" s="286"/>
      <c r="I80" s="342"/>
      <c r="J80" s="335"/>
      <c r="K80" s="281"/>
      <c r="L80" s="288">
        <f>F81+G81+K81</f>
        <v>37.76787696666667</v>
      </c>
      <c r="M80" s="341">
        <f>E80*F81</f>
        <v>10.9569876</v>
      </c>
      <c r="N80" s="289">
        <f>E80*G81</f>
        <v>10.273536</v>
      </c>
      <c r="O80" s="290">
        <f>E80*K81</f>
        <v>431.98400000000004</v>
      </c>
      <c r="P80" s="288">
        <f>SUM(M80:O80)</f>
        <v>453.21452360000001</v>
      </c>
    </row>
    <row r="81" spans="1:16" s="260" customFormat="1" ht="15" customHeight="1">
      <c r="A81" s="281"/>
      <c r="B81" s="282" t="s">
        <v>158</v>
      </c>
      <c r="C81" s="283" t="s">
        <v>209</v>
      </c>
      <c r="D81" s="287"/>
      <c r="E81" s="284"/>
      <c r="F81" s="291">
        <f>F80*F$10</f>
        <v>0.91308230000000001</v>
      </c>
      <c r="G81" s="291">
        <f>G80*G$10</f>
        <v>0.856128</v>
      </c>
      <c r="H81" s="286"/>
      <c r="I81" s="283"/>
      <c r="J81" s="287"/>
      <c r="K81" s="346">
        <f>K82</f>
        <v>35.998666666666672</v>
      </c>
      <c r="L81" s="361"/>
      <c r="M81" s="287"/>
      <c r="N81" s="281"/>
      <c r="O81" s="284"/>
      <c r="P81" s="283"/>
    </row>
    <row r="82" spans="1:16" s="260" customFormat="1" ht="15" customHeight="1">
      <c r="A82" s="292"/>
      <c r="B82" s="293"/>
      <c r="C82" s="294" t="s">
        <v>80</v>
      </c>
      <c r="D82" s="296"/>
      <c r="E82" s="297"/>
      <c r="F82" s="296"/>
      <c r="G82" s="297"/>
      <c r="H82" s="297" t="s">
        <v>81</v>
      </c>
      <c r="I82" s="297">
        <v>1</v>
      </c>
      <c r="J82" s="298">
        <f>38/1.2</f>
        <v>31.666666666666668</v>
      </c>
      <c r="K82" s="299">
        <f>J82*I82*K$10</f>
        <v>35.998666666666672</v>
      </c>
      <c r="L82" s="343"/>
      <c r="M82" s="296"/>
      <c r="N82" s="292"/>
      <c r="O82" s="297"/>
      <c r="P82" s="300"/>
    </row>
    <row r="83" spans="1:16" s="260" customFormat="1" ht="15" customHeight="1">
      <c r="A83" s="281">
        <v>10</v>
      </c>
      <c r="B83" s="332" t="s">
        <v>58</v>
      </c>
      <c r="C83" s="283" t="s">
        <v>169</v>
      </c>
      <c r="D83" s="286" t="s">
        <v>177</v>
      </c>
      <c r="E83" s="333">
        <f>12.48/100</f>
        <v>0.12480000000000001</v>
      </c>
      <c r="F83" s="334">
        <v>28.1</v>
      </c>
      <c r="G83" s="334">
        <v>1.66</v>
      </c>
      <c r="H83" s="286"/>
      <c r="I83" s="286"/>
      <c r="J83" s="338"/>
      <c r="K83" s="281"/>
      <c r="L83" s="291">
        <f>F84+G84+K84</f>
        <v>130.692115</v>
      </c>
      <c r="M83" s="336">
        <f>E83*F84</f>
        <v>8.6542433952</v>
      </c>
      <c r="N83" s="337">
        <f>E83*G84</f>
        <v>0.63343687679999994</v>
      </c>
      <c r="O83" s="285">
        <f>E83*K84</f>
        <v>7.02269568</v>
      </c>
      <c r="P83" s="291">
        <f>SUM(M83:O83)</f>
        <v>16.310375952000001</v>
      </c>
    </row>
    <row r="84" spans="1:16" s="260" customFormat="1" ht="15" customHeight="1">
      <c r="A84" s="281"/>
      <c r="B84" s="332" t="s">
        <v>82</v>
      </c>
      <c r="C84" s="340"/>
      <c r="D84" s="283"/>
      <c r="E84" s="362"/>
      <c r="F84" s="291">
        <f>F83*F$10</f>
        <v>69.344898999999998</v>
      </c>
      <c r="G84" s="291">
        <f>G83*G$10</f>
        <v>5.0756159999999992</v>
      </c>
      <c r="H84" s="286"/>
      <c r="I84" s="286"/>
      <c r="J84" s="338"/>
      <c r="K84" s="346">
        <f>K85</f>
        <v>56.271599999999999</v>
      </c>
      <c r="L84" s="291"/>
      <c r="M84" s="363"/>
      <c r="N84" s="364"/>
      <c r="O84" s="363"/>
      <c r="P84" s="364"/>
    </row>
    <row r="85" spans="1:16" s="260" customFormat="1" ht="15" customHeight="1">
      <c r="A85" s="292"/>
      <c r="B85" s="339"/>
      <c r="C85" s="294" t="s">
        <v>83</v>
      </c>
      <c r="D85" s="300"/>
      <c r="E85" s="344"/>
      <c r="F85" s="294"/>
      <c r="G85" s="300"/>
      <c r="H85" s="295" t="s">
        <v>84</v>
      </c>
      <c r="I85" s="295">
        <v>0.3</v>
      </c>
      <c r="J85" s="345">
        <v>165</v>
      </c>
      <c r="K85" s="299">
        <f>J85*I85*K$10</f>
        <v>56.271599999999999</v>
      </c>
      <c r="L85" s="299"/>
      <c r="M85" s="365"/>
      <c r="N85" s="366"/>
      <c r="O85" s="367"/>
      <c r="P85" s="366"/>
    </row>
    <row r="86" spans="1:16" s="100" customFormat="1" ht="14.1" customHeight="1">
      <c r="A86" s="94"/>
      <c r="B86" s="95"/>
      <c r="C86" s="396" t="s">
        <v>146</v>
      </c>
      <c r="D86" s="94"/>
      <c r="E86" s="94"/>
      <c r="F86" s="94"/>
      <c r="G86" s="94"/>
      <c r="H86" s="94"/>
      <c r="I86" s="94"/>
      <c r="J86" s="94"/>
      <c r="K86" s="94"/>
      <c r="L86" s="94"/>
      <c r="M86" s="99"/>
      <c r="N86" s="94"/>
      <c r="O86" s="94"/>
      <c r="P86" s="94"/>
    </row>
    <row r="87" spans="1:16" s="260" customFormat="1" ht="15" customHeight="1">
      <c r="A87" s="149">
        <v>1</v>
      </c>
      <c r="B87" s="150" t="s">
        <v>128</v>
      </c>
      <c r="C87" s="151" t="s">
        <v>215</v>
      </c>
      <c r="D87" s="149" t="s">
        <v>173</v>
      </c>
      <c r="E87" s="152">
        <f>1548*0.1</f>
        <v>154.80000000000001</v>
      </c>
      <c r="F87" s="153">
        <v>0.08</v>
      </c>
      <c r="G87" s="154">
        <v>0.26</v>
      </c>
      <c r="H87" s="155"/>
      <c r="I87" s="156"/>
      <c r="J87" s="157"/>
      <c r="K87" s="155"/>
      <c r="L87" s="158">
        <f>F88+G88+K88</f>
        <v>7.9388155999999999</v>
      </c>
      <c r="M87" s="159">
        <f>E87*F88</f>
        <v>30.561111360000002</v>
      </c>
      <c r="N87" s="160">
        <f>E87*G88</f>
        <v>123.06228480000001</v>
      </c>
      <c r="O87" s="161">
        <f>E87*K88</f>
        <v>1075.30525872</v>
      </c>
      <c r="P87" s="158">
        <f>SUM(M87:O87)</f>
        <v>1228.9286548800001</v>
      </c>
    </row>
    <row r="88" spans="1:16" s="260" customFormat="1" ht="15" customHeight="1">
      <c r="A88" s="149"/>
      <c r="B88" s="150" t="s">
        <v>129</v>
      </c>
      <c r="C88" s="162"/>
      <c r="D88" s="155"/>
      <c r="E88" s="156"/>
      <c r="F88" s="158">
        <f>F87*F$10</f>
        <v>0.19742319999999999</v>
      </c>
      <c r="G88" s="158">
        <f>G87*G$10</f>
        <v>0.79497600000000002</v>
      </c>
      <c r="H88" s="160"/>
      <c r="I88" s="156"/>
      <c r="J88" s="157"/>
      <c r="K88" s="163">
        <f>K89+K90</f>
        <v>6.9464163999999995</v>
      </c>
      <c r="L88" s="164"/>
      <c r="M88" s="157"/>
      <c r="N88" s="67"/>
      <c r="O88" s="157"/>
      <c r="P88" s="157"/>
    </row>
    <row r="89" spans="1:16" s="260" customFormat="1" ht="15" customHeight="1">
      <c r="A89" s="149"/>
      <c r="B89" s="150"/>
      <c r="C89" s="165" t="s">
        <v>130</v>
      </c>
      <c r="D89" s="155"/>
      <c r="E89" s="156"/>
      <c r="F89" s="164"/>
      <c r="G89" s="149"/>
      <c r="H89" s="149" t="s">
        <v>173</v>
      </c>
      <c r="I89" s="156">
        <v>1.22</v>
      </c>
      <c r="J89" s="160">
        <v>5</v>
      </c>
      <c r="K89" s="158">
        <f>J89*I89*K$10</f>
        <v>6.9344799999999998</v>
      </c>
      <c r="L89" s="164"/>
      <c r="M89" s="157"/>
      <c r="N89" s="67"/>
      <c r="O89" s="157"/>
      <c r="P89" s="157"/>
    </row>
    <row r="90" spans="1:16" s="260" customFormat="1" ht="15" customHeight="1">
      <c r="A90" s="166"/>
      <c r="B90" s="167"/>
      <c r="C90" s="168" t="s">
        <v>131</v>
      </c>
      <c r="D90" s="169"/>
      <c r="E90" s="170"/>
      <c r="F90" s="171"/>
      <c r="G90" s="166"/>
      <c r="H90" s="166" t="s">
        <v>173</v>
      </c>
      <c r="I90" s="170">
        <v>7.0000000000000007E-2</v>
      </c>
      <c r="J90" s="172">
        <v>0.15</v>
      </c>
      <c r="K90" s="172">
        <f>J90*I90*K$10</f>
        <v>1.1936400000000002E-2</v>
      </c>
      <c r="L90" s="171"/>
      <c r="M90" s="173"/>
      <c r="N90" s="174"/>
      <c r="O90" s="173"/>
      <c r="P90" s="173"/>
    </row>
    <row r="91" spans="1:16" s="229" customFormat="1" ht="15" customHeight="1">
      <c r="A91" s="144"/>
      <c r="B91" s="435"/>
      <c r="C91" s="230" t="s">
        <v>232</v>
      </c>
      <c r="D91" s="144"/>
      <c r="E91" s="144"/>
      <c r="F91" s="144"/>
      <c r="G91" s="146"/>
      <c r="H91" s="144"/>
      <c r="I91" s="144"/>
      <c r="J91" s="146"/>
      <c r="K91" s="146"/>
      <c r="L91" s="436"/>
      <c r="M91" s="437"/>
      <c r="N91" s="437"/>
      <c r="O91" s="437"/>
      <c r="P91" s="148"/>
    </row>
    <row r="92" spans="1:16" s="450" customFormat="1" ht="13.5" customHeight="1">
      <c r="A92" s="438">
        <v>1</v>
      </c>
      <c r="B92" s="439" t="s">
        <v>233</v>
      </c>
      <c r="C92" s="440" t="s">
        <v>234</v>
      </c>
      <c r="D92" s="438" t="s">
        <v>235</v>
      </c>
      <c r="E92" s="441">
        <v>9.07</v>
      </c>
      <c r="F92" s="442">
        <v>59.2</v>
      </c>
      <c r="G92" s="443">
        <v>0.71</v>
      </c>
      <c r="H92" s="440"/>
      <c r="I92" s="444"/>
      <c r="J92" s="445"/>
      <c r="K92" s="440"/>
      <c r="L92" s="446">
        <f>F93+G93+K93</f>
        <v>982.44747094915249</v>
      </c>
      <c r="M92" s="447">
        <f>E92*F93</f>
        <v>1325.06503376</v>
      </c>
      <c r="N92" s="448">
        <f>E92*G93</f>
        <v>19.690026719999999</v>
      </c>
      <c r="O92" s="449">
        <f>E92*K93</f>
        <v>7566.0435010288138</v>
      </c>
      <c r="P92" s="448">
        <f>SUM(M92:O92)</f>
        <v>8910.7985615088146</v>
      </c>
    </row>
    <row r="93" spans="1:16" s="450" customFormat="1" ht="13.5" customHeight="1">
      <c r="A93" s="438"/>
      <c r="B93" s="439" t="s">
        <v>236</v>
      </c>
      <c r="C93" s="440" t="s">
        <v>237</v>
      </c>
      <c r="D93" s="438"/>
      <c r="E93" s="451"/>
      <c r="F93" s="446">
        <f>F92*F$10</f>
        <v>146.09316799999999</v>
      </c>
      <c r="G93" s="446">
        <f>G92*G$10</f>
        <v>2.1708959999999999</v>
      </c>
      <c r="H93" s="452"/>
      <c r="I93" s="453"/>
      <c r="J93" s="454"/>
      <c r="K93" s="446">
        <f>K94+K95+K96</f>
        <v>834.18340694915253</v>
      </c>
      <c r="L93" s="446"/>
      <c r="M93" s="447"/>
      <c r="N93" s="455"/>
      <c r="O93" s="456"/>
      <c r="P93" s="438"/>
    </row>
    <row r="94" spans="1:16" s="450" customFormat="1" ht="13.5" customHeight="1">
      <c r="A94" s="438"/>
      <c r="B94" s="439"/>
      <c r="C94" s="457" t="s">
        <v>238</v>
      </c>
      <c r="D94" s="438"/>
      <c r="E94" s="448"/>
      <c r="F94" s="458"/>
      <c r="G94" s="438"/>
      <c r="H94" s="438" t="s">
        <v>239</v>
      </c>
      <c r="I94" s="453">
        <v>100</v>
      </c>
      <c r="J94" s="447">
        <v>5.75</v>
      </c>
      <c r="K94" s="446">
        <f>J94*I94*K$10</f>
        <v>653.66</v>
      </c>
      <c r="L94" s="446"/>
      <c r="M94" s="447"/>
      <c r="N94" s="455"/>
      <c r="O94" s="456"/>
      <c r="P94" s="438"/>
    </row>
    <row r="95" spans="1:16" s="450" customFormat="1" ht="13.5" customHeight="1">
      <c r="A95" s="438"/>
      <c r="B95" s="439"/>
      <c r="C95" s="457" t="s">
        <v>240</v>
      </c>
      <c r="D95" s="438"/>
      <c r="E95" s="448"/>
      <c r="F95" s="458"/>
      <c r="G95" s="457"/>
      <c r="H95" s="438" t="s">
        <v>173</v>
      </c>
      <c r="I95" s="453">
        <v>5.5</v>
      </c>
      <c r="J95" s="459">
        <v>29.22</v>
      </c>
      <c r="K95" s="446">
        <f>J95*I95*1.113</f>
        <v>178.87022999999996</v>
      </c>
      <c r="L95" s="446"/>
      <c r="M95" s="447"/>
      <c r="N95" s="455"/>
      <c r="O95" s="456"/>
      <c r="P95" s="438"/>
    </row>
    <row r="96" spans="1:16" s="450" customFormat="1" ht="13.5" customHeight="1">
      <c r="A96" s="460"/>
      <c r="B96" s="461"/>
      <c r="C96" s="462" t="s">
        <v>149</v>
      </c>
      <c r="D96" s="463"/>
      <c r="E96" s="464"/>
      <c r="F96" s="460"/>
      <c r="G96" s="463"/>
      <c r="H96" s="463" t="s">
        <v>173</v>
      </c>
      <c r="I96" s="465">
        <f>5.5*0.06/5.9</f>
        <v>5.5932203389830501E-2</v>
      </c>
      <c r="J96" s="466">
        <v>26</v>
      </c>
      <c r="K96" s="467">
        <f>J96*I96*K$10</f>
        <v>1.6531769491525421</v>
      </c>
      <c r="L96" s="468"/>
      <c r="M96" s="460"/>
      <c r="N96" s="469"/>
      <c r="O96" s="470"/>
      <c r="P96" s="471"/>
    </row>
    <row r="97" spans="1:16" s="229" customFormat="1" ht="15" customHeight="1">
      <c r="A97" s="472">
        <v>2</v>
      </c>
      <c r="B97" s="473" t="s">
        <v>128</v>
      </c>
      <c r="C97" s="474" t="s">
        <v>241</v>
      </c>
      <c r="D97" s="472" t="s">
        <v>173</v>
      </c>
      <c r="E97" s="475">
        <f>E92*100*0.035</f>
        <v>31.745000000000005</v>
      </c>
      <c r="F97" s="236">
        <v>0.08</v>
      </c>
      <c r="G97" s="443">
        <v>0.26</v>
      </c>
      <c r="H97" s="476"/>
      <c r="I97" s="472"/>
      <c r="J97" s="476"/>
      <c r="K97" s="477"/>
      <c r="L97" s="478">
        <f>F98+G98+K98</f>
        <v>7.3653000000000013</v>
      </c>
      <c r="M97" s="479">
        <f>E97*F98</f>
        <v>6.2671994840000007</v>
      </c>
      <c r="N97" s="480">
        <f>E97*G98</f>
        <v>25.236513120000005</v>
      </c>
      <c r="O97" s="481">
        <f>E97*K98</f>
        <v>202.30773589600005</v>
      </c>
      <c r="P97" s="480">
        <f>SUM(M97:O97)</f>
        <v>233.81144850000007</v>
      </c>
    </row>
    <row r="98" spans="1:16" s="229" customFormat="1" ht="15" customHeight="1">
      <c r="A98" s="472"/>
      <c r="B98" s="473"/>
      <c r="C98" s="474" t="s">
        <v>269</v>
      </c>
      <c r="D98" s="472"/>
      <c r="F98" s="482">
        <f>F97*F$10</f>
        <v>0.19742319999999999</v>
      </c>
      <c r="G98" s="446">
        <f>G97*G$10</f>
        <v>0.79497600000000002</v>
      </c>
      <c r="H98" s="476"/>
      <c r="I98" s="472"/>
      <c r="J98" s="476"/>
      <c r="K98" s="483">
        <f>K100+K99</f>
        <v>6.3729008000000009</v>
      </c>
      <c r="L98" s="484"/>
      <c r="M98" s="476"/>
      <c r="N98" s="477"/>
      <c r="O98" s="477"/>
      <c r="P98" s="485"/>
    </row>
    <row r="99" spans="1:16" s="229" customFormat="1" ht="15" customHeight="1">
      <c r="A99" s="472"/>
      <c r="B99" s="473"/>
      <c r="C99" s="486" t="s">
        <v>242</v>
      </c>
      <c r="D99" s="472"/>
      <c r="F99" s="482"/>
      <c r="G99" s="482"/>
      <c r="H99" s="438" t="s">
        <v>173</v>
      </c>
      <c r="I99" s="472">
        <v>0.04</v>
      </c>
      <c r="J99" s="476">
        <v>0.15</v>
      </c>
      <c r="K99" s="446">
        <f>J99*I99*K$10</f>
        <v>6.8208000000000001E-3</v>
      </c>
      <c r="L99" s="484"/>
      <c r="M99" s="476"/>
      <c r="N99" s="477"/>
      <c r="O99" s="477"/>
      <c r="P99" s="485"/>
    </row>
    <row r="100" spans="1:16" s="229" customFormat="1" ht="15" customHeight="1">
      <c r="A100" s="487"/>
      <c r="B100" s="488"/>
      <c r="C100" s="489" t="s">
        <v>243</v>
      </c>
      <c r="D100" s="487"/>
      <c r="E100" s="490"/>
      <c r="F100" s="487"/>
      <c r="G100" s="487"/>
      <c r="H100" s="487" t="s">
        <v>173</v>
      </c>
      <c r="I100" s="487">
        <v>1.1200000000000001</v>
      </c>
      <c r="J100" s="490">
        <v>5</v>
      </c>
      <c r="K100" s="491">
        <f>J100*I100*K$10</f>
        <v>6.3660800000000011</v>
      </c>
      <c r="L100" s="222"/>
      <c r="M100" s="490"/>
      <c r="N100" s="492"/>
      <c r="O100" s="492"/>
      <c r="P100" s="493"/>
    </row>
    <row r="101" spans="1:16" s="100" customFormat="1" ht="13.5" customHeight="1">
      <c r="A101" s="494">
        <v>3</v>
      </c>
      <c r="B101" s="495" t="s">
        <v>244</v>
      </c>
      <c r="C101" s="496" t="s">
        <v>270</v>
      </c>
      <c r="D101" s="497" t="s">
        <v>173</v>
      </c>
      <c r="E101" s="498">
        <f>E102*0.2*0.5</f>
        <v>83.2</v>
      </c>
      <c r="F101" s="499">
        <v>1.55</v>
      </c>
      <c r="G101" s="500">
        <v>0.33</v>
      </c>
      <c r="H101" s="497"/>
      <c r="I101" s="494"/>
      <c r="J101" s="494"/>
      <c r="K101" s="501"/>
      <c r="L101" s="498">
        <f>F102+G102+K102</f>
        <v>46.103233632399998</v>
      </c>
      <c r="M101" s="502">
        <f>E101*F102</f>
        <v>318.24619840000003</v>
      </c>
      <c r="N101" s="503">
        <f>E101*G102</f>
        <v>83.949465599999996</v>
      </c>
      <c r="O101" s="504">
        <f>E101*K102</f>
        <v>3433.5933742156799</v>
      </c>
      <c r="P101" s="503">
        <f>SUM(M101:O101)</f>
        <v>3835.7890382156797</v>
      </c>
    </row>
    <row r="102" spans="1:16" s="100" customFormat="1" ht="13.5" customHeight="1">
      <c r="A102" s="494"/>
      <c r="B102" s="494" t="s">
        <v>245</v>
      </c>
      <c r="C102" s="496"/>
      <c r="D102" s="494" t="s">
        <v>246</v>
      </c>
      <c r="E102" s="494">
        <v>832</v>
      </c>
      <c r="F102" s="498">
        <f>F101*F$10</f>
        <v>3.8250744999999999</v>
      </c>
      <c r="G102" s="498">
        <f>G101*G$10</f>
        <v>1.0090079999999999</v>
      </c>
      <c r="H102" s="497"/>
      <c r="I102" s="494"/>
      <c r="J102" s="505"/>
      <c r="K102" s="506">
        <f>K103+K104+K105+K106+K107</f>
        <v>41.269151132399998</v>
      </c>
      <c r="L102" s="507"/>
      <c r="N102" s="507"/>
      <c r="O102" s="507"/>
      <c r="P102" s="507"/>
    </row>
    <row r="103" spans="1:16" s="100" customFormat="1" ht="13.5" customHeight="1">
      <c r="A103" s="494"/>
      <c r="B103" s="495"/>
      <c r="C103" s="508" t="s">
        <v>247</v>
      </c>
      <c r="D103" s="494"/>
      <c r="E103" s="494"/>
      <c r="F103" s="501"/>
      <c r="G103" s="494"/>
      <c r="H103" s="494" t="s">
        <v>173</v>
      </c>
      <c r="I103" s="494">
        <v>1.02</v>
      </c>
      <c r="J103" s="459">
        <v>30</v>
      </c>
      <c r="K103" s="446">
        <f>J103*I103*1.144</f>
        <v>35.006399999999999</v>
      </c>
      <c r="L103" s="507"/>
      <c r="N103" s="507"/>
      <c r="O103" s="507"/>
      <c r="P103" s="507"/>
    </row>
    <row r="104" spans="1:16" s="100" customFormat="1" ht="13.5" customHeight="1">
      <c r="A104" s="494"/>
      <c r="B104" s="495"/>
      <c r="C104" s="508" t="s">
        <v>156</v>
      </c>
      <c r="D104" s="494"/>
      <c r="E104" s="494"/>
      <c r="F104" s="501"/>
      <c r="G104" s="494"/>
      <c r="H104" s="494" t="s">
        <v>175</v>
      </c>
      <c r="I104" s="494">
        <v>0.71699999999999997</v>
      </c>
      <c r="J104" s="509">
        <v>3.5</v>
      </c>
      <c r="K104" s="502">
        <f>J104*I104*K$10</f>
        <v>2.8527996</v>
      </c>
      <c r="L104" s="507"/>
      <c r="N104" s="507"/>
      <c r="O104" s="507"/>
      <c r="P104" s="507"/>
    </row>
    <row r="105" spans="1:16" s="100" customFormat="1" ht="13.5" customHeight="1">
      <c r="A105" s="494"/>
      <c r="B105" s="495"/>
      <c r="C105" s="508" t="s">
        <v>248</v>
      </c>
      <c r="D105" s="494"/>
      <c r="E105" s="510"/>
      <c r="F105" s="501"/>
      <c r="G105" s="494"/>
      <c r="H105" s="494" t="s">
        <v>173</v>
      </c>
      <c r="I105" s="501">
        <v>1.2999999999999999E-3</v>
      </c>
      <c r="J105" s="498">
        <v>116.667</v>
      </c>
      <c r="K105" s="502">
        <f>J105*I105*K$10</f>
        <v>0.17241515928000001</v>
      </c>
      <c r="L105" s="507"/>
      <c r="N105" s="507"/>
      <c r="O105" s="507"/>
      <c r="P105" s="507"/>
    </row>
    <row r="106" spans="1:16" s="100" customFormat="1" ht="13.5" customHeight="1">
      <c r="A106" s="494"/>
      <c r="B106" s="495"/>
      <c r="C106" s="508" t="s">
        <v>249</v>
      </c>
      <c r="D106" s="494"/>
      <c r="E106" s="494"/>
      <c r="F106" s="501"/>
      <c r="G106" s="494"/>
      <c r="H106" s="494" t="s">
        <v>173</v>
      </c>
      <c r="I106" s="501">
        <v>1.52E-2</v>
      </c>
      <c r="J106" s="498">
        <v>116.667</v>
      </c>
      <c r="K106" s="502">
        <f>J106*I106*K$10</f>
        <v>2.0159310931200003</v>
      </c>
      <c r="L106" s="507"/>
      <c r="N106" s="507"/>
      <c r="O106" s="507"/>
      <c r="P106" s="507"/>
    </row>
    <row r="107" spans="1:16" s="100" customFormat="1" ht="13.5" customHeight="1">
      <c r="A107" s="511"/>
      <c r="B107" s="512"/>
      <c r="C107" s="513" t="s">
        <v>155</v>
      </c>
      <c r="D107" s="511"/>
      <c r="E107" s="511"/>
      <c r="F107" s="514"/>
      <c r="G107" s="511"/>
      <c r="H107" s="511" t="s">
        <v>148</v>
      </c>
      <c r="I107" s="515">
        <v>0.9</v>
      </c>
      <c r="J107" s="516">
        <v>1.194</v>
      </c>
      <c r="K107" s="517">
        <f>J107*I107*K$10</f>
        <v>1.2216052800000001</v>
      </c>
      <c r="L107" s="518"/>
      <c r="M107" s="519"/>
      <c r="N107" s="518"/>
      <c r="O107" s="518"/>
      <c r="P107" s="518"/>
    </row>
    <row r="108" spans="1:16" s="229" customFormat="1" ht="15" customHeight="1">
      <c r="A108" s="472">
        <v>4</v>
      </c>
      <c r="B108" s="520" t="s">
        <v>128</v>
      </c>
      <c r="C108" s="474" t="s">
        <v>241</v>
      </c>
      <c r="D108" s="472" t="s">
        <v>173</v>
      </c>
      <c r="E108" s="475">
        <v>25</v>
      </c>
      <c r="F108" s="236">
        <v>0.08</v>
      </c>
      <c r="G108" s="236">
        <v>0.26</v>
      </c>
      <c r="H108" s="476"/>
      <c r="I108" s="472"/>
      <c r="J108" s="476"/>
      <c r="K108" s="477"/>
      <c r="L108" s="478">
        <f>F109+G109+K109</f>
        <v>49.267799999999994</v>
      </c>
      <c r="M108" s="479">
        <f>E108*F109</f>
        <v>11.84</v>
      </c>
      <c r="N108" s="480">
        <f>E108*G109</f>
        <v>1219.855</v>
      </c>
      <c r="O108" s="481">
        <f>E108*K109</f>
        <v>0</v>
      </c>
      <c r="P108" s="480">
        <f>SUM(M108:O108)</f>
        <v>1231.6949999999999</v>
      </c>
    </row>
    <row r="109" spans="1:16" s="229" customFormat="1" ht="15" customHeight="1">
      <c r="A109" s="472"/>
      <c r="B109" s="473" t="s">
        <v>250</v>
      </c>
      <c r="C109" s="474" t="s">
        <v>269</v>
      </c>
      <c r="D109" s="472"/>
      <c r="F109" s="482">
        <f>F108*F$13</f>
        <v>0.47360000000000002</v>
      </c>
      <c r="G109" s="158">
        <f>G108*G$13</f>
        <v>48.794199999999996</v>
      </c>
      <c r="H109" s="476"/>
      <c r="I109" s="472"/>
      <c r="J109" s="476"/>
      <c r="K109" s="483">
        <f>SUM(K110:K111)</f>
        <v>0</v>
      </c>
      <c r="L109" s="484"/>
      <c r="M109" s="476"/>
      <c r="N109" s="477"/>
      <c r="O109" s="477"/>
      <c r="P109" s="485"/>
    </row>
    <row r="110" spans="1:16" s="229" customFormat="1" ht="15" customHeight="1">
      <c r="A110" s="472"/>
      <c r="B110" s="473"/>
      <c r="C110" s="486" t="s">
        <v>242</v>
      </c>
      <c r="D110" s="472"/>
      <c r="F110" s="482"/>
      <c r="G110" s="482"/>
      <c r="H110" s="494" t="s">
        <v>173</v>
      </c>
      <c r="I110" s="472">
        <v>7.0000000000000007E-2</v>
      </c>
      <c r="J110" s="498">
        <v>0.15</v>
      </c>
      <c r="K110" s="491">
        <f>J110*I110*K$13</f>
        <v>0</v>
      </c>
      <c r="L110" s="484"/>
      <c r="M110" s="476"/>
      <c r="N110" s="477"/>
      <c r="O110" s="477"/>
      <c r="P110" s="485"/>
    </row>
    <row r="111" spans="1:16" s="229" customFormat="1" ht="15" customHeight="1">
      <c r="A111" s="487"/>
      <c r="B111" s="488"/>
      <c r="C111" s="489" t="s">
        <v>243</v>
      </c>
      <c r="D111" s="487"/>
      <c r="E111" s="490"/>
      <c r="F111" s="487"/>
      <c r="G111" s="487"/>
      <c r="H111" s="487" t="s">
        <v>173</v>
      </c>
      <c r="I111" s="487">
        <v>1.22</v>
      </c>
      <c r="J111" s="490">
        <v>3.8</v>
      </c>
      <c r="K111" s="491">
        <f>J111*I111*K$13</f>
        <v>0</v>
      </c>
      <c r="L111" s="222"/>
      <c r="M111" s="490"/>
      <c r="N111" s="492"/>
      <c r="O111" s="492"/>
      <c r="P111" s="493"/>
    </row>
    <row r="112" spans="1:16" s="181" customFormat="1" ht="13.5" customHeight="1">
      <c r="A112" s="521">
        <v>5</v>
      </c>
      <c r="B112" s="522" t="s">
        <v>251</v>
      </c>
      <c r="C112" s="523" t="s">
        <v>252</v>
      </c>
      <c r="D112" s="524" t="s">
        <v>174</v>
      </c>
      <c r="E112" s="525">
        <v>12.48</v>
      </c>
      <c r="F112" s="526">
        <v>21.2</v>
      </c>
      <c r="G112" s="187">
        <v>12.9</v>
      </c>
      <c r="H112" s="527"/>
      <c r="I112" s="528"/>
      <c r="J112" s="527"/>
      <c r="K112" s="528"/>
      <c r="L112" s="529">
        <f>F113+G113+K113</f>
        <v>612.41458799999998</v>
      </c>
      <c r="M112" s="530">
        <f>E112*F113</f>
        <v>652.91800704000002</v>
      </c>
      <c r="N112" s="529">
        <f>E112*G113</f>
        <v>492.24913919999995</v>
      </c>
      <c r="O112" s="530">
        <f>E112*K113</f>
        <v>6497.766912</v>
      </c>
      <c r="P112" s="529">
        <f>SUM(M112:O112)</f>
        <v>7642.93405824</v>
      </c>
    </row>
    <row r="113" spans="1:16" s="181" customFormat="1" ht="13.5" customHeight="1">
      <c r="A113" s="521"/>
      <c r="B113" s="527" t="s">
        <v>253</v>
      </c>
      <c r="C113" s="531"/>
      <c r="D113" s="524"/>
      <c r="E113" s="530"/>
      <c r="F113" s="532">
        <f>F112*F$10</f>
        <v>52.317147999999996</v>
      </c>
      <c r="G113" s="532">
        <f>G112*G$10</f>
        <v>39.443039999999996</v>
      </c>
      <c r="H113" s="533"/>
      <c r="I113" s="534"/>
      <c r="J113" s="535"/>
      <c r="K113" s="525">
        <f>K114</f>
        <v>520.65440000000001</v>
      </c>
      <c r="L113" s="529"/>
      <c r="M113" s="536"/>
      <c r="N113" s="537"/>
      <c r="O113" s="538"/>
      <c r="P113" s="529"/>
    </row>
    <row r="114" spans="1:16" s="181" customFormat="1" ht="13.5" customHeight="1">
      <c r="A114" s="539"/>
      <c r="B114" s="540"/>
      <c r="C114" s="541" t="s">
        <v>254</v>
      </c>
      <c r="D114" s="542"/>
      <c r="E114" s="543"/>
      <c r="F114" s="544"/>
      <c r="G114" s="545"/>
      <c r="H114" s="542" t="s">
        <v>175</v>
      </c>
      <c r="I114" s="209">
        <v>100</v>
      </c>
      <c r="J114" s="546">
        <v>4.58</v>
      </c>
      <c r="K114" s="547">
        <f>J114*I114*K$10</f>
        <v>520.65440000000001</v>
      </c>
      <c r="L114" s="543"/>
      <c r="M114" s="548"/>
      <c r="N114" s="549"/>
      <c r="O114" s="550"/>
      <c r="P114" s="543"/>
    </row>
    <row r="115" spans="1:16" s="229" customFormat="1" ht="15" customHeight="1">
      <c r="A115" s="149">
        <v>6</v>
      </c>
      <c r="B115" s="473" t="s">
        <v>255</v>
      </c>
      <c r="C115" s="743" t="s">
        <v>256</v>
      </c>
      <c r="D115" s="149" t="s">
        <v>173</v>
      </c>
      <c r="E115" s="551">
        <f>1248*0.05</f>
        <v>62.400000000000006</v>
      </c>
      <c r="F115" s="153">
        <v>1.62</v>
      </c>
      <c r="G115" s="154">
        <v>0</v>
      </c>
      <c r="H115" s="155"/>
      <c r="I115" s="156"/>
      <c r="J115" s="157"/>
      <c r="K115" s="155"/>
      <c r="L115" s="158">
        <f>F116+G116+K116</f>
        <v>32.222926808000011</v>
      </c>
      <c r="M115" s="159">
        <f>E115*F116</f>
        <v>249.46395552000004</v>
      </c>
      <c r="N115" s="160">
        <f>E115*G116</f>
        <v>0</v>
      </c>
      <c r="O115" s="161">
        <f>E115*K116</f>
        <v>1761.2466772992007</v>
      </c>
      <c r="P115" s="158">
        <f>SUM(M115:O115)</f>
        <v>2010.7106328192008</v>
      </c>
    </row>
    <row r="116" spans="1:16" s="229" customFormat="1" ht="15" customHeight="1">
      <c r="A116" s="149"/>
      <c r="B116" s="473" t="s">
        <v>257</v>
      </c>
      <c r="C116" s="744"/>
      <c r="D116" s="155"/>
      <c r="E116" s="156"/>
      <c r="F116" s="158">
        <f>F115*F$10</f>
        <v>3.9978198000000003</v>
      </c>
      <c r="G116" s="158">
        <f>G115*G$10</f>
        <v>0</v>
      </c>
      <c r="H116" s="160"/>
      <c r="I116" s="156"/>
      <c r="J116" s="157"/>
      <c r="K116" s="163">
        <f>K117+K118</f>
        <v>28.225107008000009</v>
      </c>
      <c r="L116" s="164"/>
      <c r="M116" s="157"/>
      <c r="N116" s="67"/>
      <c r="O116" s="157"/>
      <c r="P116" s="157"/>
    </row>
    <row r="117" spans="1:16" s="229" customFormat="1" ht="15" customHeight="1">
      <c r="A117" s="149"/>
      <c r="B117" s="552"/>
      <c r="C117" s="165" t="s">
        <v>258</v>
      </c>
      <c r="D117" s="155">
        <f>E115*0.7</f>
        <v>43.68</v>
      </c>
      <c r="E117" s="156"/>
      <c r="F117" s="164"/>
      <c r="G117" s="149"/>
      <c r="H117" s="166" t="s">
        <v>173</v>
      </c>
      <c r="I117" s="553">
        <f>D117*1.12/E115</f>
        <v>0.78400000000000003</v>
      </c>
      <c r="J117" s="160">
        <v>5.84</v>
      </c>
      <c r="K117" s="158">
        <f>J117*I117*K$10</f>
        <v>5.2049070080000011</v>
      </c>
      <c r="L117" s="164"/>
      <c r="M117" s="157"/>
      <c r="N117" s="67"/>
      <c r="O117" s="157"/>
      <c r="P117" s="157"/>
    </row>
    <row r="118" spans="1:16" s="229" customFormat="1" ht="15" customHeight="1">
      <c r="A118" s="166"/>
      <c r="B118" s="554"/>
      <c r="C118" s="168" t="s">
        <v>259</v>
      </c>
      <c r="D118" s="169">
        <f>E115*0.3</f>
        <v>18.720000000000002</v>
      </c>
      <c r="E118" s="170"/>
      <c r="F118" s="171"/>
      <c r="G118" s="166"/>
      <c r="H118" s="166" t="s">
        <v>260</v>
      </c>
      <c r="I118" s="555">
        <f>D118*1.5/E115</f>
        <v>0.45000000000000007</v>
      </c>
      <c r="J118" s="172">
        <v>45</v>
      </c>
      <c r="K118" s="172">
        <f>J118*I118*K$10</f>
        <v>23.020200000000006</v>
      </c>
      <c r="L118" s="171"/>
      <c r="M118" s="173"/>
      <c r="N118" s="174"/>
      <c r="O118" s="173"/>
      <c r="P118" s="173"/>
    </row>
    <row r="119" spans="1:16" s="229" customFormat="1" ht="31.5" customHeight="1">
      <c r="A119" s="472">
        <v>7</v>
      </c>
      <c r="B119" s="473" t="s">
        <v>255</v>
      </c>
      <c r="C119" s="634" t="s">
        <v>268</v>
      </c>
      <c r="D119" s="472" t="s">
        <v>173</v>
      </c>
      <c r="E119" s="475">
        <f>1248*0.07</f>
        <v>87.360000000000014</v>
      </c>
      <c r="F119" s="236">
        <v>1.62</v>
      </c>
      <c r="G119" s="236"/>
      <c r="H119" s="476"/>
      <c r="I119" s="472"/>
      <c r="J119" s="476"/>
      <c r="K119" s="477"/>
      <c r="L119" s="478">
        <f>F120+G120+K120</f>
        <v>9.0906838000000008</v>
      </c>
      <c r="M119" s="479">
        <f>E119*F120</f>
        <v>349.24953772800006</v>
      </c>
      <c r="N119" s="480">
        <f>E119*G120</f>
        <v>0</v>
      </c>
      <c r="O119" s="481">
        <f>E119*K120</f>
        <v>444.91259904000009</v>
      </c>
      <c r="P119" s="480">
        <f>SUM(M119:O119)</f>
        <v>794.16213676800021</v>
      </c>
    </row>
    <row r="120" spans="1:16" s="229" customFormat="1" ht="15" customHeight="1">
      <c r="A120" s="472"/>
      <c r="B120" s="473" t="s">
        <v>250</v>
      </c>
      <c r="C120" s="474"/>
      <c r="D120" s="472"/>
      <c r="F120" s="482">
        <f>F119*F$10</f>
        <v>3.9978198000000003</v>
      </c>
      <c r="G120" s="482"/>
      <c r="H120" s="476"/>
      <c r="I120" s="472"/>
      <c r="J120" s="476"/>
      <c r="K120" s="483">
        <f>K122</f>
        <v>5.0928640000000005</v>
      </c>
      <c r="L120" s="484"/>
      <c r="M120" s="476"/>
      <c r="N120" s="477"/>
      <c r="O120" s="477"/>
      <c r="P120" s="485"/>
    </row>
    <row r="121" spans="1:16" s="229" customFormat="1" ht="15" customHeight="1">
      <c r="A121" s="472"/>
      <c r="B121" s="473"/>
      <c r="C121" s="474"/>
      <c r="D121" s="472"/>
      <c r="F121" s="482"/>
      <c r="G121" s="482"/>
      <c r="H121" s="476"/>
      <c r="I121" s="472"/>
      <c r="J121" s="476"/>
      <c r="K121" s="483"/>
      <c r="L121" s="484"/>
      <c r="M121" s="476"/>
      <c r="N121" s="477"/>
      <c r="O121" s="477"/>
      <c r="P121" s="485"/>
    </row>
    <row r="122" spans="1:16" s="229" customFormat="1" ht="15" customHeight="1">
      <c r="A122" s="487"/>
      <c r="B122" s="488"/>
      <c r="C122" s="489" t="s">
        <v>243</v>
      </c>
      <c r="D122" s="487"/>
      <c r="E122" s="490"/>
      <c r="F122" s="487"/>
      <c r="G122" s="487"/>
      <c r="H122" s="487" t="s">
        <v>173</v>
      </c>
      <c r="I122" s="487">
        <v>1.1200000000000001</v>
      </c>
      <c r="J122" s="490">
        <v>4</v>
      </c>
      <c r="K122" s="491">
        <f>J122*I122*K$10</f>
        <v>5.0928640000000005</v>
      </c>
      <c r="L122" s="222"/>
      <c r="M122" s="490"/>
      <c r="N122" s="492"/>
      <c r="O122" s="492"/>
      <c r="P122" s="493"/>
    </row>
    <row r="123" spans="1:16" s="260" customFormat="1" ht="15" customHeight="1">
      <c r="A123" s="556"/>
      <c r="B123" s="557"/>
      <c r="C123" s="558" t="s">
        <v>261</v>
      </c>
      <c r="D123" s="556"/>
      <c r="E123" s="556"/>
      <c r="F123" s="556"/>
      <c r="G123" s="556"/>
      <c r="H123" s="556"/>
      <c r="I123" s="556"/>
      <c r="J123" s="556"/>
      <c r="K123" s="556"/>
      <c r="L123" s="556"/>
      <c r="M123" s="559"/>
      <c r="N123" s="556"/>
      <c r="O123" s="556"/>
      <c r="P123" s="556"/>
    </row>
    <row r="124" spans="1:16" s="260" customFormat="1" ht="15" customHeight="1">
      <c r="A124" s="182">
        <v>1</v>
      </c>
      <c r="B124" s="183" t="s">
        <v>121</v>
      </c>
      <c r="C124" s="184" t="s">
        <v>122</v>
      </c>
      <c r="D124" s="185" t="s">
        <v>173</v>
      </c>
      <c r="E124" s="195">
        <v>59.67</v>
      </c>
      <c r="F124" s="417">
        <v>0.89</v>
      </c>
      <c r="G124" s="560"/>
      <c r="H124" s="185"/>
      <c r="I124" s="270"/>
      <c r="J124" s="279"/>
      <c r="K124" s="185"/>
      <c r="L124" s="192">
        <f>F125+G125+K125</f>
        <v>6.9481570999999995</v>
      </c>
      <c r="M124" s="561">
        <f>E124*F125</f>
        <v>131.05519607700001</v>
      </c>
      <c r="N124" s="194">
        <f>E124*G125</f>
        <v>0</v>
      </c>
      <c r="O124" s="195">
        <f>E124*K125</f>
        <v>283.54133808</v>
      </c>
      <c r="P124" s="192">
        <f>SUM(M124:O124)</f>
        <v>414.59653415700001</v>
      </c>
    </row>
    <row r="125" spans="1:16" s="260" customFormat="1" ht="15" customHeight="1">
      <c r="A125" s="182"/>
      <c r="B125" s="183" t="s">
        <v>123</v>
      </c>
      <c r="C125" s="184" t="s">
        <v>124</v>
      </c>
      <c r="D125" s="279"/>
      <c r="E125" s="562"/>
      <c r="F125" s="192">
        <f>F124*F$10</f>
        <v>2.1963330999999999</v>
      </c>
      <c r="G125" s="563"/>
      <c r="H125" s="185"/>
      <c r="I125" s="185"/>
      <c r="J125" s="279"/>
      <c r="K125" s="266">
        <f>K126</f>
        <v>4.751824</v>
      </c>
      <c r="L125" s="182"/>
      <c r="M125" s="184"/>
      <c r="N125" s="75"/>
      <c r="O125" s="184"/>
      <c r="P125" s="184"/>
    </row>
    <row r="126" spans="1:16" s="260" customFormat="1" ht="15" customHeight="1">
      <c r="A126" s="202"/>
      <c r="B126" s="564"/>
      <c r="C126" s="204" t="s">
        <v>125</v>
      </c>
      <c r="D126" s="272"/>
      <c r="E126" s="280"/>
      <c r="F126" s="208"/>
      <c r="G126" s="272"/>
      <c r="H126" s="208" t="s">
        <v>173</v>
      </c>
      <c r="I126" s="208">
        <v>1.1000000000000001</v>
      </c>
      <c r="J126" s="206">
        <v>3.8</v>
      </c>
      <c r="K126" s="274">
        <f>J126*I126*K$10</f>
        <v>4.751824</v>
      </c>
      <c r="L126" s="202"/>
      <c r="M126" s="205"/>
      <c r="N126" s="565"/>
      <c r="O126" s="205"/>
      <c r="P126" s="205"/>
    </row>
    <row r="127" spans="1:16" s="260" customFormat="1" ht="15" customHeight="1">
      <c r="A127" s="566">
        <v>2</v>
      </c>
      <c r="B127" s="567" t="s">
        <v>262</v>
      </c>
      <c r="C127" s="568" t="s">
        <v>263</v>
      </c>
      <c r="D127" s="566" t="s">
        <v>173</v>
      </c>
      <c r="E127" s="569">
        <v>73.44</v>
      </c>
      <c r="F127" s="570">
        <v>1.9</v>
      </c>
      <c r="G127" s="571">
        <v>4.53</v>
      </c>
      <c r="H127" s="572"/>
      <c r="I127" s="573"/>
      <c r="J127" s="574"/>
      <c r="K127" s="566"/>
      <c r="L127" s="575">
        <f>F128+G128+K128</f>
        <v>24.879094200000001</v>
      </c>
      <c r="M127" s="576">
        <f>E127*F128</f>
        <v>344.34554543999997</v>
      </c>
      <c r="N127" s="577">
        <f>E127*G128</f>
        <v>1017.21215232</v>
      </c>
      <c r="O127" s="578">
        <f>E127*K128</f>
        <v>465.56298028800001</v>
      </c>
      <c r="P127" s="579">
        <f>SUM(M127:O127)</f>
        <v>1827.1206780479999</v>
      </c>
    </row>
    <row r="128" spans="1:16" s="260" customFormat="1" ht="15" customHeight="1">
      <c r="A128" s="524"/>
      <c r="B128" s="580" t="s">
        <v>264</v>
      </c>
      <c r="C128" s="531"/>
      <c r="D128" s="534"/>
      <c r="E128" s="581"/>
      <c r="F128" s="532">
        <f>F127*F$10</f>
        <v>4.6888009999999998</v>
      </c>
      <c r="G128" s="532">
        <f>G127*G$10</f>
        <v>13.850928</v>
      </c>
      <c r="H128" s="529"/>
      <c r="I128" s="581"/>
      <c r="J128" s="582"/>
      <c r="K128" s="583">
        <f>K129+K130</f>
        <v>6.3393652000000005</v>
      </c>
      <c r="L128" s="584"/>
      <c r="M128" s="581"/>
      <c r="N128" s="524"/>
      <c r="O128" s="521"/>
      <c r="P128" s="585"/>
    </row>
    <row r="129" spans="1:16" s="260" customFormat="1" ht="15" customHeight="1">
      <c r="A129" s="524"/>
      <c r="B129" s="580"/>
      <c r="C129" s="586" t="s">
        <v>83</v>
      </c>
      <c r="D129" s="534"/>
      <c r="E129" s="581"/>
      <c r="F129" s="521"/>
      <c r="G129" s="524"/>
      <c r="H129" s="524" t="s">
        <v>54</v>
      </c>
      <c r="I129" s="581">
        <v>1.9300000000000001E-2</v>
      </c>
      <c r="J129" s="530">
        <v>165</v>
      </c>
      <c r="K129" s="532">
        <f>J129*I129*K$10</f>
        <v>3.6201396000000003</v>
      </c>
      <c r="L129" s="584"/>
      <c r="M129" s="581"/>
      <c r="N129" s="524"/>
      <c r="O129" s="521"/>
      <c r="P129" s="585"/>
    </row>
    <row r="130" spans="1:16" s="260" customFormat="1" ht="15" customHeight="1">
      <c r="A130" s="542"/>
      <c r="B130" s="587"/>
      <c r="C130" s="541" t="s">
        <v>149</v>
      </c>
      <c r="D130" s="209"/>
      <c r="E130" s="544"/>
      <c r="F130" s="539"/>
      <c r="G130" s="542"/>
      <c r="H130" s="542" t="s">
        <v>173</v>
      </c>
      <c r="I130" s="544">
        <v>9.1999999999999998E-2</v>
      </c>
      <c r="J130" s="588">
        <v>26</v>
      </c>
      <c r="K130" s="547">
        <f>J130*I130*K$10</f>
        <v>2.7192256000000001</v>
      </c>
      <c r="L130" s="589"/>
      <c r="M130" s="544"/>
      <c r="N130" s="542"/>
      <c r="O130" s="539"/>
      <c r="P130" s="590"/>
    </row>
    <row r="131" spans="1:16" s="260" customFormat="1" ht="15" customHeight="1">
      <c r="A131" s="591">
        <v>3</v>
      </c>
      <c r="B131" s="592"/>
      <c r="C131" s="593" t="s">
        <v>265</v>
      </c>
      <c r="D131" s="591" t="s">
        <v>110</v>
      </c>
      <c r="E131" s="594">
        <v>306</v>
      </c>
      <c r="F131" s="595"/>
      <c r="G131" s="592"/>
      <c r="H131" s="591" t="s">
        <v>110</v>
      </c>
      <c r="I131" s="596">
        <v>1</v>
      </c>
      <c r="J131" s="597">
        <v>28.33</v>
      </c>
      <c r="K131" s="547">
        <f>J131*I131*K$10</f>
        <v>32.205543999999996</v>
      </c>
      <c r="L131" s="598"/>
      <c r="M131" s="599"/>
      <c r="N131" s="600"/>
      <c r="O131" s="600">
        <f>K131*E131</f>
        <v>9854.8964639999995</v>
      </c>
      <c r="P131" s="600">
        <f>SUM(O131)</f>
        <v>9854.8964639999995</v>
      </c>
    </row>
    <row r="132" spans="1:16" s="260" customFormat="1" ht="15" customHeight="1">
      <c r="A132" s="601">
        <v>4</v>
      </c>
      <c r="B132" s="602" t="s">
        <v>150</v>
      </c>
      <c r="C132" s="603" t="s">
        <v>266</v>
      </c>
      <c r="D132" s="604" t="s">
        <v>174</v>
      </c>
      <c r="E132" s="605">
        <f>1156.7/100</f>
        <v>11.567</v>
      </c>
      <c r="F132" s="601">
        <v>14.5</v>
      </c>
      <c r="G132" s="606">
        <v>1.5</v>
      </c>
      <c r="H132" s="607"/>
      <c r="I132" s="607"/>
      <c r="J132" s="608"/>
      <c r="K132" s="604"/>
      <c r="L132" s="609">
        <f>F133+G133+K133</f>
        <v>85.386634999999998</v>
      </c>
      <c r="M132" s="610">
        <f>E132*F133</f>
        <v>413.90144048500002</v>
      </c>
      <c r="N132" s="611">
        <f>E132*G133</f>
        <v>53.050888799999996</v>
      </c>
      <c r="O132" s="612">
        <f>E132*K133</f>
        <v>520.71487776000004</v>
      </c>
      <c r="P132" s="611">
        <f>SUM(M132:O132)</f>
        <v>987.66720704500005</v>
      </c>
    </row>
    <row r="133" spans="1:16" s="260" customFormat="1" ht="15" customHeight="1">
      <c r="A133" s="613"/>
      <c r="B133" s="614" t="s">
        <v>151</v>
      </c>
      <c r="C133" s="615" t="s">
        <v>267</v>
      </c>
      <c r="D133" s="616"/>
      <c r="E133" s="617"/>
      <c r="F133" s="618">
        <f>F132*F$10</f>
        <v>35.782955000000001</v>
      </c>
      <c r="G133" s="618">
        <f>G132*G$10</f>
        <v>4.5863999999999994</v>
      </c>
      <c r="H133" s="619"/>
      <c r="I133" s="619"/>
      <c r="J133" s="620"/>
      <c r="K133" s="618">
        <f>K134</f>
        <v>45.01728</v>
      </c>
      <c r="L133" s="621"/>
      <c r="M133" s="622"/>
      <c r="N133" s="622"/>
      <c r="O133" s="613"/>
      <c r="P133" s="616"/>
    </row>
    <row r="134" spans="1:16" s="260" customFormat="1" ht="15" customHeight="1">
      <c r="A134" s="623"/>
      <c r="B134" s="624"/>
      <c r="C134" s="625" t="s">
        <v>83</v>
      </c>
      <c r="D134" s="626"/>
      <c r="E134" s="627"/>
      <c r="F134" s="628"/>
      <c r="G134" s="626"/>
      <c r="H134" s="629" t="s">
        <v>84</v>
      </c>
      <c r="I134" s="630">
        <v>0.24</v>
      </c>
      <c r="J134" s="631">
        <v>165</v>
      </c>
      <c r="K134" s="632">
        <f>J134*I134*K$10</f>
        <v>45.01728</v>
      </c>
      <c r="L134" s="633"/>
      <c r="M134" s="623"/>
      <c r="N134" s="623"/>
      <c r="O134" s="629"/>
      <c r="P134" s="626"/>
    </row>
    <row r="135" spans="1:16" s="635" customFormat="1" ht="15" customHeight="1">
      <c r="A135" s="301">
        <v>5</v>
      </c>
      <c r="B135" s="302" t="s">
        <v>121</v>
      </c>
      <c r="C135" s="318" t="s">
        <v>122</v>
      </c>
      <c r="D135" s="303" t="s">
        <v>176</v>
      </c>
      <c r="E135" s="312">
        <v>2.2000000000000002</v>
      </c>
      <c r="F135" s="347">
        <v>0.89</v>
      </c>
      <c r="G135" s="348"/>
      <c r="H135" s="303"/>
      <c r="I135" s="307"/>
      <c r="J135" s="320"/>
      <c r="K135" s="303"/>
      <c r="L135" s="349">
        <f>F136+G136+K136</f>
        <v>6.9481570999999995</v>
      </c>
      <c r="M135" s="350">
        <f>E135*F136</f>
        <v>4.8319328200000005</v>
      </c>
      <c r="N135" s="351">
        <f>E135*G136</f>
        <v>0</v>
      </c>
      <c r="O135" s="352">
        <f>E135*K136</f>
        <v>10.454012800000001</v>
      </c>
      <c r="P135" s="349">
        <f>SUM(M135:O135)</f>
        <v>15.285945620000001</v>
      </c>
    </row>
    <row r="136" spans="1:16" s="635" customFormat="1" ht="15" customHeight="1">
      <c r="A136" s="301"/>
      <c r="B136" s="302" t="s">
        <v>123</v>
      </c>
      <c r="C136" s="318" t="s">
        <v>124</v>
      </c>
      <c r="D136" s="320"/>
      <c r="E136" s="301"/>
      <c r="F136" s="315">
        <f>F135*F$10</f>
        <v>2.1963330999999999</v>
      </c>
      <c r="G136" s="353"/>
      <c r="H136" s="303"/>
      <c r="I136" s="303"/>
      <c r="J136" s="320"/>
      <c r="K136" s="354">
        <f>K137</f>
        <v>4.751824</v>
      </c>
      <c r="L136" s="301"/>
      <c r="M136" s="318"/>
      <c r="N136" s="308"/>
      <c r="O136" s="318"/>
      <c r="P136" s="318"/>
    </row>
    <row r="137" spans="1:16" s="635" customFormat="1" ht="15" customHeight="1">
      <c r="A137" s="322"/>
      <c r="B137" s="323"/>
      <c r="C137" s="324" t="s">
        <v>125</v>
      </c>
      <c r="D137" s="325"/>
      <c r="E137" s="326"/>
      <c r="F137" s="327"/>
      <c r="G137" s="325"/>
      <c r="H137" s="327" t="s">
        <v>176</v>
      </c>
      <c r="I137" s="327">
        <v>1.1000000000000001</v>
      </c>
      <c r="J137" s="328">
        <v>3.8</v>
      </c>
      <c r="K137" s="355">
        <f>J137*I137*K$10</f>
        <v>4.751824</v>
      </c>
      <c r="L137" s="322"/>
      <c r="M137" s="331"/>
      <c r="N137" s="356"/>
      <c r="O137" s="331"/>
      <c r="P137" s="331"/>
    </row>
    <row r="138" spans="1:16" s="635" customFormat="1" ht="35.25" customHeight="1">
      <c r="A138" s="301">
        <v>6</v>
      </c>
      <c r="B138" s="302" t="s">
        <v>152</v>
      </c>
      <c r="C138" s="434" t="s">
        <v>271</v>
      </c>
      <c r="D138" s="303" t="s">
        <v>178</v>
      </c>
      <c r="E138" s="304">
        <f>1.1/100</f>
        <v>1.1000000000000001E-2</v>
      </c>
      <c r="F138" s="305">
        <v>386</v>
      </c>
      <c r="G138" s="306">
        <v>74</v>
      </c>
      <c r="H138" s="303"/>
      <c r="I138" s="307"/>
      <c r="J138" s="308"/>
      <c r="K138" s="303"/>
      <c r="L138" s="309">
        <f>F139+G139+K139</f>
        <v>7373.02112812</v>
      </c>
      <c r="M138" s="310">
        <f>E138*F139</f>
        <v>10.47823634</v>
      </c>
      <c r="N138" s="311">
        <f>E138*G139</f>
        <v>2.4888864000000002</v>
      </c>
      <c r="O138" s="312">
        <f>E138*K139</f>
        <v>68.136109669320007</v>
      </c>
      <c r="P138" s="311">
        <f>SUM(M138:O138)</f>
        <v>81.103232409320015</v>
      </c>
    </row>
    <row r="139" spans="1:16" s="635" customFormat="1" ht="15" customHeight="1">
      <c r="A139" s="301"/>
      <c r="B139" s="303" t="s">
        <v>153</v>
      </c>
      <c r="C139" s="357"/>
      <c r="D139" s="313"/>
      <c r="E139" s="314"/>
      <c r="F139" s="315">
        <f>F138*F$10</f>
        <v>952.56693999999993</v>
      </c>
      <c r="G139" s="315">
        <f>G138*G$10</f>
        <v>226.26239999999999</v>
      </c>
      <c r="H139" s="311"/>
      <c r="I139" s="307"/>
      <c r="J139" s="316"/>
      <c r="K139" s="311">
        <f>K140+K141+K142+K143+K144+K145</f>
        <v>6194.1917881199997</v>
      </c>
      <c r="L139" s="317"/>
      <c r="M139" s="301"/>
      <c r="N139" s="301"/>
      <c r="O139" s="303"/>
      <c r="P139" s="318"/>
    </row>
    <row r="140" spans="1:16" s="635" customFormat="1" ht="15" customHeight="1">
      <c r="A140" s="301"/>
      <c r="B140" s="302"/>
      <c r="C140" s="314" t="s">
        <v>138</v>
      </c>
      <c r="D140" s="319"/>
      <c r="E140" s="308"/>
      <c r="F140" s="301"/>
      <c r="G140" s="303"/>
      <c r="H140" s="303" t="s">
        <v>176</v>
      </c>
      <c r="I140" s="307">
        <v>101.5</v>
      </c>
      <c r="J140" s="315">
        <v>29.22</v>
      </c>
      <c r="K140" s="315">
        <f>J140*I140*1.144</f>
        <v>3392.9095199999997</v>
      </c>
      <c r="L140" s="317"/>
      <c r="M140" s="301"/>
      <c r="N140" s="301"/>
      <c r="O140" s="303"/>
      <c r="P140" s="318"/>
    </row>
    <row r="141" spans="1:16" s="635" customFormat="1" ht="15" customHeight="1">
      <c r="A141" s="301"/>
      <c r="B141" s="302"/>
      <c r="C141" s="314" t="s">
        <v>149</v>
      </c>
      <c r="D141" s="307"/>
      <c r="E141" s="320"/>
      <c r="F141" s="301"/>
      <c r="G141" s="303"/>
      <c r="H141" s="303" t="s">
        <v>176</v>
      </c>
      <c r="I141" s="307">
        <v>2.4700000000000002</v>
      </c>
      <c r="J141" s="321">
        <v>26</v>
      </c>
      <c r="K141" s="315">
        <f>J141*I141*K$10</f>
        <v>73.005296000000001</v>
      </c>
      <c r="L141" s="317"/>
      <c r="M141" s="301"/>
      <c r="N141" s="301"/>
      <c r="O141" s="303"/>
      <c r="P141" s="318"/>
    </row>
    <row r="142" spans="1:16" s="635" customFormat="1" ht="15" customHeight="1">
      <c r="A142" s="301"/>
      <c r="B142" s="302"/>
      <c r="C142" s="314" t="s">
        <v>154</v>
      </c>
      <c r="D142" s="307"/>
      <c r="E142" s="320"/>
      <c r="F142" s="301"/>
      <c r="G142" s="303"/>
      <c r="H142" s="303" t="s">
        <v>84</v>
      </c>
      <c r="I142" s="307">
        <v>1.1599999999999999</v>
      </c>
      <c r="J142" s="358">
        <v>495.83300000000003</v>
      </c>
      <c r="K142" s="315">
        <f>J142*I142*K$10</f>
        <v>653.84902710400002</v>
      </c>
      <c r="L142" s="317"/>
      <c r="M142" s="301"/>
      <c r="N142" s="301"/>
      <c r="O142" s="303"/>
      <c r="P142" s="318"/>
    </row>
    <row r="143" spans="1:16" s="635" customFormat="1" ht="15" customHeight="1">
      <c r="A143" s="301"/>
      <c r="B143" s="302"/>
      <c r="C143" s="314" t="s">
        <v>155</v>
      </c>
      <c r="D143" s="307"/>
      <c r="E143" s="320"/>
      <c r="F143" s="301"/>
      <c r="G143" s="303"/>
      <c r="H143" s="303" t="s">
        <v>148</v>
      </c>
      <c r="I143" s="309">
        <v>193</v>
      </c>
      <c r="J143" s="321">
        <v>1.125</v>
      </c>
      <c r="K143" s="315">
        <f>J143*I143*K$10</f>
        <v>246.82769999999999</v>
      </c>
      <c r="L143" s="317"/>
      <c r="M143" s="301"/>
      <c r="N143" s="301"/>
      <c r="O143" s="303"/>
      <c r="P143" s="318"/>
    </row>
    <row r="144" spans="1:16" s="635" customFormat="1" ht="15" customHeight="1">
      <c r="A144" s="301"/>
      <c r="B144" s="302"/>
      <c r="C144" s="314" t="s">
        <v>156</v>
      </c>
      <c r="D144" s="307"/>
      <c r="E144" s="320"/>
      <c r="F144" s="301"/>
      <c r="G144" s="303"/>
      <c r="H144" s="303" t="s">
        <v>179</v>
      </c>
      <c r="I144" s="307">
        <v>39</v>
      </c>
      <c r="J144" s="320">
        <v>3.5</v>
      </c>
      <c r="K144" s="315">
        <f>J144*I144*K$10</f>
        <v>155.17320000000001</v>
      </c>
      <c r="L144" s="317"/>
      <c r="M144" s="301"/>
      <c r="N144" s="301"/>
      <c r="O144" s="303"/>
      <c r="P144" s="318"/>
    </row>
    <row r="145" spans="1:16" s="635" customFormat="1" ht="15" customHeight="1">
      <c r="A145" s="322"/>
      <c r="B145" s="323"/>
      <c r="C145" s="324" t="s">
        <v>157</v>
      </c>
      <c r="D145" s="325"/>
      <c r="E145" s="326"/>
      <c r="F145" s="322"/>
      <c r="G145" s="327"/>
      <c r="H145" s="327" t="s">
        <v>176</v>
      </c>
      <c r="I145" s="325">
        <f>4.68+7.93</f>
        <v>12.61</v>
      </c>
      <c r="J145" s="329">
        <v>116.667</v>
      </c>
      <c r="K145" s="329">
        <f>J145*I145*K$10</f>
        <v>1672.427045016</v>
      </c>
      <c r="L145" s="330"/>
      <c r="M145" s="322"/>
      <c r="N145" s="327"/>
      <c r="O145" s="327"/>
      <c r="P145" s="331"/>
    </row>
    <row r="146" spans="1:16" s="635" customFormat="1" ht="15" customHeight="1">
      <c r="A146" s="281">
        <v>7</v>
      </c>
      <c r="B146" s="282" t="s">
        <v>168</v>
      </c>
      <c r="C146" s="359" t="s">
        <v>126</v>
      </c>
      <c r="D146" s="284" t="s">
        <v>79</v>
      </c>
      <c r="E146" s="284">
        <v>55</v>
      </c>
      <c r="F146" s="360">
        <v>0.37</v>
      </c>
      <c r="G146" s="334">
        <v>0.28000000000000003</v>
      </c>
      <c r="H146" s="286"/>
      <c r="I146" s="342"/>
      <c r="J146" s="335"/>
      <c r="K146" s="281"/>
      <c r="L146" s="288">
        <f>F147+G147+K147</f>
        <v>33.031210299999998</v>
      </c>
      <c r="M146" s="341">
        <f>E146*F147</f>
        <v>50.219526500000001</v>
      </c>
      <c r="N146" s="289">
        <f>E146*G147</f>
        <v>47.087040000000002</v>
      </c>
      <c r="O146" s="290">
        <f>E146*K147</f>
        <v>1719.41</v>
      </c>
      <c r="P146" s="288">
        <f>SUM(M146:O146)</f>
        <v>1816.7165665</v>
      </c>
    </row>
    <row r="147" spans="1:16" s="635" customFormat="1" ht="15" customHeight="1">
      <c r="A147" s="281"/>
      <c r="B147" s="282" t="s">
        <v>158</v>
      </c>
      <c r="C147" s="283" t="s">
        <v>214</v>
      </c>
      <c r="D147" s="287"/>
      <c r="E147" s="284"/>
      <c r="F147" s="291">
        <f>F146*F$10</f>
        <v>0.91308230000000001</v>
      </c>
      <c r="G147" s="291">
        <f>G146*G$10</f>
        <v>0.856128</v>
      </c>
      <c r="H147" s="286"/>
      <c r="I147" s="283"/>
      <c r="J147" s="287"/>
      <c r="K147" s="346">
        <f>K148</f>
        <v>31.262</v>
      </c>
      <c r="L147" s="361"/>
      <c r="M147" s="287"/>
      <c r="N147" s="281"/>
      <c r="O147" s="284"/>
      <c r="P147" s="283"/>
    </row>
    <row r="148" spans="1:16" s="635" customFormat="1" ht="15" customHeight="1">
      <c r="A148" s="292"/>
      <c r="B148" s="293"/>
      <c r="C148" s="294" t="s">
        <v>80</v>
      </c>
      <c r="D148" s="296"/>
      <c r="E148" s="297"/>
      <c r="F148" s="296"/>
      <c r="G148" s="297"/>
      <c r="H148" s="297" t="s">
        <v>81</v>
      </c>
      <c r="I148" s="297">
        <v>1</v>
      </c>
      <c r="J148" s="298">
        <f>33/1.2</f>
        <v>27.5</v>
      </c>
      <c r="K148" s="299">
        <f>J148*I148*K$10</f>
        <v>31.262</v>
      </c>
      <c r="L148" s="343"/>
      <c r="M148" s="296"/>
      <c r="N148" s="292"/>
      <c r="O148" s="297"/>
      <c r="P148" s="300"/>
    </row>
    <row r="149" spans="1:16" s="635" customFormat="1" ht="15" customHeight="1">
      <c r="A149" s="281">
        <v>8</v>
      </c>
      <c r="B149" s="332" t="s">
        <v>58</v>
      </c>
      <c r="C149" s="283" t="s">
        <v>169</v>
      </c>
      <c r="D149" s="286" t="s">
        <v>177</v>
      </c>
      <c r="E149" s="333">
        <f>56.1/100</f>
        <v>0.56100000000000005</v>
      </c>
      <c r="F149" s="334">
        <v>28.1</v>
      </c>
      <c r="G149" s="334">
        <v>1.66</v>
      </c>
      <c r="H149" s="286"/>
      <c r="I149" s="286"/>
      <c r="J149" s="338"/>
      <c r="K149" s="281"/>
      <c r="L149" s="291">
        <f>F150+G150+K150</f>
        <v>130.692115</v>
      </c>
      <c r="M149" s="336">
        <f>E149*F150</f>
        <v>38.902488339000001</v>
      </c>
      <c r="N149" s="337">
        <f>E149*G150</f>
        <v>2.8474205759999998</v>
      </c>
      <c r="O149" s="285">
        <f>E149*K150</f>
        <v>31.568367600000002</v>
      </c>
      <c r="P149" s="291">
        <f>SUM(M149:O149)</f>
        <v>73.318276515000008</v>
      </c>
    </row>
    <row r="150" spans="1:16" s="635" customFormat="1" ht="15" customHeight="1">
      <c r="A150" s="281"/>
      <c r="B150" s="332" t="s">
        <v>82</v>
      </c>
      <c r="C150" s="340"/>
      <c r="D150" s="283"/>
      <c r="E150" s="362"/>
      <c r="F150" s="291">
        <f>F149*F$10</f>
        <v>69.344898999999998</v>
      </c>
      <c r="G150" s="291">
        <f>G149*G$10</f>
        <v>5.0756159999999992</v>
      </c>
      <c r="H150" s="286"/>
      <c r="I150" s="286"/>
      <c r="J150" s="338"/>
      <c r="K150" s="346">
        <f>K151</f>
        <v>56.271599999999999</v>
      </c>
      <c r="L150" s="291"/>
      <c r="M150" s="363"/>
      <c r="N150" s="364"/>
      <c r="O150" s="363"/>
      <c r="P150" s="364"/>
    </row>
    <row r="151" spans="1:16" s="635" customFormat="1" ht="15" customHeight="1">
      <c r="A151" s="292"/>
      <c r="B151" s="339"/>
      <c r="C151" s="294" t="s">
        <v>83</v>
      </c>
      <c r="D151" s="300"/>
      <c r="E151" s="344"/>
      <c r="F151" s="294"/>
      <c r="G151" s="300"/>
      <c r="H151" s="295" t="s">
        <v>84</v>
      </c>
      <c r="I151" s="295">
        <v>0.3</v>
      </c>
      <c r="J151" s="345">
        <v>165</v>
      </c>
      <c r="K151" s="299">
        <f>J151*I151*K$10</f>
        <v>56.271599999999999</v>
      </c>
      <c r="L151" s="299"/>
      <c r="M151" s="365"/>
      <c r="N151" s="366"/>
      <c r="O151" s="367"/>
      <c r="P151" s="366"/>
    </row>
    <row r="152" spans="1:16" s="229" customFormat="1" ht="15" customHeight="1">
      <c r="A152" s="164"/>
      <c r="B152" s="177"/>
      <c r="C152" s="230" t="s">
        <v>164</v>
      </c>
      <c r="D152" s="149"/>
      <c r="E152" s="156"/>
      <c r="F152" s="149"/>
      <c r="G152" s="158"/>
      <c r="H152" s="149"/>
      <c r="I152" s="155"/>
      <c r="J152" s="152"/>
      <c r="K152" s="161"/>
      <c r="L152" s="178"/>
      <c r="M152" s="179"/>
      <c r="N152" s="160"/>
      <c r="O152" s="159"/>
      <c r="P152" s="180"/>
    </row>
    <row r="153" spans="1:16" s="260" customFormat="1" ht="15" customHeight="1">
      <c r="A153" s="252">
        <v>1</v>
      </c>
      <c r="B153" s="253" t="s">
        <v>134</v>
      </c>
      <c r="C153" s="254" t="s">
        <v>135</v>
      </c>
      <c r="D153" s="252">
        <v>1</v>
      </c>
      <c r="E153" s="255">
        <v>40</v>
      </c>
      <c r="F153" s="256">
        <v>1.67</v>
      </c>
      <c r="G153" s="256">
        <v>0.65</v>
      </c>
      <c r="H153" s="252"/>
      <c r="I153" s="252"/>
      <c r="J153" s="252"/>
      <c r="K153" s="257"/>
      <c r="L153" s="258">
        <f>F154+G154+K154</f>
        <v>6.1086492999999997</v>
      </c>
      <c r="M153" s="259">
        <f>E153*F154</f>
        <v>164.84837199999998</v>
      </c>
      <c r="N153" s="259">
        <f>E153*G154</f>
        <v>79.497600000000006</v>
      </c>
      <c r="O153" s="258">
        <f>E153*K154</f>
        <v>0</v>
      </c>
      <c r="P153" s="258">
        <f>SUM(M153:O153)</f>
        <v>244.34597199999999</v>
      </c>
    </row>
    <row r="154" spans="1:16" s="260" customFormat="1" ht="15" customHeight="1">
      <c r="A154" s="185"/>
      <c r="B154" s="261" t="s">
        <v>136</v>
      </c>
      <c r="C154" s="262"/>
      <c r="D154" s="185" t="s">
        <v>137</v>
      </c>
      <c r="E154" s="185"/>
      <c r="F154" s="192">
        <f>F153*F$10</f>
        <v>4.1212092999999994</v>
      </c>
      <c r="G154" s="192">
        <f>G153*G$10</f>
        <v>1.9874400000000001</v>
      </c>
      <c r="H154" s="185"/>
      <c r="I154" s="185"/>
      <c r="J154" s="185"/>
      <c r="K154" s="192"/>
      <c r="L154" s="200"/>
      <c r="M154" s="200"/>
      <c r="N154" s="200"/>
      <c r="O154" s="200"/>
      <c r="P154" s="184"/>
    </row>
    <row r="155" spans="1:16" s="260" customFormat="1" ht="15" customHeight="1">
      <c r="A155" s="185"/>
      <c r="B155" s="261"/>
      <c r="C155" s="262" t="s">
        <v>138</v>
      </c>
      <c r="D155" s="185" t="s">
        <v>173</v>
      </c>
      <c r="E155" s="185">
        <v>4.2</v>
      </c>
      <c r="F155" s="185"/>
      <c r="G155" s="263"/>
      <c r="H155" s="185" t="s">
        <v>173</v>
      </c>
      <c r="I155" s="192">
        <v>1.02</v>
      </c>
      <c r="J155" s="264">
        <v>29.93</v>
      </c>
      <c r="K155" s="192">
        <f>J155*I155*1.1145</f>
        <v>34.024124700000002</v>
      </c>
      <c r="L155" s="265"/>
      <c r="M155" s="185"/>
      <c r="N155" s="185"/>
      <c r="O155" s="192">
        <f>K155*E155</f>
        <v>142.90132374000001</v>
      </c>
      <c r="P155" s="192">
        <f>O155</f>
        <v>142.90132374000001</v>
      </c>
    </row>
    <row r="156" spans="1:16" s="260" customFormat="1" ht="15" customHeight="1">
      <c r="A156" s="185"/>
      <c r="B156" s="261"/>
      <c r="C156" s="262" t="s">
        <v>139</v>
      </c>
      <c r="D156" s="185" t="s">
        <v>79</v>
      </c>
      <c r="E156" s="185">
        <v>160</v>
      </c>
      <c r="F156" s="184"/>
      <c r="G156" s="184"/>
      <c r="H156" s="185" t="s">
        <v>79</v>
      </c>
      <c r="I156" s="194">
        <v>1</v>
      </c>
      <c r="J156" s="266">
        <v>1.71</v>
      </c>
      <c r="K156" s="192">
        <f>J156*I156*K$10</f>
        <v>1.9439280000000001</v>
      </c>
      <c r="L156" s="200"/>
      <c r="M156" s="200"/>
      <c r="N156" s="200"/>
      <c r="O156" s="192">
        <f>K156*E156</f>
        <v>311.02848</v>
      </c>
      <c r="P156" s="192">
        <f>O156</f>
        <v>311.02848</v>
      </c>
    </row>
    <row r="157" spans="1:16" s="260" customFormat="1" ht="15" customHeight="1">
      <c r="A157" s="185"/>
      <c r="B157" s="261"/>
      <c r="C157" s="267" t="s">
        <v>140</v>
      </c>
      <c r="D157" s="184"/>
      <c r="E157" s="185"/>
      <c r="F157" s="184"/>
      <c r="G157" s="184"/>
      <c r="H157" s="185" t="s">
        <v>127</v>
      </c>
      <c r="I157" s="268">
        <v>2</v>
      </c>
      <c r="J157" s="266"/>
      <c r="K157" s="192">
        <f>SUM(K158:K162)</f>
        <v>632.06079999999997</v>
      </c>
      <c r="L157" s="200"/>
      <c r="M157" s="200"/>
      <c r="N157" s="269"/>
      <c r="O157" s="192">
        <f>K157</f>
        <v>632.06079999999997</v>
      </c>
      <c r="P157" s="192">
        <f>SUM(O157)</f>
        <v>632.06079999999997</v>
      </c>
    </row>
    <row r="158" spans="1:16" s="260" customFormat="1" ht="15" customHeight="1">
      <c r="A158" s="185"/>
      <c r="B158" s="261"/>
      <c r="C158" s="262" t="s">
        <v>141</v>
      </c>
      <c r="D158" s="184"/>
      <c r="E158" s="185"/>
      <c r="F158" s="184"/>
      <c r="G158" s="184"/>
      <c r="H158" s="185" t="s">
        <v>110</v>
      </c>
      <c r="I158" s="185">
        <v>0</v>
      </c>
      <c r="J158" s="192">
        <v>11.5</v>
      </c>
      <c r="K158" s="192">
        <f>J158*I158*K$10</f>
        <v>0</v>
      </c>
      <c r="L158" s="200"/>
      <c r="M158" s="200"/>
      <c r="N158" s="200"/>
      <c r="O158" s="200"/>
      <c r="P158" s="184"/>
    </row>
    <row r="159" spans="1:16" s="260" customFormat="1" ht="15" customHeight="1">
      <c r="A159" s="185"/>
      <c r="B159" s="261"/>
      <c r="C159" s="262" t="s">
        <v>142</v>
      </c>
      <c r="D159" s="184"/>
      <c r="E159" s="185"/>
      <c r="F159" s="184"/>
      <c r="G159" s="184"/>
      <c r="H159" s="185" t="s">
        <v>110</v>
      </c>
      <c r="I159" s="185">
        <v>40</v>
      </c>
      <c r="J159" s="192">
        <v>13.9</v>
      </c>
      <c r="K159" s="192">
        <f>J159*I159*K$10</f>
        <v>632.06079999999997</v>
      </c>
      <c r="L159" s="200"/>
      <c r="M159" s="200"/>
      <c r="N159" s="200"/>
      <c r="O159" s="200"/>
      <c r="P159" s="184"/>
    </row>
    <row r="160" spans="1:16" s="260" customFormat="1" ht="15" customHeight="1">
      <c r="A160" s="185"/>
      <c r="B160" s="261"/>
      <c r="C160" s="262" t="s">
        <v>143</v>
      </c>
      <c r="D160" s="184"/>
      <c r="E160" s="185"/>
      <c r="F160" s="184"/>
      <c r="G160" s="184"/>
      <c r="H160" s="185" t="s">
        <v>110</v>
      </c>
      <c r="I160" s="185">
        <v>0</v>
      </c>
      <c r="J160" s="192">
        <v>13.9</v>
      </c>
      <c r="K160" s="192">
        <f>J160*I160*K$10</f>
        <v>0</v>
      </c>
      <c r="L160" s="200"/>
      <c r="M160" s="200"/>
      <c r="N160" s="200"/>
      <c r="O160" s="200"/>
      <c r="P160" s="184"/>
    </row>
    <row r="161" spans="1:16" s="260" customFormat="1" ht="15" customHeight="1">
      <c r="A161" s="185"/>
      <c r="B161" s="261"/>
      <c r="C161" s="262" t="s">
        <v>144</v>
      </c>
      <c r="D161" s="184"/>
      <c r="E161" s="185"/>
      <c r="F161" s="184"/>
      <c r="G161" s="184"/>
      <c r="H161" s="185" t="s">
        <v>110</v>
      </c>
      <c r="I161" s="270">
        <v>0</v>
      </c>
      <c r="J161" s="195">
        <v>13.9</v>
      </c>
      <c r="K161" s="192">
        <f>J161*I161*K$10</f>
        <v>0</v>
      </c>
      <c r="L161" s="200"/>
      <c r="M161" s="200"/>
      <c r="N161" s="200"/>
      <c r="O161" s="200"/>
      <c r="P161" s="184"/>
    </row>
    <row r="162" spans="1:16" s="260" customFormat="1" ht="15" customHeight="1">
      <c r="A162" s="208"/>
      <c r="B162" s="271"/>
      <c r="C162" s="204" t="s">
        <v>145</v>
      </c>
      <c r="D162" s="205"/>
      <c r="E162" s="208"/>
      <c r="F162" s="205"/>
      <c r="G162" s="205"/>
      <c r="H162" s="208" t="s">
        <v>110</v>
      </c>
      <c r="I162" s="272">
        <v>0</v>
      </c>
      <c r="J162" s="273">
        <v>8</v>
      </c>
      <c r="K162" s="274">
        <f>J162*I162*K$10</f>
        <v>0</v>
      </c>
      <c r="L162" s="212"/>
      <c r="M162" s="212"/>
      <c r="N162" s="212"/>
      <c r="O162" s="212"/>
      <c r="P162" s="205"/>
    </row>
    <row r="163" spans="1:16" s="260" customFormat="1" ht="15" customHeight="1">
      <c r="A163" s="142">
        <v>2</v>
      </c>
      <c r="B163" s="275" t="s">
        <v>159</v>
      </c>
      <c r="C163" s="275" t="s">
        <v>165</v>
      </c>
      <c r="D163" s="142" t="s">
        <v>175</v>
      </c>
      <c r="E163" s="142">
        <v>280.8</v>
      </c>
      <c r="F163" s="142"/>
      <c r="G163" s="142"/>
      <c r="H163" s="142"/>
      <c r="I163" s="142"/>
      <c r="J163" s="142"/>
      <c r="K163" s="142"/>
      <c r="L163" s="276">
        <v>6.3940000000000001</v>
      </c>
      <c r="M163" s="142"/>
      <c r="N163" s="142"/>
      <c r="O163" s="277">
        <f>L163*E163</f>
        <v>1795.4352000000001</v>
      </c>
      <c r="P163" s="277">
        <f>SUM(O163)</f>
        <v>1795.4352000000001</v>
      </c>
    </row>
    <row r="164" spans="1:16" s="260" customFormat="1" ht="15" customHeight="1">
      <c r="A164" s="123"/>
      <c r="B164" s="143"/>
      <c r="C164" s="143" t="s">
        <v>166</v>
      </c>
      <c r="D164" s="123"/>
      <c r="E164" s="123"/>
      <c r="F164" s="123"/>
      <c r="G164" s="123"/>
      <c r="H164" s="123"/>
      <c r="I164" s="123"/>
      <c r="J164" s="123"/>
      <c r="K164" s="123"/>
      <c r="L164" s="278"/>
      <c r="M164" s="123"/>
      <c r="N164" s="123"/>
      <c r="O164" s="131"/>
      <c r="P164" s="131"/>
    </row>
    <row r="165" spans="1:16" s="181" customFormat="1" ht="15" customHeight="1">
      <c r="A165" s="110"/>
      <c r="B165" s="368"/>
      <c r="C165" s="369" t="s">
        <v>13</v>
      </c>
      <c r="D165" s="110"/>
      <c r="E165" s="110"/>
      <c r="F165" s="110"/>
      <c r="G165" s="134"/>
      <c r="H165" s="110"/>
      <c r="I165" s="110"/>
      <c r="J165" s="134"/>
      <c r="K165" s="134"/>
      <c r="L165" s="370"/>
      <c r="M165" s="118"/>
      <c r="N165" s="118"/>
      <c r="O165" s="118"/>
      <c r="P165" s="371">
        <f>SUM(P13:P164)</f>
        <v>112612.14772452612</v>
      </c>
    </row>
    <row r="166" spans="1:16" ht="13.5" customHeight="1">
      <c r="A166" s="372"/>
      <c r="C166" s="369" t="s">
        <v>85</v>
      </c>
      <c r="D166" s="372"/>
      <c r="E166" s="372"/>
      <c r="F166" s="372"/>
      <c r="G166" s="72"/>
      <c r="H166" s="372"/>
      <c r="I166" s="372"/>
      <c r="J166" s="372"/>
      <c r="K166" s="372"/>
      <c r="L166" s="372"/>
      <c r="M166" s="373"/>
      <c r="N166" s="374"/>
      <c r="O166" s="375"/>
      <c r="P166" s="251">
        <f>P165*13.3%</f>
        <v>14977.415647361975</v>
      </c>
    </row>
    <row r="167" spans="1:16" ht="13.5" customHeight="1">
      <c r="A167" s="372"/>
      <c r="C167" s="369" t="s">
        <v>13</v>
      </c>
      <c r="D167" s="372"/>
      <c r="E167" s="372"/>
      <c r="F167" s="372"/>
      <c r="G167" s="372"/>
      <c r="H167" s="372"/>
      <c r="I167" s="372"/>
      <c r="J167" s="372"/>
      <c r="K167" s="372"/>
      <c r="L167" s="372"/>
      <c r="M167" s="376"/>
      <c r="N167" s="372"/>
      <c r="O167" s="377"/>
      <c r="P167" s="251">
        <f>SUM(P165:P166)</f>
        <v>127589.5633718881</v>
      </c>
    </row>
    <row r="168" spans="1:16" ht="13.5" customHeight="1">
      <c r="A168" s="372"/>
      <c r="C168" s="369" t="s">
        <v>86</v>
      </c>
      <c r="D168" s="372"/>
      <c r="E168" s="372"/>
      <c r="F168" s="372"/>
      <c r="G168" s="372"/>
      <c r="H168" s="372"/>
      <c r="I168" s="372"/>
      <c r="J168" s="372"/>
      <c r="K168" s="372"/>
      <c r="L168" s="372"/>
      <c r="M168" s="376"/>
      <c r="N168" s="372"/>
      <c r="O168" s="377"/>
      <c r="P168" s="251">
        <f>P167*11%</f>
        <v>14034.851970907692</v>
      </c>
    </row>
    <row r="169" spans="1:16" ht="13.5" customHeight="1">
      <c r="A169" s="372"/>
      <c r="C169" s="369" t="s">
        <v>13</v>
      </c>
      <c r="D169" s="372"/>
      <c r="E169" s="372"/>
      <c r="F169" s="372"/>
      <c r="G169" s="372"/>
      <c r="H169" s="372"/>
      <c r="I169" s="372"/>
      <c r="J169" s="372"/>
      <c r="K169" s="372"/>
      <c r="L169" s="372"/>
      <c r="M169" s="376"/>
      <c r="N169" s="372"/>
      <c r="O169" s="377"/>
      <c r="P169" s="251">
        <f>SUM(P167:P168)</f>
        <v>141624.41534279578</v>
      </c>
    </row>
    <row r="170" spans="1:16" ht="15" customHeight="1">
      <c r="A170" s="372"/>
      <c r="C170" s="369"/>
      <c r="D170" s="372"/>
      <c r="E170" s="372"/>
      <c r="F170" s="372"/>
      <c r="G170" s="372"/>
      <c r="H170" s="372"/>
      <c r="I170" s="372"/>
      <c r="J170" s="372"/>
      <c r="K170" s="372"/>
      <c r="L170" s="376"/>
      <c r="M170" s="372"/>
      <c r="N170" s="377"/>
      <c r="O170" s="374"/>
      <c r="P170" s="374"/>
    </row>
    <row r="171" spans="1:16" s="75" customFormat="1" ht="15" customHeight="1">
      <c r="A171" s="279"/>
      <c r="C171" s="378"/>
      <c r="D171" s="279"/>
      <c r="E171" s="279"/>
      <c r="F171" s="379" t="str">
        <f>Bac!B34</f>
        <v>Î³½Ù»ó                               Ն. Ալեքսանյան</v>
      </c>
      <c r="G171" s="279"/>
      <c r="J171" s="378"/>
      <c r="K171" s="279"/>
    </row>
    <row r="172" spans="1:16" s="75" customFormat="1" ht="21" customHeight="1">
      <c r="A172" s="279"/>
      <c r="B172" s="380"/>
      <c r="C172" s="381"/>
      <c r="D172" s="372"/>
      <c r="F172" s="369"/>
      <c r="G172" s="372"/>
      <c r="H172" s="69"/>
      <c r="I172" s="69"/>
      <c r="J172" s="382"/>
      <c r="K172" s="372"/>
      <c r="L172" s="383"/>
      <c r="M172" s="279"/>
      <c r="N172" s="279"/>
      <c r="O172" s="279"/>
    </row>
    <row r="173" spans="1:16" ht="13.5" customHeight="1">
      <c r="A173" s="372"/>
      <c r="C173" s="369"/>
      <c r="D173" s="372"/>
      <c r="E173" s="372"/>
      <c r="F173" s="372"/>
      <c r="G173" s="372"/>
      <c r="H173" s="372"/>
      <c r="I173" s="372"/>
      <c r="J173" s="372"/>
      <c r="K173" s="372"/>
      <c r="L173" s="376"/>
      <c r="M173" s="372"/>
      <c r="N173" s="377"/>
      <c r="O173" s="374"/>
      <c r="P173" s="374"/>
    </row>
    <row r="174" spans="1:16" ht="13.5" customHeight="1">
      <c r="A174" s="372"/>
      <c r="C174" s="369"/>
      <c r="D174" s="372"/>
      <c r="E174" s="372"/>
      <c r="F174" s="372"/>
      <c r="G174" s="372"/>
      <c r="H174" s="372"/>
      <c r="I174" s="372"/>
      <c r="J174" s="372"/>
      <c r="K174" s="372"/>
      <c r="L174" s="376"/>
      <c r="M174" s="372"/>
      <c r="N174" s="377"/>
      <c r="O174" s="374"/>
      <c r="P174" s="374"/>
    </row>
    <row r="175" spans="1:16" ht="13.5" customHeight="1">
      <c r="A175" s="372"/>
      <c r="C175" s="369"/>
      <c r="D175" s="372"/>
      <c r="K175" s="372"/>
      <c r="L175" s="376"/>
      <c r="M175" s="372"/>
      <c r="N175" s="377"/>
      <c r="O175" s="374"/>
      <c r="P175" s="374"/>
    </row>
    <row r="176" spans="1:16" ht="13.5" customHeight="1">
      <c r="A176" s="372"/>
      <c r="C176" s="369"/>
      <c r="D176" s="372"/>
      <c r="K176" s="372"/>
      <c r="L176" s="376"/>
      <c r="M176" s="372"/>
      <c r="N176" s="377"/>
      <c r="O176" s="374"/>
      <c r="P176" s="374"/>
    </row>
    <row r="177" spans="1:16" ht="13.5" customHeight="1">
      <c r="A177" s="372"/>
      <c r="C177" s="369"/>
      <c r="D177" s="372"/>
      <c r="E177" s="372"/>
      <c r="F177" s="372"/>
      <c r="G177" s="372"/>
      <c r="H177" s="372"/>
      <c r="I177" s="372"/>
      <c r="J177" s="372"/>
      <c r="K177" s="372"/>
      <c r="L177" s="376"/>
      <c r="M177" s="372"/>
      <c r="N177" s="377"/>
      <c r="O177" s="374"/>
      <c r="P177" s="374"/>
    </row>
    <row r="178" spans="1:16" ht="15" customHeight="1">
      <c r="A178" s="372"/>
      <c r="C178" s="369"/>
      <c r="D178" s="372"/>
      <c r="E178" s="372"/>
      <c r="F178" s="372"/>
      <c r="G178" s="372"/>
      <c r="H178" s="372"/>
      <c r="I178" s="372"/>
      <c r="J178" s="372"/>
      <c r="K178" s="372"/>
      <c r="L178" s="376"/>
      <c r="M178" s="372"/>
      <c r="N178" s="377"/>
      <c r="O178" s="374"/>
      <c r="P178" s="374"/>
    </row>
    <row r="179" spans="1:16" ht="15" customHeight="1">
      <c r="A179" s="372"/>
      <c r="C179" s="369"/>
      <c r="D179" s="372"/>
      <c r="E179" s="372"/>
      <c r="F179" s="372"/>
      <c r="G179" s="372"/>
      <c r="H179" s="372"/>
      <c r="I179" s="372"/>
      <c r="J179" s="372"/>
      <c r="K179" s="372"/>
      <c r="L179" s="376"/>
      <c r="M179" s="372"/>
      <c r="N179" s="377"/>
      <c r="O179" s="374"/>
      <c r="P179" s="374"/>
    </row>
    <row r="180" spans="1:16" ht="15" customHeight="1">
      <c r="A180" s="372"/>
      <c r="C180" s="369"/>
      <c r="D180" s="372"/>
      <c r="E180" s="372"/>
      <c r="F180" s="372"/>
      <c r="G180" s="372"/>
      <c r="H180" s="372"/>
      <c r="I180" s="372"/>
      <c r="J180" s="372"/>
      <c r="K180" s="372"/>
      <c r="L180" s="376"/>
      <c r="M180" s="372"/>
      <c r="N180" s="377"/>
      <c r="O180" s="374"/>
      <c r="P180" s="374"/>
    </row>
    <row r="181" spans="1:16" ht="15" customHeight="1">
      <c r="A181" s="372"/>
      <c r="C181" s="369"/>
      <c r="D181" s="372"/>
      <c r="E181" s="372"/>
      <c r="F181" s="372"/>
      <c r="G181" s="372"/>
      <c r="H181" s="372"/>
      <c r="I181" s="372"/>
      <c r="J181" s="372"/>
      <c r="K181" s="372"/>
      <c r="L181" s="376"/>
      <c r="M181" s="372"/>
      <c r="N181" s="377"/>
      <c r="O181" s="374"/>
      <c r="P181" s="374"/>
    </row>
    <row r="182" spans="1:16" ht="15" customHeight="1">
      <c r="A182" s="372"/>
      <c r="C182" s="369"/>
      <c r="D182" s="372"/>
      <c r="E182" s="372"/>
      <c r="F182" s="372"/>
      <c r="G182" s="372"/>
      <c r="H182" s="372"/>
      <c r="I182" s="372"/>
      <c r="J182" s="372"/>
      <c r="K182" s="372"/>
      <c r="L182" s="376"/>
      <c r="M182" s="372"/>
      <c r="N182" s="377"/>
      <c r="O182" s="374"/>
      <c r="P182" s="374"/>
    </row>
    <row r="183" spans="1:16" ht="15" customHeight="1">
      <c r="A183" s="372"/>
      <c r="C183" s="369"/>
      <c r="D183" s="372"/>
      <c r="E183" s="372"/>
      <c r="F183" s="372"/>
      <c r="G183" s="372"/>
      <c r="H183" s="372"/>
      <c r="I183" s="372"/>
      <c r="J183" s="372"/>
      <c r="K183" s="372"/>
      <c r="L183" s="376"/>
      <c r="M183" s="372"/>
      <c r="N183" s="377"/>
      <c r="O183" s="374"/>
      <c r="P183" s="374"/>
    </row>
    <row r="184" spans="1:16" ht="15" customHeight="1">
      <c r="A184" s="372"/>
      <c r="C184" s="369"/>
      <c r="D184" s="372"/>
      <c r="E184" s="372"/>
      <c r="F184" s="372"/>
      <c r="G184" s="372"/>
      <c r="H184" s="372"/>
      <c r="I184" s="372"/>
      <c r="J184" s="372"/>
      <c r="K184" s="372"/>
      <c r="L184" s="376"/>
      <c r="M184" s="372"/>
      <c r="N184" s="377"/>
      <c r="O184" s="374"/>
      <c r="P184" s="374"/>
    </row>
    <row r="185" spans="1:16" ht="15" customHeight="1">
      <c r="A185" s="372"/>
      <c r="C185" s="369"/>
      <c r="D185" s="372"/>
      <c r="E185" s="372"/>
      <c r="F185" s="372"/>
      <c r="G185" s="372"/>
      <c r="H185" s="372"/>
      <c r="I185" s="372"/>
      <c r="J185" s="372"/>
      <c r="K185" s="372"/>
      <c r="L185" s="376"/>
      <c r="M185" s="372"/>
      <c r="N185" s="377"/>
      <c r="O185" s="374"/>
      <c r="P185" s="374"/>
    </row>
    <row r="186" spans="1:16" ht="15" customHeight="1">
      <c r="A186" s="372"/>
      <c r="C186" s="369"/>
      <c r="D186" s="372"/>
      <c r="E186" s="372"/>
      <c r="F186" s="372"/>
      <c r="G186" s="372"/>
      <c r="H186" s="372"/>
      <c r="I186" s="372"/>
      <c r="J186" s="372"/>
      <c r="K186" s="372"/>
      <c r="L186" s="376"/>
      <c r="M186" s="372"/>
      <c r="N186" s="377"/>
      <c r="O186" s="374"/>
      <c r="P186" s="374"/>
    </row>
    <row r="187" spans="1:16" ht="15" customHeight="1">
      <c r="A187" s="372"/>
      <c r="C187" s="369"/>
      <c r="D187" s="372"/>
      <c r="E187" s="372"/>
      <c r="F187" s="372"/>
      <c r="G187" s="372"/>
      <c r="H187" s="372"/>
      <c r="I187" s="372"/>
      <c r="J187" s="372"/>
      <c r="K187" s="372"/>
      <c r="L187" s="376"/>
      <c r="M187" s="372"/>
      <c r="N187" s="377"/>
      <c r="O187" s="374"/>
      <c r="P187" s="374"/>
    </row>
    <row r="188" spans="1:16" ht="15" customHeight="1">
      <c r="A188" s="372"/>
      <c r="C188" s="369"/>
      <c r="D188" s="372"/>
      <c r="E188" s="372"/>
      <c r="F188" s="372"/>
      <c r="G188" s="372"/>
      <c r="H188" s="372"/>
      <c r="I188" s="372"/>
      <c r="J188" s="372"/>
      <c r="K188" s="372"/>
      <c r="L188" s="376"/>
      <c r="M188" s="372"/>
      <c r="N188" s="377"/>
      <c r="O188" s="374"/>
      <c r="P188" s="374"/>
    </row>
    <row r="189" spans="1:16" ht="15" customHeight="1">
      <c r="A189" s="372"/>
      <c r="C189" s="369"/>
      <c r="D189" s="372"/>
      <c r="E189" s="372"/>
      <c r="F189" s="372"/>
      <c r="G189" s="372"/>
      <c r="H189" s="372"/>
      <c r="I189" s="372"/>
      <c r="J189" s="372"/>
      <c r="K189" s="372"/>
      <c r="L189" s="376"/>
      <c r="M189" s="372"/>
      <c r="N189" s="377"/>
      <c r="O189" s="374"/>
      <c r="P189" s="374"/>
    </row>
    <row r="190" spans="1:16" ht="15" customHeight="1">
      <c r="A190" s="372"/>
      <c r="C190" s="369"/>
      <c r="D190" s="372"/>
      <c r="E190" s="372"/>
      <c r="F190" s="372"/>
      <c r="G190" s="372"/>
      <c r="H190" s="372"/>
      <c r="I190" s="372"/>
      <c r="J190" s="372"/>
      <c r="K190" s="372"/>
      <c r="L190" s="376"/>
      <c r="M190" s="372"/>
      <c r="N190" s="377"/>
      <c r="O190" s="374"/>
      <c r="P190" s="374"/>
    </row>
    <row r="191" spans="1:16" ht="15" customHeight="1">
      <c r="A191" s="372"/>
      <c r="C191" s="369"/>
      <c r="D191" s="372"/>
      <c r="E191" s="372"/>
      <c r="F191" s="372"/>
      <c r="G191" s="372"/>
      <c r="H191" s="372"/>
      <c r="I191" s="372"/>
      <c r="J191" s="372"/>
      <c r="K191" s="372"/>
      <c r="L191" s="376"/>
      <c r="M191" s="372"/>
      <c r="N191" s="377"/>
      <c r="O191" s="374"/>
      <c r="P191" s="374"/>
    </row>
    <row r="192" spans="1:16" ht="15" customHeight="1">
      <c r="A192" s="372"/>
      <c r="C192" s="369"/>
      <c r="D192" s="372"/>
      <c r="E192" s="372"/>
      <c r="F192" s="372"/>
      <c r="G192" s="372"/>
      <c r="H192" s="372"/>
      <c r="I192" s="372"/>
      <c r="J192" s="372"/>
      <c r="K192" s="372"/>
      <c r="L192" s="376"/>
      <c r="M192" s="372"/>
      <c r="N192" s="377"/>
      <c r="O192" s="374"/>
      <c r="P192" s="374"/>
    </row>
    <row r="193" spans="1:16" ht="15" customHeight="1">
      <c r="A193" s="372"/>
      <c r="C193" s="369"/>
      <c r="D193" s="372"/>
      <c r="E193" s="372"/>
      <c r="F193" s="372"/>
      <c r="G193" s="372"/>
      <c r="H193" s="372"/>
      <c r="I193" s="372"/>
      <c r="J193" s="372"/>
      <c r="K193" s="372"/>
      <c r="L193" s="376"/>
      <c r="M193" s="372"/>
      <c r="N193" s="377"/>
      <c r="O193" s="374"/>
      <c r="P193" s="374"/>
    </row>
    <row r="194" spans="1:16" ht="15" customHeight="1">
      <c r="A194" s="372"/>
      <c r="C194" s="369"/>
      <c r="D194" s="372"/>
      <c r="E194" s="372"/>
      <c r="F194" s="372"/>
      <c r="G194" s="372"/>
      <c r="H194" s="372"/>
      <c r="I194" s="372"/>
      <c r="J194" s="372"/>
      <c r="K194" s="372"/>
      <c r="L194" s="376"/>
      <c r="M194" s="372"/>
      <c r="N194" s="377"/>
      <c r="O194" s="374"/>
      <c r="P194" s="374"/>
    </row>
    <row r="195" spans="1:16" ht="15" customHeight="1">
      <c r="A195" s="372"/>
      <c r="C195" s="369"/>
      <c r="D195" s="372"/>
      <c r="E195" s="372"/>
      <c r="F195" s="372"/>
      <c r="G195" s="372"/>
      <c r="H195" s="372"/>
      <c r="I195" s="372"/>
      <c r="J195" s="372"/>
      <c r="K195" s="372"/>
      <c r="L195" s="376"/>
      <c r="M195" s="372"/>
      <c r="N195" s="377"/>
      <c r="O195" s="374"/>
      <c r="P195" s="374"/>
    </row>
    <row r="196" spans="1:16" ht="15" customHeight="1">
      <c r="A196" s="372"/>
      <c r="C196" s="369"/>
      <c r="D196" s="372"/>
      <c r="E196" s="372"/>
      <c r="F196" s="372"/>
      <c r="G196" s="372"/>
      <c r="H196" s="372"/>
      <c r="I196" s="372"/>
      <c r="J196" s="372"/>
      <c r="K196" s="372"/>
      <c r="L196" s="376"/>
      <c r="M196" s="372"/>
      <c r="N196" s="377"/>
      <c r="O196" s="374"/>
      <c r="P196" s="374"/>
    </row>
    <row r="197" spans="1:16" ht="15" customHeight="1">
      <c r="A197" s="372"/>
      <c r="C197" s="369"/>
      <c r="D197" s="372"/>
      <c r="E197" s="372"/>
      <c r="F197" s="372"/>
      <c r="G197" s="372"/>
      <c r="H197" s="372"/>
      <c r="I197" s="372"/>
      <c r="J197" s="372"/>
      <c r="K197" s="372"/>
      <c r="L197" s="376"/>
      <c r="M197" s="372"/>
      <c r="N197" s="377"/>
      <c r="O197" s="374"/>
      <c r="P197" s="374"/>
    </row>
    <row r="198" spans="1:16" ht="15" customHeight="1">
      <c r="A198" s="372"/>
      <c r="C198" s="369"/>
      <c r="D198" s="372"/>
      <c r="E198" s="372"/>
      <c r="F198" s="372"/>
      <c r="G198" s="372"/>
      <c r="H198" s="372"/>
      <c r="I198" s="372"/>
      <c r="J198" s="372"/>
      <c r="K198" s="372"/>
      <c r="L198" s="376"/>
      <c r="M198" s="372"/>
      <c r="N198" s="377"/>
      <c r="O198" s="374"/>
      <c r="P198" s="374"/>
    </row>
    <row r="199" spans="1:16" ht="15" customHeight="1">
      <c r="A199" s="372"/>
      <c r="C199" s="369"/>
      <c r="D199" s="372"/>
      <c r="E199" s="369"/>
      <c r="F199" s="372"/>
      <c r="I199" s="384"/>
      <c r="J199" s="372"/>
      <c r="K199" s="372"/>
      <c r="L199" s="376"/>
      <c r="M199" s="372"/>
      <c r="N199" s="377"/>
      <c r="O199" s="374"/>
      <c r="P199" s="374"/>
    </row>
    <row r="200" spans="1:16" ht="15" customHeight="1">
      <c r="A200" s="372"/>
      <c r="C200" s="385"/>
      <c r="D200" s="372"/>
      <c r="E200" s="369"/>
      <c r="F200" s="372"/>
      <c r="I200" s="378"/>
      <c r="J200" s="372"/>
      <c r="K200" s="372"/>
    </row>
    <row r="201" spans="1:16" ht="15" customHeight="1">
      <c r="A201" s="372"/>
      <c r="C201" s="385"/>
      <c r="L201" s="372"/>
      <c r="M201" s="372"/>
      <c r="N201" s="372"/>
    </row>
    <row r="202" spans="1:16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</row>
    <row r="203" spans="1:16" ht="15" customHeight="1">
      <c r="A203" s="372"/>
      <c r="C203" s="385"/>
      <c r="D203" s="73"/>
      <c r="F203" s="372"/>
      <c r="G203" s="386"/>
      <c r="H203" s="372"/>
      <c r="I203" s="372"/>
      <c r="J203" s="374"/>
      <c r="K203" s="386"/>
    </row>
    <row r="204" spans="1:16" ht="15" customHeight="1">
      <c r="A204" s="372"/>
      <c r="C204" s="387"/>
      <c r="D204" s="372"/>
      <c r="E204" s="372"/>
      <c r="F204" s="372"/>
      <c r="G204" s="386"/>
      <c r="H204" s="372"/>
      <c r="I204" s="372"/>
      <c r="J204" s="372"/>
      <c r="K204" s="386"/>
    </row>
    <row r="205" spans="1:16" ht="15" customHeight="1">
      <c r="A205" s="372"/>
      <c r="C205" s="387"/>
      <c r="D205" s="372"/>
      <c r="E205" s="372"/>
      <c r="F205" s="372"/>
      <c r="G205" s="386"/>
      <c r="H205" s="372"/>
      <c r="I205" s="372"/>
      <c r="J205" s="372"/>
      <c r="K205" s="386"/>
    </row>
    <row r="206" spans="1:16" ht="15" customHeight="1">
      <c r="A206" s="372"/>
      <c r="C206" s="387"/>
      <c r="D206" s="372"/>
      <c r="E206" s="372"/>
      <c r="F206" s="372"/>
      <c r="G206" s="388"/>
      <c r="H206" s="372"/>
      <c r="I206" s="372"/>
      <c r="J206" s="372"/>
      <c r="K206" s="372"/>
      <c r="L206" s="374"/>
      <c r="M206" s="251"/>
      <c r="N206" s="251"/>
    </row>
    <row r="207" spans="1:16" ht="15" customHeight="1">
      <c r="A207" s="372"/>
      <c r="C207" s="384"/>
      <c r="D207" s="372"/>
      <c r="E207" s="372"/>
      <c r="F207" s="372"/>
      <c r="G207" s="386"/>
      <c r="H207" s="372"/>
      <c r="I207" s="372"/>
      <c r="J207" s="372"/>
      <c r="K207" s="386"/>
    </row>
    <row r="208" spans="1:16" ht="15" customHeight="1">
      <c r="A208" s="372"/>
      <c r="C208" s="385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9"/>
      <c r="F210" s="372"/>
      <c r="G210" s="386"/>
      <c r="H210" s="372"/>
      <c r="I210" s="372"/>
      <c r="J210" s="372"/>
      <c r="K210" s="386"/>
      <c r="L210" s="372"/>
      <c r="M210" s="372"/>
      <c r="N210" s="372"/>
    </row>
    <row r="211" spans="1:14" ht="15" customHeight="1">
      <c r="A211" s="372"/>
      <c r="C211" s="385"/>
      <c r="F211" s="372"/>
      <c r="G211" s="386"/>
      <c r="H211" s="372"/>
      <c r="I211" s="372"/>
      <c r="J211" s="372"/>
      <c r="K211" s="386"/>
      <c r="L211" s="372"/>
      <c r="M211" s="372"/>
      <c r="N211" s="372"/>
    </row>
    <row r="212" spans="1:14" ht="15" customHeight="1">
      <c r="A212" s="372"/>
      <c r="C212" s="385"/>
      <c r="D212" s="73"/>
      <c r="F212" s="372"/>
      <c r="G212" s="386"/>
      <c r="H212" s="372"/>
      <c r="I212" s="372"/>
      <c r="J212" s="374"/>
      <c r="K212" s="386"/>
    </row>
    <row r="213" spans="1:14" ht="15" customHeight="1">
      <c r="A213" s="372"/>
      <c r="C213" s="385"/>
      <c r="D213" s="73"/>
      <c r="F213" s="372"/>
      <c r="G213" s="386"/>
      <c r="H213" s="372"/>
      <c r="I213" s="372"/>
      <c r="J213" s="374"/>
      <c r="K213" s="386"/>
    </row>
    <row r="214" spans="1:14" ht="15" customHeight="1">
      <c r="A214" s="372"/>
      <c r="C214" s="385"/>
      <c r="D214" s="73"/>
      <c r="F214" s="385"/>
      <c r="G214" s="386"/>
      <c r="H214" s="372"/>
      <c r="I214" s="372"/>
      <c r="J214" s="374"/>
      <c r="K214" s="386"/>
      <c r="L214" s="372"/>
      <c r="M214" s="372"/>
      <c r="N214" s="372"/>
    </row>
    <row r="215" spans="1:14" ht="15" customHeight="1">
      <c r="A215" s="372"/>
      <c r="C215" s="385"/>
      <c r="D215" s="73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4"/>
      <c r="D216" s="372"/>
      <c r="E216" s="372"/>
      <c r="F216" s="372"/>
      <c r="G216" s="388"/>
      <c r="H216" s="372"/>
      <c r="I216" s="372"/>
      <c r="J216" s="372"/>
      <c r="K216" s="372"/>
      <c r="L216" s="374"/>
      <c r="M216" s="251"/>
      <c r="N216" s="251"/>
    </row>
    <row r="217" spans="1:14" ht="15" customHeight="1">
      <c r="A217" s="372"/>
      <c r="C217" s="384"/>
      <c r="D217" s="372"/>
      <c r="E217" s="372"/>
      <c r="F217" s="372"/>
      <c r="G217" s="386"/>
      <c r="H217" s="372"/>
      <c r="I217" s="372"/>
      <c r="J217" s="372"/>
      <c r="K217" s="386"/>
    </row>
    <row r="218" spans="1:14" ht="15" customHeight="1">
      <c r="A218" s="372"/>
      <c r="C218" s="385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385"/>
      <c r="F219" s="372"/>
      <c r="G219" s="386"/>
      <c r="H219" s="372"/>
      <c r="I219" s="372"/>
      <c r="J219" s="372"/>
      <c r="K219" s="386"/>
      <c r="L219" s="372"/>
      <c r="M219" s="372"/>
      <c r="N219" s="372"/>
    </row>
    <row r="220" spans="1:14" ht="15" customHeight="1">
      <c r="A220" s="372"/>
      <c r="C220" s="389"/>
      <c r="F220" s="372"/>
      <c r="G220" s="386"/>
      <c r="H220" s="372"/>
      <c r="I220" s="372"/>
      <c r="J220" s="372"/>
      <c r="K220" s="386"/>
      <c r="L220" s="372"/>
      <c r="M220" s="372"/>
      <c r="N220" s="372"/>
    </row>
    <row r="221" spans="1:14" ht="15" customHeight="1">
      <c r="A221" s="372"/>
      <c r="C221" s="385"/>
      <c r="D221" s="73"/>
      <c r="F221" s="372"/>
      <c r="G221" s="386"/>
      <c r="H221" s="372"/>
      <c r="I221" s="372"/>
      <c r="J221" s="374"/>
      <c r="K221" s="386"/>
    </row>
    <row r="222" spans="1:14" ht="15" customHeight="1">
      <c r="A222" s="372"/>
      <c r="C222" s="385"/>
      <c r="F222" s="372"/>
      <c r="G222" s="386"/>
      <c r="H222" s="372"/>
      <c r="I222" s="372"/>
      <c r="J222" s="372"/>
      <c r="K222" s="386"/>
      <c r="L222" s="372"/>
      <c r="M222" s="372"/>
      <c r="N222" s="372"/>
    </row>
    <row r="223" spans="1:14" ht="15" customHeight="1">
      <c r="A223" s="372"/>
      <c r="C223" s="385"/>
      <c r="D223" s="73"/>
      <c r="F223" s="372"/>
      <c r="G223" s="386"/>
      <c r="H223" s="372"/>
      <c r="I223" s="372"/>
      <c r="J223" s="374"/>
      <c r="K223" s="386"/>
    </row>
    <row r="224" spans="1:14" ht="15" customHeight="1">
      <c r="A224" s="372"/>
      <c r="C224" s="385"/>
      <c r="D224" s="73"/>
      <c r="F224" s="372"/>
      <c r="G224" s="386"/>
      <c r="H224" s="372"/>
      <c r="I224" s="372"/>
      <c r="J224" s="374"/>
      <c r="K224" s="386"/>
    </row>
    <row r="225" spans="1:14" ht="15" customHeight="1">
      <c r="A225" s="372"/>
      <c r="C225" s="385"/>
      <c r="D225" s="73"/>
      <c r="F225" s="372"/>
      <c r="G225" s="386"/>
      <c r="H225" s="372"/>
      <c r="I225" s="372"/>
      <c r="J225" s="374"/>
      <c r="K225" s="386"/>
      <c r="L225" s="372"/>
      <c r="M225" s="372"/>
      <c r="N225" s="372"/>
    </row>
    <row r="226" spans="1:14" ht="15" customHeight="1">
      <c r="A226" s="372"/>
      <c r="C226" s="385"/>
      <c r="D226" s="73"/>
      <c r="F226" s="372"/>
      <c r="G226" s="386"/>
      <c r="H226" s="372"/>
      <c r="I226" s="372"/>
      <c r="J226" s="374"/>
      <c r="K226" s="386"/>
      <c r="L226" s="372"/>
      <c r="M226" s="372"/>
      <c r="N226" s="372"/>
    </row>
    <row r="227" spans="1:14" ht="15" customHeight="1">
      <c r="A227" s="372"/>
      <c r="C227" s="384"/>
      <c r="D227" s="372"/>
      <c r="E227" s="372"/>
      <c r="F227" s="372"/>
      <c r="G227" s="388"/>
      <c r="H227" s="372"/>
      <c r="I227" s="372"/>
      <c r="J227" s="372"/>
      <c r="K227" s="372"/>
      <c r="L227" s="374"/>
      <c r="M227" s="251"/>
      <c r="N227" s="251"/>
    </row>
    <row r="228" spans="1:14" ht="15" customHeight="1">
      <c r="A228" s="372"/>
      <c r="C228" s="384"/>
      <c r="D228" s="372"/>
      <c r="E228" s="372"/>
      <c r="F228" s="372"/>
      <c r="G228" s="386"/>
      <c r="H228" s="372"/>
      <c r="I228" s="372"/>
      <c r="J228" s="372"/>
      <c r="K228" s="386"/>
    </row>
    <row r="229" spans="1:14" ht="15" customHeight="1">
      <c r="A229" s="372"/>
      <c r="C229" s="385"/>
      <c r="F229" s="372"/>
      <c r="G229" s="386"/>
      <c r="H229" s="372"/>
      <c r="I229" s="372"/>
      <c r="J229" s="374"/>
      <c r="K229" s="386"/>
      <c r="L229" s="372"/>
      <c r="M229" s="372"/>
      <c r="N229" s="372"/>
    </row>
    <row r="230" spans="1:14" ht="15" customHeight="1">
      <c r="A230" s="372"/>
      <c r="C230" s="385"/>
      <c r="F230" s="372"/>
      <c r="G230" s="386"/>
      <c r="H230" s="372"/>
      <c r="I230" s="372"/>
      <c r="J230" s="372"/>
      <c r="K230" s="386"/>
      <c r="L230" s="372"/>
      <c r="M230" s="372"/>
      <c r="N230" s="372"/>
    </row>
    <row r="231" spans="1:14" ht="15" customHeight="1">
      <c r="A231" s="372"/>
      <c r="C231" s="389"/>
      <c r="F231" s="372"/>
      <c r="G231" s="386"/>
      <c r="H231" s="372"/>
      <c r="I231" s="372"/>
      <c r="J231" s="372"/>
      <c r="K231" s="386"/>
      <c r="L231" s="372"/>
      <c r="M231" s="372"/>
      <c r="N231" s="372"/>
    </row>
    <row r="232" spans="1:14" ht="15" customHeight="1">
      <c r="A232" s="372"/>
      <c r="C232" s="385"/>
      <c r="D232" s="73"/>
      <c r="F232" s="372"/>
      <c r="G232" s="386"/>
      <c r="H232" s="372"/>
      <c r="I232" s="372"/>
      <c r="J232" s="374"/>
      <c r="K232" s="386"/>
    </row>
    <row r="233" spans="1:14" ht="15" customHeight="1">
      <c r="A233" s="372"/>
      <c r="C233" s="385"/>
      <c r="F233" s="372"/>
      <c r="G233" s="386"/>
      <c r="H233" s="372"/>
      <c r="I233" s="372"/>
      <c r="J233" s="372"/>
      <c r="K233" s="386"/>
      <c r="L233" s="372"/>
      <c r="M233" s="372"/>
      <c r="N233" s="372"/>
    </row>
    <row r="234" spans="1:14" ht="15" customHeight="1">
      <c r="A234" s="372"/>
      <c r="C234" s="385"/>
      <c r="D234" s="73"/>
      <c r="F234" s="372"/>
      <c r="G234" s="386"/>
      <c r="H234" s="372"/>
      <c r="I234" s="372"/>
      <c r="J234" s="374"/>
      <c r="K234" s="386"/>
    </row>
    <row r="235" spans="1:14" ht="15" customHeight="1">
      <c r="A235" s="372"/>
      <c r="C235" s="385"/>
      <c r="D235" s="73"/>
      <c r="F235" s="372"/>
      <c r="G235" s="386"/>
      <c r="H235" s="372"/>
      <c r="I235" s="372"/>
      <c r="J235" s="374"/>
      <c r="K235" s="386"/>
    </row>
    <row r="236" spans="1:14" ht="15" customHeight="1">
      <c r="A236" s="372"/>
      <c r="C236" s="390"/>
      <c r="F236" s="385"/>
      <c r="G236" s="372"/>
      <c r="I236" s="372"/>
      <c r="J236" s="372"/>
      <c r="K236" s="372"/>
      <c r="L236" s="251"/>
      <c r="M236" s="251"/>
      <c r="N236" s="251"/>
    </row>
    <row r="237" spans="1:14" ht="15" customHeight="1">
      <c r="A237" s="372"/>
      <c r="C237" s="387"/>
      <c r="H237" s="372"/>
      <c r="I237" s="372"/>
      <c r="J237" s="372"/>
      <c r="K237" s="372"/>
      <c r="L237" s="251"/>
      <c r="M237" s="251"/>
      <c r="N237" s="251"/>
    </row>
    <row r="238" spans="1:14" ht="15" customHeight="1">
      <c r="A238" s="372"/>
      <c r="C238" s="387"/>
      <c r="D238" s="372"/>
      <c r="E238" s="251"/>
      <c r="F238" s="372"/>
      <c r="G238" s="388"/>
      <c r="H238" s="372"/>
      <c r="I238" s="372"/>
      <c r="J238" s="372"/>
      <c r="K238" s="372"/>
      <c r="L238" s="374"/>
      <c r="M238" s="251"/>
      <c r="N238" s="251"/>
    </row>
    <row r="239" spans="1:14" ht="15" customHeight="1">
      <c r="A239" s="372"/>
      <c r="F239" s="372"/>
      <c r="G239" s="386"/>
      <c r="H239" s="372"/>
      <c r="I239" s="372"/>
      <c r="K239" s="386"/>
      <c r="L239" s="372"/>
      <c r="M239" s="372"/>
      <c r="N239" s="372"/>
    </row>
    <row r="240" spans="1:14" ht="15" customHeight="1">
      <c r="A240" s="372"/>
      <c r="C240" s="385"/>
      <c r="F240" s="372"/>
      <c r="G240" s="386"/>
      <c r="H240" s="372"/>
      <c r="I240" s="372"/>
      <c r="J240" s="374"/>
      <c r="K240" s="386"/>
      <c r="L240" s="372"/>
      <c r="M240" s="372"/>
      <c r="N240" s="372"/>
    </row>
    <row r="241" spans="1:14" ht="15" customHeight="1">
      <c r="A241" s="372"/>
      <c r="C241" s="385"/>
      <c r="F241" s="372"/>
      <c r="G241" s="386"/>
      <c r="H241" s="372"/>
      <c r="I241" s="372"/>
      <c r="J241" s="372"/>
      <c r="K241" s="386"/>
      <c r="L241" s="372"/>
      <c r="M241" s="372"/>
      <c r="N241" s="372"/>
    </row>
    <row r="242" spans="1:14" ht="15" customHeight="1">
      <c r="A242" s="372"/>
      <c r="C242" s="385"/>
      <c r="D242" s="73"/>
      <c r="F242" s="372"/>
      <c r="G242" s="386"/>
      <c r="H242" s="372"/>
      <c r="I242" s="372"/>
      <c r="J242" s="374"/>
      <c r="K242" s="386"/>
      <c r="L242" s="372"/>
      <c r="M242" s="372"/>
      <c r="N242" s="372"/>
    </row>
    <row r="243" spans="1:14" ht="15" customHeight="1">
      <c r="A243" s="372"/>
      <c r="C243" s="385"/>
      <c r="D243" s="73"/>
      <c r="F243" s="385"/>
      <c r="G243" s="386"/>
      <c r="H243" s="372"/>
      <c r="I243" s="372"/>
      <c r="J243" s="374"/>
      <c r="K243" s="386"/>
      <c r="L243" s="372"/>
      <c r="M243" s="372"/>
      <c r="N243" s="372"/>
    </row>
    <row r="244" spans="1:14" ht="15" customHeight="1">
      <c r="A244" s="372"/>
      <c r="C244" s="385"/>
      <c r="D244" s="73"/>
      <c r="G244" s="386"/>
      <c r="H244" s="372"/>
      <c r="I244" s="372"/>
      <c r="J244" s="374"/>
      <c r="K244" s="386"/>
      <c r="L244" s="372"/>
      <c r="M244" s="372"/>
      <c r="N244" s="372"/>
    </row>
    <row r="245" spans="1:14" ht="15" customHeight="1">
      <c r="A245" s="372"/>
      <c r="C245" s="384"/>
      <c r="D245" s="372"/>
      <c r="E245" s="374"/>
      <c r="F245" s="372"/>
      <c r="G245" s="388"/>
      <c r="H245" s="372"/>
      <c r="I245" s="372"/>
      <c r="J245" s="372"/>
      <c r="K245" s="372"/>
      <c r="L245" s="374"/>
      <c r="M245" s="251"/>
      <c r="N245" s="251"/>
    </row>
    <row r="246" spans="1:14" ht="15" customHeight="1">
      <c r="A246" s="372"/>
      <c r="C246" s="384"/>
      <c r="D246" s="372"/>
      <c r="E246" s="372"/>
      <c r="F246" s="372"/>
      <c r="G246" s="386"/>
      <c r="H246" s="372"/>
      <c r="I246" s="372"/>
      <c r="J246" s="372"/>
      <c r="K246" s="386"/>
    </row>
    <row r="247" spans="1:14" ht="15" customHeight="1">
      <c r="A247" s="372"/>
      <c r="C247" s="385"/>
      <c r="F247" s="372"/>
      <c r="G247" s="386"/>
      <c r="H247" s="372"/>
      <c r="I247" s="372"/>
      <c r="J247" s="374"/>
      <c r="K247" s="386"/>
      <c r="L247" s="372"/>
      <c r="M247" s="372"/>
      <c r="N247" s="372"/>
    </row>
    <row r="248" spans="1:14" ht="15" customHeight="1">
      <c r="A248" s="372"/>
      <c r="C248" s="385"/>
      <c r="F248" s="372"/>
      <c r="G248" s="386"/>
      <c r="H248" s="372"/>
      <c r="I248" s="372"/>
      <c r="J248" s="372"/>
      <c r="K248" s="386"/>
      <c r="L248" s="372"/>
      <c r="M248" s="372"/>
      <c r="N248" s="372"/>
    </row>
    <row r="249" spans="1:14" ht="15" customHeight="1">
      <c r="A249" s="372"/>
      <c r="C249" s="385"/>
      <c r="D249" s="73"/>
      <c r="F249" s="372"/>
      <c r="G249" s="386"/>
      <c r="H249" s="372"/>
      <c r="I249" s="372"/>
      <c r="J249" s="374"/>
      <c r="K249" s="386"/>
      <c r="L249" s="372"/>
      <c r="M249" s="372"/>
      <c r="N249" s="372"/>
    </row>
    <row r="250" spans="1:14" ht="15" customHeight="1">
      <c r="A250" s="372"/>
      <c r="C250" s="385"/>
      <c r="D250" s="73"/>
      <c r="F250" s="372"/>
      <c r="G250" s="386"/>
      <c r="H250" s="372"/>
      <c r="I250" s="372"/>
      <c r="J250" s="374"/>
      <c r="K250" s="386"/>
      <c r="L250" s="372"/>
      <c r="M250" s="372"/>
      <c r="N250" s="372"/>
    </row>
    <row r="251" spans="1:14" ht="15" customHeight="1">
      <c r="A251" s="372"/>
      <c r="C251" s="385"/>
      <c r="D251" s="73"/>
      <c r="F251" s="372"/>
      <c r="G251" s="386"/>
      <c r="H251" s="372"/>
      <c r="I251" s="372"/>
      <c r="J251" s="374"/>
      <c r="K251" s="386"/>
      <c r="L251" s="372"/>
      <c r="M251" s="372"/>
      <c r="N251" s="372"/>
    </row>
    <row r="252" spans="1:14" ht="15" customHeight="1">
      <c r="A252" s="372"/>
      <c r="C252" s="384"/>
      <c r="D252" s="372"/>
      <c r="E252" s="374"/>
      <c r="F252" s="372"/>
      <c r="G252" s="388"/>
      <c r="H252" s="372"/>
      <c r="I252" s="372"/>
      <c r="J252" s="372"/>
      <c r="K252" s="372"/>
      <c r="L252" s="374"/>
      <c r="M252" s="251"/>
      <c r="N252" s="251"/>
    </row>
    <row r="253" spans="1:14" ht="15" customHeight="1">
      <c r="A253" s="372"/>
      <c r="C253" s="384"/>
      <c r="D253" s="372"/>
      <c r="E253" s="372"/>
      <c r="F253" s="372"/>
      <c r="G253" s="386"/>
      <c r="H253" s="372"/>
      <c r="I253" s="372"/>
      <c r="J253" s="372"/>
      <c r="K253" s="386"/>
    </row>
    <row r="254" spans="1:14" ht="15" customHeight="1">
      <c r="A254" s="372"/>
      <c r="C254" s="385"/>
      <c r="F254" s="372"/>
      <c r="G254" s="386"/>
      <c r="H254" s="372"/>
      <c r="I254" s="372"/>
      <c r="J254" s="374"/>
      <c r="K254" s="386"/>
      <c r="L254" s="372"/>
      <c r="M254" s="372"/>
      <c r="N254" s="372"/>
    </row>
    <row r="255" spans="1:14" ht="15" customHeight="1">
      <c r="A255" s="372"/>
      <c r="C255" s="385"/>
      <c r="F255" s="372"/>
      <c r="G255" s="386"/>
      <c r="H255" s="372"/>
      <c r="I255" s="372"/>
      <c r="J255" s="372"/>
      <c r="K255" s="386"/>
      <c r="L255" s="372"/>
      <c r="M255" s="372"/>
      <c r="N255" s="372"/>
    </row>
    <row r="256" spans="1:14" ht="15" customHeight="1">
      <c r="A256" s="372"/>
      <c r="C256" s="385"/>
      <c r="D256" s="73"/>
      <c r="F256" s="372"/>
      <c r="G256" s="386"/>
      <c r="H256" s="372"/>
      <c r="I256" s="372"/>
      <c r="J256" s="374"/>
      <c r="K256" s="386"/>
      <c r="L256" s="372"/>
      <c r="M256" s="372"/>
      <c r="N256" s="372"/>
    </row>
    <row r="257" spans="1:14" ht="15" customHeight="1">
      <c r="A257" s="372"/>
      <c r="C257" s="385"/>
      <c r="D257" s="73"/>
      <c r="G257" s="386"/>
      <c r="H257" s="372"/>
      <c r="I257" s="372"/>
      <c r="J257" s="374"/>
      <c r="K257" s="386"/>
      <c r="L257" s="372"/>
      <c r="M257" s="372"/>
      <c r="N257" s="372"/>
    </row>
    <row r="258" spans="1:14" ht="15" customHeight="1">
      <c r="A258" s="372"/>
      <c r="C258" s="387"/>
      <c r="H258" s="372"/>
      <c r="I258" s="372"/>
      <c r="J258" s="372"/>
      <c r="K258" s="372"/>
      <c r="L258" s="251"/>
      <c r="M258" s="251"/>
      <c r="N258" s="251"/>
    </row>
    <row r="259" spans="1:14" ht="15" customHeight="1">
      <c r="A259" s="372"/>
      <c r="C259" s="387"/>
      <c r="D259" s="372"/>
      <c r="E259" s="251"/>
      <c r="F259" s="372"/>
      <c r="G259" s="388"/>
      <c r="H259" s="372"/>
      <c r="I259" s="372"/>
      <c r="J259" s="372"/>
      <c r="K259" s="372"/>
      <c r="L259" s="374"/>
      <c r="M259" s="251"/>
      <c r="N259" s="251"/>
    </row>
    <row r="260" spans="1:14" ht="15" customHeight="1">
      <c r="A260" s="372"/>
      <c r="F260" s="372"/>
      <c r="G260" s="386"/>
      <c r="H260" s="372"/>
      <c r="I260" s="372"/>
      <c r="K260" s="386"/>
      <c r="L260" s="372"/>
      <c r="M260" s="372"/>
      <c r="N260" s="372"/>
    </row>
    <row r="261" spans="1:14" ht="15" customHeight="1">
      <c r="A261" s="372"/>
      <c r="C261" s="385"/>
      <c r="F261" s="372"/>
      <c r="G261" s="386"/>
      <c r="H261" s="372"/>
      <c r="I261" s="372"/>
      <c r="J261" s="374"/>
      <c r="K261" s="386"/>
      <c r="L261" s="372"/>
      <c r="M261" s="372"/>
      <c r="N261" s="372"/>
    </row>
    <row r="262" spans="1:14" ht="15" customHeight="1">
      <c r="A262" s="372"/>
      <c r="C262" s="385"/>
      <c r="F262" s="372"/>
      <c r="G262" s="386"/>
      <c r="H262" s="372"/>
      <c r="I262" s="372"/>
      <c r="J262" s="372"/>
      <c r="K262" s="386"/>
      <c r="L262" s="372"/>
      <c r="M262" s="372"/>
      <c r="N262" s="372"/>
    </row>
    <row r="263" spans="1:14" ht="15" customHeight="1">
      <c r="A263" s="372"/>
      <c r="C263" s="385"/>
      <c r="F263" s="372"/>
      <c r="G263" s="386"/>
      <c r="H263" s="372"/>
      <c r="I263" s="372"/>
      <c r="J263" s="372"/>
      <c r="K263" s="386"/>
      <c r="L263" s="372"/>
      <c r="M263" s="372"/>
      <c r="N263" s="372"/>
    </row>
    <row r="264" spans="1:14" ht="15" customHeight="1">
      <c r="A264" s="372"/>
      <c r="C264" s="385"/>
      <c r="D264" s="73"/>
      <c r="F264" s="372"/>
      <c r="G264" s="386"/>
      <c r="H264" s="372"/>
      <c r="I264" s="372"/>
      <c r="J264" s="374"/>
      <c r="K264" s="386"/>
      <c r="L264" s="372"/>
      <c r="M264" s="372"/>
      <c r="N264" s="372"/>
    </row>
    <row r="265" spans="1:14" ht="15" customHeight="1">
      <c r="A265" s="372"/>
      <c r="C265" s="385"/>
      <c r="D265" s="73"/>
      <c r="G265" s="386"/>
      <c r="H265" s="372"/>
      <c r="I265" s="372"/>
      <c r="J265" s="374"/>
      <c r="K265" s="386"/>
      <c r="L265" s="372"/>
      <c r="M265" s="372"/>
      <c r="N265" s="372"/>
    </row>
    <row r="266" spans="1:14" ht="15" customHeight="1">
      <c r="A266" s="372"/>
      <c r="H266" s="372"/>
      <c r="I266" s="372"/>
      <c r="J266" s="372"/>
      <c r="K266" s="372"/>
      <c r="L266" s="251"/>
      <c r="M266" s="251"/>
      <c r="N266" s="251"/>
    </row>
    <row r="267" spans="1:14" ht="15" customHeight="1">
      <c r="A267" s="372"/>
      <c r="C267" s="387"/>
      <c r="D267" s="372"/>
      <c r="E267" s="251"/>
      <c r="F267" s="372"/>
      <c r="G267" s="388"/>
      <c r="H267" s="372"/>
      <c r="I267" s="372"/>
      <c r="J267" s="372"/>
      <c r="K267" s="372"/>
      <c r="L267" s="374"/>
      <c r="M267" s="251"/>
      <c r="N267" s="251"/>
    </row>
    <row r="268" spans="1:14" ht="15" customHeight="1">
      <c r="A268" s="372"/>
      <c r="F268" s="372"/>
      <c r="G268" s="386"/>
      <c r="H268" s="372"/>
      <c r="I268" s="372"/>
      <c r="K268" s="386"/>
      <c r="L268" s="372"/>
      <c r="M268" s="372"/>
      <c r="N268" s="372"/>
    </row>
    <row r="269" spans="1:14" ht="15" customHeight="1">
      <c r="A269" s="372"/>
      <c r="C269" s="385"/>
      <c r="F269" s="372"/>
      <c r="G269" s="386"/>
      <c r="H269" s="372"/>
      <c r="I269" s="372"/>
      <c r="J269" s="374"/>
      <c r="K269" s="386"/>
      <c r="L269" s="372"/>
      <c r="M269" s="372"/>
      <c r="N269" s="372"/>
    </row>
    <row r="270" spans="1:14" ht="15" customHeight="1">
      <c r="A270" s="372"/>
      <c r="C270" s="385"/>
      <c r="F270" s="372"/>
      <c r="G270" s="386"/>
      <c r="H270" s="372"/>
      <c r="I270" s="372"/>
      <c r="J270" s="372"/>
      <c r="K270" s="386"/>
      <c r="L270" s="372"/>
      <c r="M270" s="372"/>
      <c r="N270" s="372"/>
    </row>
    <row r="271" spans="1:14" ht="15" customHeight="1">
      <c r="A271" s="372"/>
      <c r="C271" s="385"/>
      <c r="F271" s="372"/>
      <c r="G271" s="386"/>
      <c r="H271" s="372"/>
      <c r="I271" s="372"/>
      <c r="J271" s="372"/>
      <c r="K271" s="386"/>
      <c r="L271" s="372"/>
      <c r="M271" s="372"/>
      <c r="N271" s="372"/>
    </row>
    <row r="272" spans="1:14" ht="15" customHeight="1">
      <c r="A272" s="372"/>
      <c r="C272" s="385"/>
      <c r="D272" s="73"/>
      <c r="F272" s="372"/>
      <c r="G272" s="386"/>
      <c r="H272" s="372"/>
      <c r="I272" s="372"/>
      <c r="J272" s="374"/>
      <c r="K272" s="386"/>
      <c r="L272" s="372"/>
      <c r="M272" s="372"/>
      <c r="N272" s="372"/>
    </row>
    <row r="273" spans="1:14" ht="15" customHeight="1">
      <c r="A273" s="372"/>
      <c r="C273" s="385"/>
      <c r="D273" s="73"/>
      <c r="G273" s="386"/>
      <c r="H273" s="372"/>
      <c r="I273" s="372"/>
      <c r="J273" s="374"/>
      <c r="K273" s="386"/>
      <c r="L273" s="372"/>
      <c r="M273" s="372"/>
      <c r="N273" s="372"/>
    </row>
    <row r="274" spans="1:14" ht="15" customHeight="1">
      <c r="A274" s="372"/>
      <c r="C274" s="387"/>
      <c r="H274" s="372"/>
      <c r="I274" s="372"/>
      <c r="J274" s="372"/>
      <c r="K274" s="372"/>
      <c r="L274" s="251"/>
      <c r="M274" s="251"/>
      <c r="N274" s="251"/>
    </row>
    <row r="275" spans="1:14" ht="15" customHeight="1">
      <c r="A275" s="372"/>
      <c r="C275" s="387"/>
      <c r="D275" s="372"/>
      <c r="E275" s="251"/>
      <c r="F275" s="372"/>
      <c r="G275" s="388"/>
      <c r="H275" s="372"/>
      <c r="I275" s="372"/>
      <c r="J275" s="372"/>
      <c r="K275" s="372"/>
      <c r="L275" s="374"/>
      <c r="M275" s="251"/>
      <c r="N275" s="251"/>
    </row>
    <row r="276" spans="1:14" ht="15" customHeight="1">
      <c r="A276" s="372"/>
      <c r="F276" s="372"/>
      <c r="G276" s="386"/>
      <c r="H276" s="372"/>
      <c r="I276" s="372"/>
      <c r="K276" s="386"/>
      <c r="L276" s="372"/>
      <c r="M276" s="372"/>
      <c r="N276" s="372"/>
    </row>
    <row r="277" spans="1:14" ht="15" customHeight="1">
      <c r="A277" s="372"/>
      <c r="C277" s="385"/>
      <c r="F277" s="372"/>
      <c r="G277" s="386"/>
      <c r="H277" s="372"/>
      <c r="I277" s="372"/>
      <c r="J277" s="374"/>
      <c r="K277" s="386"/>
      <c r="L277" s="372"/>
      <c r="M277" s="372"/>
      <c r="N277" s="372"/>
    </row>
    <row r="278" spans="1:14" ht="15" customHeight="1">
      <c r="A278" s="372"/>
      <c r="C278" s="385"/>
      <c r="F278" s="372"/>
      <c r="G278" s="386"/>
      <c r="H278" s="372"/>
      <c r="I278" s="372"/>
      <c r="J278" s="372"/>
      <c r="K278" s="386"/>
      <c r="L278" s="372"/>
      <c r="M278" s="372"/>
      <c r="N278" s="372"/>
    </row>
    <row r="279" spans="1:14" ht="15" customHeight="1">
      <c r="A279" s="372"/>
      <c r="C279" s="385"/>
      <c r="F279" s="372"/>
      <c r="G279" s="386"/>
      <c r="H279" s="372"/>
      <c r="I279" s="372"/>
      <c r="J279" s="372"/>
      <c r="K279" s="386"/>
      <c r="L279" s="372"/>
      <c r="M279" s="372"/>
      <c r="N279" s="372"/>
    </row>
    <row r="280" spans="1:14" ht="15" customHeight="1">
      <c r="A280" s="372"/>
      <c r="C280" s="385"/>
      <c r="D280" s="73"/>
      <c r="F280" s="372"/>
      <c r="G280" s="386"/>
      <c r="H280" s="372"/>
      <c r="I280" s="372"/>
      <c r="J280" s="374"/>
      <c r="K280" s="386"/>
      <c r="L280" s="372"/>
      <c r="M280" s="372"/>
      <c r="N280" s="372"/>
    </row>
    <row r="281" spans="1:14" ht="15" customHeight="1">
      <c r="A281" s="372"/>
      <c r="C281" s="385"/>
      <c r="D281" s="73"/>
      <c r="G281" s="386"/>
      <c r="H281" s="372"/>
      <c r="I281" s="372"/>
      <c r="J281" s="374"/>
      <c r="K281" s="386"/>
      <c r="L281" s="372"/>
      <c r="M281" s="372"/>
      <c r="N281" s="372"/>
    </row>
    <row r="282" spans="1:14" ht="15" customHeight="1">
      <c r="A282" s="372"/>
      <c r="H282" s="372"/>
      <c r="I282" s="372"/>
      <c r="J282" s="372"/>
      <c r="K282" s="372"/>
      <c r="L282" s="251"/>
      <c r="M282" s="251"/>
      <c r="N282" s="251"/>
    </row>
    <row r="283" spans="1:14" ht="15" customHeight="1">
      <c r="A283" s="372"/>
      <c r="C283" s="387"/>
      <c r="D283" s="372"/>
      <c r="E283" s="251"/>
      <c r="F283" s="372"/>
      <c r="G283" s="388"/>
      <c r="H283" s="372"/>
      <c r="I283" s="372"/>
      <c r="J283" s="372"/>
      <c r="K283" s="372"/>
      <c r="L283" s="374"/>
      <c r="M283" s="251"/>
      <c r="N283" s="251"/>
    </row>
    <row r="284" spans="1:14" ht="15" customHeight="1">
      <c r="A284" s="372"/>
      <c r="F284" s="372"/>
      <c r="G284" s="386"/>
      <c r="H284" s="372"/>
      <c r="I284" s="372"/>
      <c r="K284" s="386"/>
      <c r="L284" s="372"/>
      <c r="M284" s="372"/>
      <c r="N284" s="372"/>
    </row>
    <row r="285" spans="1:14" ht="15" customHeight="1">
      <c r="A285" s="372"/>
      <c r="C285" s="385"/>
      <c r="F285" s="372"/>
      <c r="G285" s="386"/>
      <c r="H285" s="372"/>
      <c r="I285" s="372"/>
      <c r="J285" s="374"/>
      <c r="K285" s="386"/>
      <c r="L285" s="372"/>
      <c r="M285" s="372"/>
      <c r="N285" s="372"/>
    </row>
    <row r="286" spans="1:14" ht="15" customHeight="1">
      <c r="A286" s="372"/>
      <c r="C286" s="385"/>
      <c r="F286" s="372"/>
      <c r="G286" s="386"/>
      <c r="H286" s="372"/>
      <c r="I286" s="372"/>
      <c r="J286" s="372"/>
      <c r="K286" s="386"/>
      <c r="L286" s="372"/>
      <c r="M286" s="372"/>
      <c r="N286" s="372"/>
    </row>
    <row r="287" spans="1:14" ht="15" customHeight="1">
      <c r="A287" s="372"/>
      <c r="C287" s="385"/>
      <c r="F287" s="372"/>
      <c r="G287" s="386"/>
      <c r="H287" s="372"/>
      <c r="I287" s="372"/>
      <c r="J287" s="372"/>
      <c r="K287" s="386"/>
      <c r="L287" s="372"/>
      <c r="M287" s="372"/>
      <c r="N287" s="372"/>
    </row>
    <row r="288" spans="1:14" ht="15" customHeight="1">
      <c r="A288" s="372"/>
      <c r="C288" s="385"/>
      <c r="D288" s="73"/>
      <c r="F288" s="372"/>
      <c r="G288" s="386"/>
      <c r="H288" s="372"/>
      <c r="I288" s="372"/>
      <c r="J288" s="374"/>
      <c r="K288" s="386"/>
      <c r="L288" s="372"/>
      <c r="M288" s="372"/>
      <c r="N288" s="372"/>
    </row>
    <row r="289" spans="1:14" ht="15" customHeight="1">
      <c r="A289" s="372"/>
      <c r="C289" s="385"/>
      <c r="D289" s="73"/>
      <c r="G289" s="386"/>
      <c r="H289" s="372"/>
      <c r="I289" s="372"/>
      <c r="J289" s="374"/>
      <c r="K289" s="386"/>
      <c r="L289" s="372"/>
      <c r="M289" s="372"/>
      <c r="N289" s="372"/>
    </row>
    <row r="290" spans="1:14" ht="15" customHeight="1">
      <c r="A290" s="372"/>
      <c r="H290" s="372"/>
      <c r="I290" s="372"/>
      <c r="J290" s="372"/>
      <c r="K290" s="372"/>
      <c r="L290" s="251"/>
      <c r="M290" s="251"/>
      <c r="N290" s="251"/>
    </row>
    <row r="291" spans="1:14" ht="15" customHeight="1">
      <c r="A291" s="372"/>
      <c r="C291" s="387"/>
      <c r="D291" s="372"/>
      <c r="E291" s="251"/>
      <c r="F291" s="372"/>
      <c r="G291" s="388"/>
      <c r="H291" s="372"/>
      <c r="I291" s="372"/>
      <c r="J291" s="372"/>
      <c r="K291" s="372"/>
      <c r="L291" s="374"/>
      <c r="M291" s="251"/>
      <c r="N291" s="251"/>
    </row>
    <row r="292" spans="1:14" ht="15" customHeight="1">
      <c r="A292" s="372"/>
      <c r="F292" s="372"/>
      <c r="G292" s="386"/>
      <c r="H292" s="372"/>
      <c r="I292" s="372"/>
      <c r="K292" s="386"/>
      <c r="L292" s="372"/>
      <c r="M292" s="372"/>
      <c r="N292" s="372"/>
    </row>
    <row r="293" spans="1:14" ht="15" customHeight="1">
      <c r="A293" s="372"/>
      <c r="C293" s="385"/>
      <c r="F293" s="372"/>
      <c r="G293" s="386"/>
      <c r="H293" s="372"/>
      <c r="I293" s="372"/>
      <c r="J293" s="374"/>
      <c r="K293" s="386"/>
      <c r="L293" s="372"/>
      <c r="M293" s="372"/>
      <c r="N293" s="372"/>
    </row>
    <row r="294" spans="1:14" ht="15" customHeight="1">
      <c r="A294" s="372"/>
      <c r="C294" s="385"/>
      <c r="F294" s="372"/>
      <c r="G294" s="386"/>
      <c r="H294" s="372"/>
      <c r="I294" s="372"/>
      <c r="J294" s="372"/>
      <c r="K294" s="386"/>
      <c r="L294" s="372"/>
      <c r="M294" s="372"/>
      <c r="N294" s="372"/>
    </row>
    <row r="295" spans="1:14" ht="15" customHeight="1">
      <c r="A295" s="372"/>
      <c r="C295" s="385"/>
      <c r="F295" s="372"/>
      <c r="G295" s="386"/>
      <c r="H295" s="372"/>
      <c r="I295" s="372"/>
      <c r="J295" s="372"/>
      <c r="K295" s="386"/>
      <c r="L295" s="372"/>
      <c r="M295" s="372"/>
      <c r="N295" s="372"/>
    </row>
    <row r="296" spans="1:14" ht="15" customHeight="1">
      <c r="A296" s="372"/>
      <c r="C296" s="385"/>
      <c r="D296" s="73"/>
      <c r="F296" s="372"/>
      <c r="G296" s="386"/>
      <c r="H296" s="372"/>
      <c r="I296" s="372"/>
      <c r="J296" s="374"/>
      <c r="K296" s="386"/>
      <c r="L296" s="372"/>
      <c r="M296" s="372"/>
      <c r="N296" s="372"/>
    </row>
    <row r="297" spans="1:14" ht="15" customHeight="1">
      <c r="A297" s="372"/>
      <c r="C297" s="69"/>
      <c r="H297" s="372"/>
      <c r="I297" s="372"/>
      <c r="J297" s="372"/>
      <c r="K297" s="386"/>
    </row>
    <row r="298" spans="1:14" ht="15" customHeight="1">
      <c r="A298" s="372"/>
      <c r="C298" s="69"/>
      <c r="D298" s="372"/>
      <c r="E298" s="372"/>
      <c r="F298" s="372"/>
      <c r="G298" s="388"/>
      <c r="H298" s="372"/>
      <c r="I298" s="372"/>
      <c r="J298" s="372"/>
      <c r="K298" s="386"/>
      <c r="L298" s="374"/>
      <c r="M298" s="251"/>
      <c r="N298" s="251"/>
    </row>
    <row r="299" spans="1:14" ht="15" customHeight="1">
      <c r="A299" s="372"/>
      <c r="C299" s="69"/>
      <c r="D299" s="372"/>
      <c r="F299" s="372"/>
      <c r="G299" s="386"/>
      <c r="H299" s="372"/>
      <c r="I299" s="372"/>
      <c r="J299" s="372"/>
      <c r="K299" s="386"/>
    </row>
    <row r="300" spans="1:14" ht="15" customHeight="1">
      <c r="A300" s="372"/>
      <c r="B300" s="372"/>
      <c r="C300" s="385"/>
      <c r="H300" s="372"/>
      <c r="I300" s="372"/>
      <c r="J300" s="374"/>
      <c r="K300" s="386"/>
    </row>
    <row r="301" spans="1:14" ht="15" customHeight="1">
      <c r="A301" s="372"/>
      <c r="C301" s="385"/>
      <c r="D301" s="372"/>
      <c r="F301" s="372"/>
      <c r="G301" s="372"/>
      <c r="H301" s="372"/>
      <c r="I301" s="372"/>
      <c r="J301" s="374"/>
      <c r="K301" s="386"/>
    </row>
    <row r="302" spans="1:14" ht="15" customHeight="1">
      <c r="A302" s="372"/>
      <c r="C302" s="369"/>
      <c r="D302" s="372"/>
      <c r="E302" s="372"/>
      <c r="F302" s="372"/>
      <c r="G302" s="372"/>
      <c r="H302" s="372"/>
      <c r="I302" s="372"/>
      <c r="J302" s="372"/>
      <c r="K302" s="372"/>
      <c r="L302" s="372"/>
      <c r="M302" s="372"/>
      <c r="N302" s="372"/>
    </row>
    <row r="303" spans="1:14" ht="15" customHeight="1">
      <c r="A303" s="372"/>
      <c r="C303" s="384"/>
      <c r="D303" s="372"/>
      <c r="E303" s="372"/>
      <c r="F303" s="372"/>
      <c r="G303" s="372"/>
      <c r="H303" s="372"/>
      <c r="I303" s="372"/>
      <c r="J303" s="372"/>
      <c r="K303" s="372"/>
      <c r="L303" s="372"/>
      <c r="M303" s="372"/>
      <c r="N303" s="372"/>
    </row>
    <row r="304" spans="1:14" ht="15" customHeight="1">
      <c r="A304" s="372"/>
      <c r="C304" s="369"/>
      <c r="D304" s="372"/>
      <c r="E304" s="372"/>
      <c r="F304" s="372"/>
      <c r="G304" s="372"/>
      <c r="H304" s="372"/>
      <c r="I304" s="372"/>
      <c r="J304" s="372"/>
      <c r="K304" s="372"/>
      <c r="L304" s="372"/>
      <c r="M304" s="372"/>
      <c r="N304" s="372"/>
    </row>
    <row r="305" spans="1:14" ht="15" customHeight="1">
      <c r="A305" s="372"/>
      <c r="C305" s="369"/>
      <c r="D305" s="372"/>
      <c r="E305" s="372"/>
      <c r="F305" s="372"/>
      <c r="G305" s="372"/>
      <c r="H305" s="372"/>
      <c r="I305" s="372"/>
      <c r="J305" s="372"/>
      <c r="K305" s="372"/>
      <c r="L305" s="372"/>
      <c r="M305" s="372"/>
      <c r="N305" s="372"/>
    </row>
    <row r="306" spans="1:14" ht="15" customHeight="1">
      <c r="A306" s="372"/>
      <c r="C306" s="369"/>
      <c r="D306" s="372"/>
      <c r="E306" s="372"/>
      <c r="F306" s="372"/>
      <c r="G306" s="372"/>
      <c r="H306" s="372"/>
      <c r="I306" s="372"/>
      <c r="J306" s="372"/>
      <c r="K306" s="372"/>
      <c r="L306" s="372"/>
      <c r="M306" s="372"/>
      <c r="N306" s="372"/>
    </row>
    <row r="307" spans="1:14" ht="15" customHeight="1">
      <c r="A307" s="372"/>
      <c r="C307" s="369"/>
      <c r="D307" s="372"/>
      <c r="E307" s="372"/>
      <c r="F307" s="372"/>
      <c r="G307" s="372"/>
      <c r="H307" s="372"/>
      <c r="I307" s="372"/>
      <c r="J307" s="372"/>
      <c r="K307" s="372"/>
      <c r="L307" s="372"/>
      <c r="M307" s="372"/>
      <c r="N307" s="372"/>
    </row>
    <row r="308" spans="1:14" ht="15" customHeight="1">
      <c r="A308" s="372"/>
      <c r="C308" s="369"/>
      <c r="D308" s="372"/>
      <c r="E308" s="372"/>
      <c r="F308" s="372"/>
      <c r="G308" s="372"/>
      <c r="H308" s="372"/>
      <c r="I308" s="372"/>
      <c r="J308" s="372"/>
      <c r="K308" s="372"/>
      <c r="L308" s="372"/>
      <c r="M308" s="372"/>
      <c r="N308" s="372"/>
    </row>
    <row r="309" spans="1:14" ht="15" customHeight="1">
      <c r="A309" s="372"/>
      <c r="C309" s="369"/>
      <c r="D309" s="372"/>
      <c r="E309" s="372"/>
      <c r="F309" s="372"/>
      <c r="G309" s="372"/>
      <c r="H309" s="372"/>
      <c r="I309" s="372"/>
      <c r="J309" s="372"/>
      <c r="K309" s="372"/>
      <c r="L309" s="372"/>
      <c r="M309" s="372"/>
      <c r="N309" s="372"/>
    </row>
    <row r="310" spans="1:14" ht="15" customHeight="1">
      <c r="A310" s="372"/>
      <c r="C310" s="369"/>
      <c r="D310" s="372"/>
      <c r="E310" s="372"/>
      <c r="F310" s="372"/>
      <c r="G310" s="372"/>
      <c r="H310" s="372"/>
      <c r="I310" s="372"/>
      <c r="J310" s="372"/>
      <c r="K310" s="372"/>
      <c r="L310" s="372"/>
      <c r="M310" s="372"/>
      <c r="N310" s="372"/>
    </row>
    <row r="311" spans="1:14" ht="15" customHeight="1">
      <c r="A311" s="372"/>
      <c r="H311" s="372"/>
      <c r="J311" s="372"/>
    </row>
    <row r="312" spans="1:14" ht="15" customHeight="1">
      <c r="D312" s="372"/>
      <c r="E312" s="372"/>
      <c r="F312" s="372"/>
      <c r="G312" s="388"/>
      <c r="H312" s="372"/>
      <c r="J312" s="372"/>
      <c r="K312" s="386"/>
    </row>
    <row r="313" spans="1:14" ht="15" customHeight="1">
      <c r="G313" s="386"/>
      <c r="H313" s="372"/>
      <c r="I313" s="372"/>
      <c r="J313" s="251"/>
      <c r="K313" s="386"/>
    </row>
    <row r="314" spans="1:14" ht="15" customHeight="1">
      <c r="H314" s="372"/>
      <c r="I314" s="372"/>
      <c r="J314" s="251"/>
      <c r="K314" s="386"/>
    </row>
    <row r="315" spans="1:14" ht="15" customHeight="1">
      <c r="A315" s="372"/>
      <c r="H315" s="372"/>
      <c r="I315" s="372"/>
      <c r="J315" s="374"/>
      <c r="K315" s="386"/>
    </row>
    <row r="316" spans="1:14" ht="15" customHeight="1"/>
    <row r="317" spans="1:14" ht="15" customHeight="1"/>
    <row r="318" spans="1:14" ht="15" customHeight="1"/>
    <row r="319" spans="1:14" ht="15" customHeight="1"/>
    <row r="320" spans="1:14" ht="15" customHeight="1"/>
    <row r="321" spans="1:11" ht="15" customHeight="1"/>
    <row r="322" spans="1:11" ht="15" customHeight="1"/>
    <row r="323" spans="1:11" ht="15" customHeight="1"/>
    <row r="324" spans="1:11" ht="15" customHeight="1"/>
    <row r="325" spans="1:11" ht="15" customHeight="1"/>
    <row r="326" spans="1:11" ht="15" customHeight="1">
      <c r="A326" s="372"/>
      <c r="E326" s="372"/>
      <c r="F326" s="372"/>
      <c r="G326" s="388"/>
    </row>
    <row r="327" spans="1:11" ht="15" customHeight="1">
      <c r="G327" s="386"/>
    </row>
    <row r="328" spans="1:11" ht="15" customHeight="1">
      <c r="K328" s="386"/>
    </row>
    <row r="329" spans="1:11" ht="15" customHeight="1">
      <c r="C329" s="385"/>
      <c r="H329" s="372"/>
      <c r="I329" s="372"/>
      <c r="J329" s="374"/>
      <c r="K329" s="386"/>
    </row>
    <row r="330" spans="1:11" ht="15" customHeight="1">
      <c r="C330" s="385"/>
      <c r="H330" s="372"/>
      <c r="I330" s="372"/>
      <c r="J330" s="372"/>
      <c r="K330" s="386"/>
    </row>
    <row r="331" spans="1:11" ht="15" customHeight="1">
      <c r="C331" s="385"/>
      <c r="H331" s="372"/>
      <c r="I331" s="372"/>
      <c r="J331" s="372"/>
      <c r="K331" s="386"/>
    </row>
    <row r="332" spans="1:11" ht="15" customHeight="1">
      <c r="C332" s="385"/>
      <c r="H332" s="372"/>
      <c r="I332" s="372"/>
      <c r="J332" s="374"/>
      <c r="K332" s="386"/>
    </row>
    <row r="333" spans="1:11" ht="15" customHeight="1"/>
    <row r="334" spans="1:11" ht="15" customHeight="1"/>
    <row r="335" spans="1:11" ht="15" customHeight="1"/>
    <row r="336" spans="1:11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</sheetData>
  <dataConsolidate/>
  <mergeCells count="24">
    <mergeCell ref="F7:F9"/>
    <mergeCell ref="G7:G9"/>
    <mergeCell ref="H7:K7"/>
    <mergeCell ref="L7:L9"/>
    <mergeCell ref="H8:H9"/>
    <mergeCell ref="I8:I9"/>
    <mergeCell ref="J8:J9"/>
    <mergeCell ref="K8:K9"/>
    <mergeCell ref="C115:C116"/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</mergeCells>
  <pageMargins left="9.1145833333333329E-2" right="0" top="7.8125E-2" bottom="0.15625" header="0.19685039370078741" footer="0.19685039370078741"/>
  <pageSetup paperSize="9" scale="83" orientation="landscape" r:id="rId1"/>
  <headerFooter alignWithMargins="0"/>
  <rowBreaks count="2" manualBreakCount="2">
    <brk id="85" max="15" man="1"/>
    <brk id="13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3359-A3A7-44DA-B550-D02DA5C85E3C}">
  <sheetPr>
    <tabColor rgb="FFFF0000"/>
  </sheetPr>
  <dimension ref="A1:R464"/>
  <sheetViews>
    <sheetView showGridLines="0" showWhiteSpace="0" view="pageBreakPreview" topLeftCell="A85" zoomScaleNormal="100" zoomScaleSheetLayoutView="100" zoomScalePageLayoutView="80" workbookViewId="0">
      <selection activeCell="L108" sqref="L108:N108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286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P169</f>
        <v>122356.06026454593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927.2/1000</f>
        <v>0.92720000000000002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13.545758536960001</v>
      </c>
      <c r="N13" s="113">
        <f>E13*G14</f>
        <v>532.04571114239991</v>
      </c>
      <c r="O13" s="114">
        <f>E13*K14</f>
        <v>9.4863686400000008E-2</v>
      </c>
      <c r="P13" s="111">
        <f>SUM(M13:O13)</f>
        <v>545.68633336575988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1808.04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390.53663999999998</v>
      </c>
      <c r="O16" s="114">
        <f>E16*K17</f>
        <v>0</v>
      </c>
      <c r="P16" s="111">
        <f>SUM(M16:O16)</f>
        <v>390.53663999999998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0.92720000000000002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3.9813547051200002</v>
      </c>
      <c r="N18" s="113">
        <f>E18*G19</f>
        <v>37.847339712</v>
      </c>
      <c r="O18" s="114">
        <f>E18*K19</f>
        <v>9.4863686400000008E-2</v>
      </c>
      <c r="P18" s="111">
        <f>SUM(M18:O18)</f>
        <v>41.923558103519994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1162.4/1000</f>
        <v>1.1624000000000001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10.240755972720001</v>
      </c>
      <c r="N21" s="113">
        <f>E21*G22</f>
        <v>405.74224803840002</v>
      </c>
      <c r="O21" s="114">
        <f>E21*K22</f>
        <v>7.9284979200000008E-2</v>
      </c>
      <c r="P21" s="111">
        <f>SUM(M21:O21)</f>
        <v>416.06228899032004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2266.6800000000003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489.60288000000008</v>
      </c>
      <c r="O24" s="114">
        <f>E24*K25</f>
        <v>0</v>
      </c>
      <c r="P24" s="111">
        <f>SUM(M24:O24)</f>
        <v>489.60288000000008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1.1624000000000001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4.5610089626400008</v>
      </c>
      <c r="N26" s="113">
        <f>E26*G27</f>
        <v>43.858263321600006</v>
      </c>
      <c r="O26" s="114">
        <f>E26*K27</f>
        <v>7.9284979200000008E-2</v>
      </c>
      <c r="P26" s="111">
        <f>SUM(M26:O26)</f>
        <v>48.498557263440006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8363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138.08182752000002</v>
      </c>
      <c r="O30" s="114">
        <f>E30*K31</f>
        <v>0</v>
      </c>
      <c r="P30" s="111">
        <f>SUM(M30:O30)</f>
        <v>138.08182752000002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8363*0.12</f>
        <v>1003.56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198.12602659199999</v>
      </c>
      <c r="N34" s="160">
        <f>E34*G35</f>
        <v>797.80611455999997</v>
      </c>
      <c r="O34" s="161">
        <f>E34*K35</f>
        <v>6971.1456423839991</v>
      </c>
      <c r="P34" s="158">
        <f>SUM(M34:O34)</f>
        <v>7967.0777835359986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6984/100</f>
        <v>69.84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399.85305235199996</v>
      </c>
      <c r="N38" s="194">
        <f>E38*G39</f>
        <v>1227.8710080000001</v>
      </c>
      <c r="O38" s="192">
        <f>E38*K39</f>
        <v>0</v>
      </c>
      <c r="P38" s="194">
        <f>SUM(M38:O38)</f>
        <v>1627.7240603519999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1047.5999999999999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4025.2814784000002</v>
      </c>
      <c r="P40" s="131">
        <f>SUM(O40)</f>
        <v>4025.2814784000002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4.3999199999999998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29.597029862399999</v>
      </c>
      <c r="O41" s="113">
        <f>E41*K42</f>
        <v>1545.565178304</v>
      </c>
      <c r="P41" s="113">
        <f>SUM(M41:O41)</f>
        <v>1575.1622081664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6984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6984/100</f>
        <v>69.84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359.52304620959995</v>
      </c>
      <c r="N44" s="194">
        <f>E44*G45</f>
        <v>1012.1927961600001</v>
      </c>
      <c r="O44" s="195">
        <f>E44*K45</f>
        <v>25555.563580235295</v>
      </c>
      <c r="P44" s="194">
        <f>SUM(M44:O44)</f>
        <v>26927.279422604894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414.4/1000</f>
        <v>0.41439999999999999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6.9233552315199987</v>
      </c>
      <c r="N48" s="113">
        <f>E48*G49</f>
        <v>208.09081413119998</v>
      </c>
      <c r="O48" s="114">
        <f>E48*K49</f>
        <v>4.2398092800000002E-2</v>
      </c>
      <c r="P48" s="111">
        <f>SUM(M48:O48)</f>
        <v>215.05656745551997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808.07999999999993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174.54527999999999</v>
      </c>
      <c r="O51" s="114">
        <f>E51*K52</f>
        <v>0</v>
      </c>
      <c r="P51" s="111">
        <f>SUM(M51:O51)</f>
        <v>174.54527999999999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0.41439999999999999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1.77941478624</v>
      </c>
      <c r="N53" s="113">
        <f>E53*G54</f>
        <v>16.915377023999998</v>
      </c>
      <c r="O53" s="114">
        <f>E53*K54</f>
        <v>4.2398092800000002E-2</v>
      </c>
      <c r="P53" s="111">
        <f>SUM(M53:O53)</f>
        <v>18.737189903039997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1295*0.12</f>
        <v>155.4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30.679565279999998</v>
      </c>
      <c r="N56" s="160">
        <f>E56*G57</f>
        <v>123.53927040000001</v>
      </c>
      <c r="O56" s="161">
        <f>E56*K57</f>
        <v>1079.4731085599999</v>
      </c>
      <c r="P56" s="158">
        <f>SUM(M56:O56)</f>
        <v>1233.6919442399999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1115/100</f>
        <v>11.15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63.836791719999994</v>
      </c>
      <c r="N60" s="194">
        <f>E60*G61</f>
        <v>196.03038000000001</v>
      </c>
      <c r="O60" s="192">
        <f>E60*K61</f>
        <v>0</v>
      </c>
      <c r="P60" s="194">
        <f>SUM(M60:O60)</f>
        <v>259.86717171999999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167.25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642.63872400000002</v>
      </c>
      <c r="P62" s="131">
        <f>SUM(O62)</f>
        <v>642.63872400000002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7.2450000000000001E-2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0.48735086399999999</v>
      </c>
      <c r="O63" s="113">
        <f>E63*K64</f>
        <v>25.449598440000003</v>
      </c>
      <c r="P63" s="113">
        <f>SUM(M63:O63)</f>
        <v>25.936949304000002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115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1115/100</f>
        <v>11.15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57.398080830999994</v>
      </c>
      <c r="N66" s="243">
        <f>E66*G67</f>
        <v>161.59721759999999</v>
      </c>
      <c r="O66" s="244">
        <f>E66*K67</f>
        <v>4079.961825882353</v>
      </c>
      <c r="P66" s="243">
        <f>SUM(M66:O66)</f>
        <v>4298.9571243133532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260" customFormat="1" ht="15" customHeight="1">
      <c r="A69" s="301">
        <v>7</v>
      </c>
      <c r="B69" s="302" t="s">
        <v>121</v>
      </c>
      <c r="C69" s="318" t="s">
        <v>122</v>
      </c>
      <c r="D69" s="303" t="s">
        <v>176</v>
      </c>
      <c r="E69" s="312">
        <v>3.6</v>
      </c>
      <c r="F69" s="347">
        <v>0.89</v>
      </c>
      <c r="G69" s="348"/>
      <c r="H69" s="303"/>
      <c r="I69" s="307"/>
      <c r="J69" s="320"/>
      <c r="K69" s="303"/>
      <c r="L69" s="349">
        <f>F70+G70+K70</f>
        <v>8.4487331000000001</v>
      </c>
      <c r="M69" s="350">
        <f>E69*F70</f>
        <v>7.9067991600000003</v>
      </c>
      <c r="N69" s="351">
        <f>E69*G70</f>
        <v>0</v>
      </c>
      <c r="O69" s="352">
        <f>E69*K70</f>
        <v>22.50864</v>
      </c>
      <c r="P69" s="349">
        <f>SUM(M69:O69)</f>
        <v>30.415439159999998</v>
      </c>
    </row>
    <row r="70" spans="1:17" s="260" customFormat="1" ht="15" customHeight="1">
      <c r="A70" s="301"/>
      <c r="B70" s="302" t="s">
        <v>123</v>
      </c>
      <c r="C70" s="318" t="s">
        <v>124</v>
      </c>
      <c r="D70" s="320"/>
      <c r="E70" s="301"/>
      <c r="F70" s="315">
        <f>F69*F$10</f>
        <v>2.1963330999999999</v>
      </c>
      <c r="G70" s="353"/>
      <c r="H70" s="303"/>
      <c r="I70" s="303"/>
      <c r="J70" s="320"/>
      <c r="K70" s="354">
        <f>K71</f>
        <v>6.2523999999999997</v>
      </c>
      <c r="L70" s="301"/>
      <c r="M70" s="318"/>
      <c r="N70" s="308"/>
      <c r="O70" s="318"/>
      <c r="P70" s="318"/>
    </row>
    <row r="71" spans="1:17" s="260" customFormat="1" ht="15" customHeight="1">
      <c r="A71" s="322"/>
      <c r="B71" s="323"/>
      <c r="C71" s="324" t="s">
        <v>125</v>
      </c>
      <c r="D71" s="325"/>
      <c r="E71" s="326"/>
      <c r="F71" s="327"/>
      <c r="G71" s="325"/>
      <c r="H71" s="327" t="s">
        <v>176</v>
      </c>
      <c r="I71" s="327">
        <v>1.1000000000000001</v>
      </c>
      <c r="J71" s="328">
        <v>5</v>
      </c>
      <c r="K71" s="355">
        <f>J71*I71*K$10</f>
        <v>6.2523999999999997</v>
      </c>
      <c r="L71" s="322"/>
      <c r="M71" s="331"/>
      <c r="N71" s="356"/>
      <c r="O71" s="331"/>
      <c r="P71" s="331"/>
    </row>
    <row r="72" spans="1:17" s="260" customFormat="1" ht="24.75" customHeight="1">
      <c r="A72" s="301">
        <v>8</v>
      </c>
      <c r="B72" s="302" t="s">
        <v>152</v>
      </c>
      <c r="C72" s="434" t="s">
        <v>213</v>
      </c>
      <c r="D72" s="303" t="s">
        <v>178</v>
      </c>
      <c r="E72" s="304">
        <f>2.8/100</f>
        <v>2.7999999999999997E-2</v>
      </c>
      <c r="F72" s="305">
        <v>386</v>
      </c>
      <c r="G72" s="306">
        <v>74</v>
      </c>
      <c r="H72" s="303"/>
      <c r="I72" s="307"/>
      <c r="J72" s="308"/>
      <c r="K72" s="303"/>
      <c r="L72" s="309">
        <f>F73+G73+K73</f>
        <v>7574.9174431040001</v>
      </c>
      <c r="M72" s="310">
        <f>E72*F73</f>
        <v>26.671874319999997</v>
      </c>
      <c r="N72" s="311">
        <f>E72*G73</f>
        <v>6.3353471999999993</v>
      </c>
      <c r="O72" s="312">
        <f>E72*K73</f>
        <v>179.09046688691197</v>
      </c>
      <c r="P72" s="311">
        <f>SUM(M72:O72)</f>
        <v>212.09768840691197</v>
      </c>
    </row>
    <row r="73" spans="1:17" s="260" customFormat="1" ht="15" customHeight="1">
      <c r="A73" s="301"/>
      <c r="B73" s="303" t="s">
        <v>153</v>
      </c>
      <c r="C73" s="357"/>
      <c r="D73" s="313"/>
      <c r="E73" s="314"/>
      <c r="F73" s="315">
        <f>F72*F$10</f>
        <v>952.56693999999993</v>
      </c>
      <c r="G73" s="315">
        <f>G72*G$10</f>
        <v>226.26239999999999</v>
      </c>
      <c r="H73" s="311"/>
      <c r="I73" s="307"/>
      <c r="J73" s="316"/>
      <c r="K73" s="311">
        <f>K74+K75+K76+K77+K78+K79</f>
        <v>6396.0881031039999</v>
      </c>
      <c r="L73" s="317"/>
      <c r="M73" s="301"/>
      <c r="N73" s="301"/>
      <c r="O73" s="303"/>
      <c r="P73" s="318"/>
    </row>
    <row r="74" spans="1:17" s="260" customFormat="1" ht="15" customHeight="1">
      <c r="A74" s="301"/>
      <c r="B74" s="302"/>
      <c r="C74" s="314" t="s">
        <v>138</v>
      </c>
      <c r="D74" s="319"/>
      <c r="E74" s="308"/>
      <c r="F74" s="301"/>
      <c r="G74" s="303"/>
      <c r="H74" s="303" t="s">
        <v>176</v>
      </c>
      <c r="I74" s="307">
        <v>101.5</v>
      </c>
      <c r="J74" s="315">
        <v>29.93</v>
      </c>
      <c r="K74" s="315">
        <f>J74*I74*1.144</f>
        <v>3475.3518799999997</v>
      </c>
      <c r="L74" s="317"/>
      <c r="M74" s="301"/>
      <c r="N74" s="301"/>
      <c r="O74" s="303"/>
      <c r="P74" s="318"/>
    </row>
    <row r="75" spans="1:17" s="260" customFormat="1" ht="15" customHeight="1">
      <c r="A75" s="301"/>
      <c r="B75" s="302"/>
      <c r="C75" s="314" t="s">
        <v>149</v>
      </c>
      <c r="D75" s="307"/>
      <c r="E75" s="320"/>
      <c r="F75" s="301"/>
      <c r="G75" s="303"/>
      <c r="H75" s="303" t="s">
        <v>176</v>
      </c>
      <c r="I75" s="307">
        <v>2.4700000000000002</v>
      </c>
      <c r="J75" s="321">
        <v>26</v>
      </c>
      <c r="K75" s="315">
        <f>J75*I75*K$10</f>
        <v>73.005296000000001</v>
      </c>
      <c r="L75" s="317"/>
      <c r="M75" s="301"/>
      <c r="N75" s="301"/>
      <c r="O75" s="303"/>
      <c r="P75" s="318"/>
    </row>
    <row r="76" spans="1:17" s="260" customFormat="1" ht="15" customHeight="1">
      <c r="A76" s="301"/>
      <c r="B76" s="302"/>
      <c r="C76" s="314" t="s">
        <v>154</v>
      </c>
      <c r="D76" s="307"/>
      <c r="E76" s="320"/>
      <c r="F76" s="301"/>
      <c r="G76" s="303"/>
      <c r="H76" s="303" t="s">
        <v>84</v>
      </c>
      <c r="I76" s="307">
        <v>1.1599999999999999</v>
      </c>
      <c r="J76" s="358">
        <v>495.83300000000003</v>
      </c>
      <c r="K76" s="315">
        <f>J76*I76*K$10</f>
        <v>653.84902710400002</v>
      </c>
      <c r="L76" s="317"/>
      <c r="M76" s="301"/>
      <c r="N76" s="301"/>
      <c r="O76" s="303"/>
      <c r="P76" s="318"/>
    </row>
    <row r="77" spans="1:17" s="260" customFormat="1" ht="15" customHeight="1">
      <c r="A77" s="301"/>
      <c r="B77" s="302"/>
      <c r="C77" s="314" t="s">
        <v>155</v>
      </c>
      <c r="D77" s="307"/>
      <c r="E77" s="320"/>
      <c r="F77" s="301"/>
      <c r="G77" s="303"/>
      <c r="H77" s="303" t="s">
        <v>148</v>
      </c>
      <c r="I77" s="309">
        <v>193</v>
      </c>
      <c r="J77" s="321">
        <v>1.125</v>
      </c>
      <c r="K77" s="315">
        <f>J77*I77*K$10</f>
        <v>246.82769999999999</v>
      </c>
      <c r="L77" s="317"/>
      <c r="M77" s="301"/>
      <c r="N77" s="301"/>
      <c r="O77" s="303"/>
      <c r="P77" s="318"/>
    </row>
    <row r="78" spans="1:17" s="260" customFormat="1" ht="15" customHeight="1">
      <c r="A78" s="301"/>
      <c r="B78" s="302"/>
      <c r="C78" s="314" t="s">
        <v>156</v>
      </c>
      <c r="D78" s="307"/>
      <c r="E78" s="320"/>
      <c r="F78" s="301"/>
      <c r="G78" s="303"/>
      <c r="H78" s="303" t="s">
        <v>179</v>
      </c>
      <c r="I78" s="307">
        <v>39</v>
      </c>
      <c r="J78" s="320">
        <v>3.5</v>
      </c>
      <c r="K78" s="315">
        <f>J78*I78*K$10</f>
        <v>155.17320000000001</v>
      </c>
      <c r="L78" s="317"/>
      <c r="M78" s="301"/>
      <c r="N78" s="301"/>
      <c r="O78" s="303"/>
      <c r="P78" s="318"/>
    </row>
    <row r="79" spans="1:17" s="260" customFormat="1" ht="15" customHeight="1">
      <c r="A79" s="322"/>
      <c r="B79" s="323"/>
      <c r="C79" s="324" t="s">
        <v>157</v>
      </c>
      <c r="D79" s="325"/>
      <c r="E79" s="326"/>
      <c r="F79" s="322"/>
      <c r="G79" s="327"/>
      <c r="H79" s="327" t="s">
        <v>176</v>
      </c>
      <c r="I79" s="325">
        <f>4.68+7.93</f>
        <v>12.61</v>
      </c>
      <c r="J79" s="329">
        <v>125</v>
      </c>
      <c r="K79" s="329">
        <f>J79*I79*K$10</f>
        <v>1791.8810000000001</v>
      </c>
      <c r="L79" s="330"/>
      <c r="M79" s="322"/>
      <c r="N79" s="327"/>
      <c r="O79" s="327"/>
      <c r="P79" s="331"/>
    </row>
    <row r="80" spans="1:17" s="260" customFormat="1" ht="15" customHeight="1">
      <c r="A80" s="281">
        <v>9</v>
      </c>
      <c r="B80" s="282" t="s">
        <v>168</v>
      </c>
      <c r="C80" s="359" t="s">
        <v>126</v>
      </c>
      <c r="D80" s="284" t="s">
        <v>79</v>
      </c>
      <c r="E80" s="284">
        <v>72</v>
      </c>
      <c r="F80" s="360">
        <v>0.37</v>
      </c>
      <c r="G80" s="334">
        <v>0.28000000000000003</v>
      </c>
      <c r="H80" s="286"/>
      <c r="I80" s="342"/>
      <c r="J80" s="335"/>
      <c r="K80" s="281"/>
      <c r="L80" s="288">
        <f>F81+G81+K81</f>
        <v>37.76787696666667</v>
      </c>
      <c r="M80" s="341">
        <f>E80*F81</f>
        <v>65.741925600000002</v>
      </c>
      <c r="N80" s="289">
        <f>E80*G81</f>
        <v>61.641216</v>
      </c>
      <c r="O80" s="290">
        <f>E80*K81</f>
        <v>2591.9040000000005</v>
      </c>
      <c r="P80" s="288">
        <f>SUM(M80:O80)</f>
        <v>2719.2871416000003</v>
      </c>
    </row>
    <row r="81" spans="1:16" s="260" customFormat="1" ht="15" customHeight="1">
      <c r="A81" s="281"/>
      <c r="B81" s="282" t="s">
        <v>158</v>
      </c>
      <c r="C81" s="283" t="s">
        <v>209</v>
      </c>
      <c r="D81" s="287"/>
      <c r="E81" s="284"/>
      <c r="F81" s="291">
        <f>F80*F$10</f>
        <v>0.91308230000000001</v>
      </c>
      <c r="G81" s="291">
        <f>G80*G$10</f>
        <v>0.856128</v>
      </c>
      <c r="H81" s="286"/>
      <c r="I81" s="283"/>
      <c r="J81" s="287"/>
      <c r="K81" s="346">
        <f>K82</f>
        <v>35.998666666666672</v>
      </c>
      <c r="L81" s="361"/>
      <c r="M81" s="287"/>
      <c r="N81" s="281"/>
      <c r="O81" s="284"/>
      <c r="P81" s="283"/>
    </row>
    <row r="82" spans="1:16" s="260" customFormat="1" ht="15" customHeight="1">
      <c r="A82" s="292"/>
      <c r="B82" s="293"/>
      <c r="C82" s="294" t="s">
        <v>80</v>
      </c>
      <c r="D82" s="296"/>
      <c r="E82" s="297"/>
      <c r="F82" s="296"/>
      <c r="G82" s="297"/>
      <c r="H82" s="297" t="s">
        <v>81</v>
      </c>
      <c r="I82" s="297">
        <v>1</v>
      </c>
      <c r="J82" s="298">
        <f>38/1.2</f>
        <v>31.666666666666668</v>
      </c>
      <c r="K82" s="299">
        <f>J82*I82*K$10</f>
        <v>35.998666666666672</v>
      </c>
      <c r="L82" s="343"/>
      <c r="M82" s="296"/>
      <c r="N82" s="292"/>
      <c r="O82" s="297"/>
      <c r="P82" s="300"/>
    </row>
    <row r="83" spans="1:16" s="260" customFormat="1" ht="15" customHeight="1">
      <c r="A83" s="281">
        <v>10</v>
      </c>
      <c r="B83" s="332" t="s">
        <v>58</v>
      </c>
      <c r="C83" s="283" t="s">
        <v>169</v>
      </c>
      <c r="D83" s="286" t="s">
        <v>177</v>
      </c>
      <c r="E83" s="333">
        <f>73.44/100</f>
        <v>0.73439999999999994</v>
      </c>
      <c r="F83" s="334">
        <v>28.1</v>
      </c>
      <c r="G83" s="334">
        <v>1.66</v>
      </c>
      <c r="H83" s="286"/>
      <c r="I83" s="286"/>
      <c r="J83" s="338"/>
      <c r="K83" s="281"/>
      <c r="L83" s="291">
        <f>F84+G84+K84</f>
        <v>130.692115</v>
      </c>
      <c r="M83" s="336">
        <f>E83*F84</f>
        <v>50.926893825599997</v>
      </c>
      <c r="N83" s="337">
        <f>E83*G84</f>
        <v>3.7275323903999991</v>
      </c>
      <c r="O83" s="285">
        <f>E83*K84</f>
        <v>41.325863039999994</v>
      </c>
      <c r="P83" s="291">
        <f>SUM(M83:O83)</f>
        <v>95.980289255999992</v>
      </c>
    </row>
    <row r="84" spans="1:16" s="260" customFormat="1" ht="15" customHeight="1">
      <c r="A84" s="281"/>
      <c r="B84" s="332" t="s">
        <v>82</v>
      </c>
      <c r="C84" s="340"/>
      <c r="D84" s="283"/>
      <c r="E84" s="362"/>
      <c r="F84" s="291">
        <f>F83*F$10</f>
        <v>69.344898999999998</v>
      </c>
      <c r="G84" s="291">
        <f>G83*G$10</f>
        <v>5.0756159999999992</v>
      </c>
      <c r="H84" s="286"/>
      <c r="I84" s="286"/>
      <c r="J84" s="338"/>
      <c r="K84" s="346">
        <f>K85</f>
        <v>56.271599999999999</v>
      </c>
      <c r="L84" s="291"/>
      <c r="M84" s="363"/>
      <c r="N84" s="364"/>
      <c r="O84" s="363"/>
      <c r="P84" s="364"/>
    </row>
    <row r="85" spans="1:16" s="260" customFormat="1" ht="15" customHeight="1">
      <c r="A85" s="292"/>
      <c r="B85" s="339"/>
      <c r="C85" s="294" t="s">
        <v>83</v>
      </c>
      <c r="D85" s="300"/>
      <c r="E85" s="344"/>
      <c r="F85" s="294"/>
      <c r="G85" s="300"/>
      <c r="H85" s="295" t="s">
        <v>84</v>
      </c>
      <c r="I85" s="295">
        <v>0.3</v>
      </c>
      <c r="J85" s="345">
        <v>165</v>
      </c>
      <c r="K85" s="299">
        <f>J85*I85*K$10</f>
        <v>56.271599999999999</v>
      </c>
      <c r="L85" s="299"/>
      <c r="M85" s="365"/>
      <c r="N85" s="366"/>
      <c r="O85" s="367"/>
      <c r="P85" s="366"/>
    </row>
    <row r="86" spans="1:16" s="100" customFormat="1" ht="14.1" customHeight="1">
      <c r="A86" s="94"/>
      <c r="B86" s="95"/>
      <c r="C86" s="396" t="s">
        <v>146</v>
      </c>
      <c r="D86" s="94"/>
      <c r="E86" s="94"/>
      <c r="F86" s="94"/>
      <c r="G86" s="94"/>
      <c r="H86" s="94"/>
      <c r="I86" s="94"/>
      <c r="J86" s="94"/>
      <c r="K86" s="94"/>
      <c r="L86" s="94"/>
      <c r="M86" s="99"/>
      <c r="N86" s="94"/>
      <c r="O86" s="94"/>
      <c r="P86" s="94"/>
    </row>
    <row r="87" spans="1:16" s="260" customFormat="1" ht="15" customHeight="1">
      <c r="A87" s="149">
        <v>1</v>
      </c>
      <c r="B87" s="150" t="s">
        <v>128</v>
      </c>
      <c r="C87" s="151" t="s">
        <v>215</v>
      </c>
      <c r="D87" s="149" t="s">
        <v>173</v>
      </c>
      <c r="E87" s="152">
        <f>1379*0.1</f>
        <v>137.9</v>
      </c>
      <c r="F87" s="153">
        <v>0.08</v>
      </c>
      <c r="G87" s="154">
        <v>0.26</v>
      </c>
      <c r="H87" s="155"/>
      <c r="I87" s="156"/>
      <c r="J87" s="157"/>
      <c r="K87" s="155"/>
      <c r="L87" s="158">
        <f>F88+G88+K88</f>
        <v>7.9388155999999999</v>
      </c>
      <c r="M87" s="159">
        <f>E87*F88</f>
        <v>27.224659280000001</v>
      </c>
      <c r="N87" s="160">
        <f>E87*G88</f>
        <v>109.6271904</v>
      </c>
      <c r="O87" s="161">
        <f>E87*K88</f>
        <v>957.91082155999993</v>
      </c>
      <c r="P87" s="158">
        <f>SUM(M87:O87)</f>
        <v>1094.7626712399999</v>
      </c>
    </row>
    <row r="88" spans="1:16" s="260" customFormat="1" ht="15" customHeight="1">
      <c r="A88" s="149"/>
      <c r="B88" s="150" t="s">
        <v>129</v>
      </c>
      <c r="C88" s="162"/>
      <c r="D88" s="155"/>
      <c r="E88" s="156"/>
      <c r="F88" s="158">
        <f>F87*F$10</f>
        <v>0.19742319999999999</v>
      </c>
      <c r="G88" s="158">
        <f>G87*G$10</f>
        <v>0.79497600000000002</v>
      </c>
      <c r="H88" s="160"/>
      <c r="I88" s="156"/>
      <c r="J88" s="157"/>
      <c r="K88" s="163">
        <f>K89+K90</f>
        <v>6.9464163999999995</v>
      </c>
      <c r="L88" s="164"/>
      <c r="M88" s="157"/>
      <c r="N88" s="67"/>
      <c r="O88" s="157"/>
      <c r="P88" s="157"/>
    </row>
    <row r="89" spans="1:16" s="260" customFormat="1" ht="15" customHeight="1">
      <c r="A89" s="149"/>
      <c r="B89" s="150"/>
      <c r="C89" s="165" t="s">
        <v>130</v>
      </c>
      <c r="D89" s="155"/>
      <c r="E89" s="156"/>
      <c r="F89" s="164"/>
      <c r="G89" s="149"/>
      <c r="H89" s="149" t="s">
        <v>173</v>
      </c>
      <c r="I89" s="156">
        <v>1.22</v>
      </c>
      <c r="J89" s="160">
        <v>5</v>
      </c>
      <c r="K89" s="158">
        <f>J89*I89*K$10</f>
        <v>6.9344799999999998</v>
      </c>
      <c r="L89" s="164"/>
      <c r="M89" s="157"/>
      <c r="N89" s="67"/>
      <c r="O89" s="157"/>
      <c r="P89" s="157"/>
    </row>
    <row r="90" spans="1:16" s="260" customFormat="1" ht="15" customHeight="1">
      <c r="A90" s="166"/>
      <c r="B90" s="167"/>
      <c r="C90" s="168" t="s">
        <v>131</v>
      </c>
      <c r="D90" s="169"/>
      <c r="E90" s="170"/>
      <c r="F90" s="171"/>
      <c r="G90" s="166"/>
      <c r="H90" s="166" t="s">
        <v>173</v>
      </c>
      <c r="I90" s="170">
        <v>7.0000000000000007E-2</v>
      </c>
      <c r="J90" s="172">
        <v>0.15</v>
      </c>
      <c r="K90" s="172">
        <f>J90*I90*K$10</f>
        <v>1.1936400000000002E-2</v>
      </c>
      <c r="L90" s="171"/>
      <c r="M90" s="173"/>
      <c r="N90" s="174"/>
      <c r="O90" s="173"/>
      <c r="P90" s="173"/>
    </row>
    <row r="91" spans="1:16" s="229" customFormat="1" ht="15" customHeight="1">
      <c r="A91" s="144"/>
      <c r="B91" s="435"/>
      <c r="C91" s="230" t="s">
        <v>232</v>
      </c>
      <c r="D91" s="144"/>
      <c r="E91" s="144"/>
      <c r="F91" s="144"/>
      <c r="G91" s="146"/>
      <c r="H91" s="144"/>
      <c r="I91" s="144"/>
      <c r="J91" s="146"/>
      <c r="K91" s="146"/>
      <c r="L91" s="436"/>
      <c r="M91" s="437"/>
      <c r="N91" s="437"/>
      <c r="O91" s="437"/>
      <c r="P91" s="148"/>
    </row>
    <row r="92" spans="1:16" s="450" customFormat="1" ht="13.5" customHeight="1">
      <c r="A92" s="438">
        <v>1</v>
      </c>
      <c r="B92" s="439" t="s">
        <v>233</v>
      </c>
      <c r="C92" s="440" t="s">
        <v>234</v>
      </c>
      <c r="D92" s="438" t="s">
        <v>235</v>
      </c>
      <c r="E92" s="441">
        <v>8.9700000000000006</v>
      </c>
      <c r="F92" s="442">
        <v>59.2</v>
      </c>
      <c r="G92" s="443">
        <v>0.71</v>
      </c>
      <c r="H92" s="440"/>
      <c r="I92" s="444"/>
      <c r="J92" s="445"/>
      <c r="K92" s="440"/>
      <c r="L92" s="446">
        <f>F93+G93+K93</f>
        <v>982.44747094915249</v>
      </c>
      <c r="M92" s="447">
        <f>E92*F93</f>
        <v>1310.45571696</v>
      </c>
      <c r="N92" s="448">
        <f>E92*G93</f>
        <v>19.472937120000001</v>
      </c>
      <c r="O92" s="449">
        <f>E92*K93</f>
        <v>7482.6251603338987</v>
      </c>
      <c r="P92" s="448">
        <f>SUM(M92:O92)</f>
        <v>8812.5538144138991</v>
      </c>
    </row>
    <row r="93" spans="1:16" s="450" customFormat="1" ht="13.5" customHeight="1">
      <c r="A93" s="438"/>
      <c r="B93" s="439" t="s">
        <v>236</v>
      </c>
      <c r="C93" s="440" t="s">
        <v>237</v>
      </c>
      <c r="D93" s="438"/>
      <c r="E93" s="451"/>
      <c r="F93" s="446">
        <f>F92*F$10</f>
        <v>146.09316799999999</v>
      </c>
      <c r="G93" s="446">
        <f>G92*G$10</f>
        <v>2.1708959999999999</v>
      </c>
      <c r="H93" s="452"/>
      <c r="I93" s="453"/>
      <c r="J93" s="454"/>
      <c r="K93" s="446">
        <f>K94+K95+K96</f>
        <v>834.18340694915253</v>
      </c>
      <c r="L93" s="446"/>
      <c r="M93" s="447"/>
      <c r="N93" s="455"/>
      <c r="O93" s="456"/>
      <c r="P93" s="438"/>
    </row>
    <row r="94" spans="1:16" s="450" customFormat="1" ht="13.5" customHeight="1">
      <c r="A94" s="438"/>
      <c r="B94" s="439"/>
      <c r="C94" s="457" t="s">
        <v>238</v>
      </c>
      <c r="D94" s="438"/>
      <c r="E94" s="448"/>
      <c r="F94" s="458"/>
      <c r="G94" s="438"/>
      <c r="H94" s="438" t="s">
        <v>239</v>
      </c>
      <c r="I94" s="453">
        <v>100</v>
      </c>
      <c r="J94" s="447">
        <v>5.75</v>
      </c>
      <c r="K94" s="446">
        <f>J94*I94*K$10</f>
        <v>653.66</v>
      </c>
      <c r="L94" s="446"/>
      <c r="M94" s="447"/>
      <c r="N94" s="455"/>
      <c r="O94" s="456"/>
      <c r="P94" s="438"/>
    </row>
    <row r="95" spans="1:16" s="450" customFormat="1" ht="13.5" customHeight="1">
      <c r="A95" s="438"/>
      <c r="B95" s="439"/>
      <c r="C95" s="457" t="s">
        <v>240</v>
      </c>
      <c r="D95" s="438"/>
      <c r="E95" s="448"/>
      <c r="F95" s="458"/>
      <c r="G95" s="457"/>
      <c r="H95" s="438" t="s">
        <v>173</v>
      </c>
      <c r="I95" s="453">
        <v>5.5</v>
      </c>
      <c r="J95" s="459">
        <v>29.22</v>
      </c>
      <c r="K95" s="446">
        <f>J95*I95*1.113</f>
        <v>178.87022999999996</v>
      </c>
      <c r="L95" s="446"/>
      <c r="M95" s="447"/>
      <c r="N95" s="455"/>
      <c r="O95" s="456"/>
      <c r="P95" s="438"/>
    </row>
    <row r="96" spans="1:16" s="450" customFormat="1" ht="13.5" customHeight="1">
      <c r="A96" s="460"/>
      <c r="B96" s="461"/>
      <c r="C96" s="462" t="s">
        <v>149</v>
      </c>
      <c r="D96" s="463"/>
      <c r="E96" s="464"/>
      <c r="F96" s="460"/>
      <c r="G96" s="463"/>
      <c r="H96" s="463" t="s">
        <v>173</v>
      </c>
      <c r="I96" s="465">
        <f>5.5*0.06/5.9</f>
        <v>5.5932203389830501E-2</v>
      </c>
      <c r="J96" s="466">
        <v>26</v>
      </c>
      <c r="K96" s="467">
        <f>J96*I96*K$10</f>
        <v>1.6531769491525421</v>
      </c>
      <c r="L96" s="468"/>
      <c r="M96" s="460"/>
      <c r="N96" s="469"/>
      <c r="O96" s="470"/>
      <c r="P96" s="471"/>
    </row>
    <row r="97" spans="1:16" s="229" customFormat="1" ht="15" customHeight="1">
      <c r="A97" s="472">
        <v>2</v>
      </c>
      <c r="B97" s="473" t="s">
        <v>128</v>
      </c>
      <c r="C97" s="474" t="s">
        <v>241</v>
      </c>
      <c r="D97" s="472" t="s">
        <v>173</v>
      </c>
      <c r="E97" s="475">
        <f>E92*100*0.035</f>
        <v>31.395000000000007</v>
      </c>
      <c r="F97" s="236">
        <v>0.08</v>
      </c>
      <c r="G97" s="443">
        <v>0.26</v>
      </c>
      <c r="H97" s="476"/>
      <c r="I97" s="472"/>
      <c r="J97" s="476"/>
      <c r="K97" s="477"/>
      <c r="L97" s="478">
        <f>F98+G98+K98</f>
        <v>7.3653000000000013</v>
      </c>
      <c r="M97" s="479">
        <f>E97*F98</f>
        <v>6.1981013640000011</v>
      </c>
      <c r="N97" s="480">
        <f>E97*G98</f>
        <v>24.958271520000007</v>
      </c>
      <c r="O97" s="481">
        <f>E97*K98</f>
        <v>200.07722061600006</v>
      </c>
      <c r="P97" s="480">
        <f>SUM(M97:O97)</f>
        <v>231.23359350000007</v>
      </c>
    </row>
    <row r="98" spans="1:16" s="229" customFormat="1" ht="15" customHeight="1">
      <c r="A98" s="472"/>
      <c r="B98" s="473"/>
      <c r="C98" s="474" t="s">
        <v>269</v>
      </c>
      <c r="D98" s="472"/>
      <c r="F98" s="482">
        <f>F97*F$10</f>
        <v>0.19742319999999999</v>
      </c>
      <c r="G98" s="446">
        <f>G97*G$10</f>
        <v>0.79497600000000002</v>
      </c>
      <c r="H98" s="476"/>
      <c r="I98" s="472"/>
      <c r="J98" s="476"/>
      <c r="K98" s="483">
        <f>K100+K99</f>
        <v>6.3729008000000009</v>
      </c>
      <c r="L98" s="484"/>
      <c r="M98" s="476"/>
      <c r="N98" s="477"/>
      <c r="O98" s="477"/>
      <c r="P98" s="485"/>
    </row>
    <row r="99" spans="1:16" s="229" customFormat="1" ht="15" customHeight="1">
      <c r="A99" s="472"/>
      <c r="B99" s="473"/>
      <c r="C99" s="486" t="s">
        <v>242</v>
      </c>
      <c r="D99" s="472"/>
      <c r="F99" s="482"/>
      <c r="G99" s="482"/>
      <c r="H99" s="438" t="s">
        <v>173</v>
      </c>
      <c r="I99" s="472">
        <v>0.04</v>
      </c>
      <c r="J99" s="476">
        <v>0.15</v>
      </c>
      <c r="K99" s="446">
        <f>J99*I99*K$10</f>
        <v>6.8208000000000001E-3</v>
      </c>
      <c r="L99" s="484"/>
      <c r="M99" s="476"/>
      <c r="N99" s="477"/>
      <c r="O99" s="477"/>
      <c r="P99" s="485"/>
    </row>
    <row r="100" spans="1:16" s="229" customFormat="1" ht="15" customHeight="1">
      <c r="A100" s="487"/>
      <c r="B100" s="488"/>
      <c r="C100" s="489" t="s">
        <v>243</v>
      </c>
      <c r="D100" s="487"/>
      <c r="E100" s="490"/>
      <c r="F100" s="487"/>
      <c r="G100" s="487"/>
      <c r="H100" s="487" t="s">
        <v>173</v>
      </c>
      <c r="I100" s="487">
        <v>1.1200000000000001</v>
      </c>
      <c r="J100" s="490">
        <v>5</v>
      </c>
      <c r="K100" s="491">
        <f>J100*I100*K$10</f>
        <v>6.3660800000000011</v>
      </c>
      <c r="L100" s="222"/>
      <c r="M100" s="490"/>
      <c r="N100" s="492"/>
      <c r="O100" s="492"/>
      <c r="P100" s="493"/>
    </row>
    <row r="101" spans="1:16" s="100" customFormat="1" ht="13.5" customHeight="1">
      <c r="A101" s="494">
        <v>3</v>
      </c>
      <c r="B101" s="495" t="s">
        <v>244</v>
      </c>
      <c r="C101" s="496" t="s">
        <v>270</v>
      </c>
      <c r="D101" s="497" t="s">
        <v>173</v>
      </c>
      <c r="E101" s="498">
        <f>E102*0.2*0.5</f>
        <v>81.900000000000006</v>
      </c>
      <c r="F101" s="499">
        <v>1.55</v>
      </c>
      <c r="G101" s="500">
        <v>0.33</v>
      </c>
      <c r="H101" s="497"/>
      <c r="I101" s="494"/>
      <c r="J101" s="494"/>
      <c r="K101" s="501"/>
      <c r="L101" s="498">
        <f>F102+G102+K102</f>
        <v>46.103233632399998</v>
      </c>
      <c r="M101" s="502">
        <f>E101*F102</f>
        <v>313.27360155000002</v>
      </c>
      <c r="N101" s="503">
        <f>E101*G102</f>
        <v>82.637755200000001</v>
      </c>
      <c r="O101" s="504">
        <f>E101*K102</f>
        <v>3379.9434777435599</v>
      </c>
      <c r="P101" s="503">
        <f>SUM(M101:O101)</f>
        <v>3775.8548344935598</v>
      </c>
    </row>
    <row r="102" spans="1:16" s="100" customFormat="1" ht="13.5" customHeight="1">
      <c r="A102" s="494"/>
      <c r="B102" s="494" t="s">
        <v>245</v>
      </c>
      <c r="C102" s="496"/>
      <c r="D102" s="494" t="s">
        <v>246</v>
      </c>
      <c r="E102" s="494">
        <v>819</v>
      </c>
      <c r="F102" s="498">
        <f>F101*F$10</f>
        <v>3.8250744999999999</v>
      </c>
      <c r="G102" s="498">
        <f>G101*G$10</f>
        <v>1.0090079999999999</v>
      </c>
      <c r="H102" s="497"/>
      <c r="I102" s="494"/>
      <c r="J102" s="505"/>
      <c r="K102" s="506">
        <f>K103+K104+K105+K106+K107</f>
        <v>41.269151132399998</v>
      </c>
      <c r="L102" s="507"/>
      <c r="N102" s="507"/>
      <c r="O102" s="507"/>
      <c r="P102" s="507"/>
    </row>
    <row r="103" spans="1:16" s="100" customFormat="1" ht="13.5" customHeight="1">
      <c r="A103" s="494"/>
      <c r="B103" s="495"/>
      <c r="C103" s="508" t="s">
        <v>247</v>
      </c>
      <c r="D103" s="494"/>
      <c r="E103" s="494"/>
      <c r="F103" s="501"/>
      <c r="G103" s="494"/>
      <c r="H103" s="494" t="s">
        <v>173</v>
      </c>
      <c r="I103" s="494">
        <v>1.02</v>
      </c>
      <c r="J103" s="459">
        <v>30</v>
      </c>
      <c r="K103" s="446">
        <f>J103*I103*1.144</f>
        <v>35.006399999999999</v>
      </c>
      <c r="L103" s="507"/>
      <c r="N103" s="507"/>
      <c r="O103" s="507"/>
      <c r="P103" s="507"/>
    </row>
    <row r="104" spans="1:16" s="100" customFormat="1" ht="13.5" customHeight="1">
      <c r="A104" s="494"/>
      <c r="B104" s="495"/>
      <c r="C104" s="508" t="s">
        <v>156</v>
      </c>
      <c r="D104" s="494"/>
      <c r="E104" s="494"/>
      <c r="F104" s="501"/>
      <c r="G104" s="494"/>
      <c r="H104" s="494" t="s">
        <v>175</v>
      </c>
      <c r="I104" s="494">
        <v>0.71699999999999997</v>
      </c>
      <c r="J104" s="509">
        <v>3.5</v>
      </c>
      <c r="K104" s="502">
        <f>J104*I104*K$10</f>
        <v>2.8527996</v>
      </c>
      <c r="L104" s="507"/>
      <c r="N104" s="507"/>
      <c r="O104" s="507"/>
      <c r="P104" s="507"/>
    </row>
    <row r="105" spans="1:16" s="100" customFormat="1" ht="13.5" customHeight="1">
      <c r="A105" s="494"/>
      <c r="B105" s="495"/>
      <c r="C105" s="508" t="s">
        <v>248</v>
      </c>
      <c r="D105" s="494"/>
      <c r="E105" s="510"/>
      <c r="F105" s="501"/>
      <c r="G105" s="494"/>
      <c r="H105" s="494" t="s">
        <v>173</v>
      </c>
      <c r="I105" s="501">
        <v>1.2999999999999999E-3</v>
      </c>
      <c r="J105" s="498">
        <v>116.667</v>
      </c>
      <c r="K105" s="502">
        <f>J105*I105*K$10</f>
        <v>0.17241515928000001</v>
      </c>
      <c r="L105" s="507"/>
      <c r="N105" s="507"/>
      <c r="O105" s="507"/>
      <c r="P105" s="507"/>
    </row>
    <row r="106" spans="1:16" s="100" customFormat="1" ht="13.5" customHeight="1">
      <c r="A106" s="494"/>
      <c r="B106" s="495"/>
      <c r="C106" s="508" t="s">
        <v>249</v>
      </c>
      <c r="D106" s="494"/>
      <c r="E106" s="494"/>
      <c r="F106" s="501"/>
      <c r="G106" s="494"/>
      <c r="H106" s="494" t="s">
        <v>173</v>
      </c>
      <c r="I106" s="501">
        <v>1.52E-2</v>
      </c>
      <c r="J106" s="498">
        <v>116.667</v>
      </c>
      <c r="K106" s="502">
        <f>J106*I106*K$10</f>
        <v>2.0159310931200003</v>
      </c>
      <c r="L106" s="507"/>
      <c r="N106" s="507"/>
      <c r="O106" s="507"/>
      <c r="P106" s="507"/>
    </row>
    <row r="107" spans="1:16" s="100" customFormat="1" ht="13.5" customHeight="1">
      <c r="A107" s="511"/>
      <c r="B107" s="512"/>
      <c r="C107" s="513" t="s">
        <v>155</v>
      </c>
      <c r="D107" s="511"/>
      <c r="E107" s="511"/>
      <c r="F107" s="514"/>
      <c r="G107" s="511"/>
      <c r="H107" s="511" t="s">
        <v>148</v>
      </c>
      <c r="I107" s="515">
        <v>0.9</v>
      </c>
      <c r="J107" s="516">
        <v>1.194</v>
      </c>
      <c r="K107" s="517">
        <f>J107*I107*K$10</f>
        <v>1.2216052800000001</v>
      </c>
      <c r="L107" s="518"/>
      <c r="M107" s="519"/>
      <c r="N107" s="518"/>
      <c r="O107" s="518"/>
      <c r="P107" s="518"/>
    </row>
    <row r="108" spans="1:16" s="229" customFormat="1" ht="15" customHeight="1">
      <c r="A108" s="472">
        <v>4</v>
      </c>
      <c r="B108" s="520" t="s">
        <v>128</v>
      </c>
      <c r="C108" s="474" t="s">
        <v>241</v>
      </c>
      <c r="D108" s="472" t="s">
        <v>173</v>
      </c>
      <c r="E108" s="475">
        <f>E102*0.1*0.2</f>
        <v>16.380000000000003</v>
      </c>
      <c r="F108" s="236">
        <v>0.08</v>
      </c>
      <c r="G108" s="236">
        <v>0.26</v>
      </c>
      <c r="H108" s="476"/>
      <c r="I108" s="472"/>
      <c r="J108" s="476"/>
      <c r="K108" s="477"/>
      <c r="L108" s="478">
        <f>F109+G109+K109</f>
        <v>49.267799999999994</v>
      </c>
      <c r="M108" s="479">
        <f>E108*F109</f>
        <v>7.7575680000000018</v>
      </c>
      <c r="N108" s="480">
        <f>E108*G109</f>
        <v>799.24899600000003</v>
      </c>
      <c r="O108" s="481">
        <f>E108*K109</f>
        <v>0</v>
      </c>
      <c r="P108" s="480">
        <f>SUM(M108:O108)</f>
        <v>807.00656400000003</v>
      </c>
    </row>
    <row r="109" spans="1:16" s="229" customFormat="1" ht="15" customHeight="1">
      <c r="A109" s="472"/>
      <c r="B109" s="473" t="s">
        <v>250</v>
      </c>
      <c r="C109" s="474" t="s">
        <v>269</v>
      </c>
      <c r="D109" s="472"/>
      <c r="F109" s="482">
        <f>F108*F$13</f>
        <v>0.47360000000000002</v>
      </c>
      <c r="G109" s="158">
        <f>G108*G$13</f>
        <v>48.794199999999996</v>
      </c>
      <c r="H109" s="476"/>
      <c r="I109" s="472"/>
      <c r="J109" s="476"/>
      <c r="K109" s="483">
        <f>SUM(K110:K111)</f>
        <v>0</v>
      </c>
      <c r="L109" s="484"/>
      <c r="M109" s="476"/>
      <c r="N109" s="477"/>
      <c r="O109" s="477"/>
      <c r="P109" s="485"/>
    </row>
    <row r="110" spans="1:16" s="229" customFormat="1" ht="15" customHeight="1">
      <c r="A110" s="472"/>
      <c r="B110" s="473"/>
      <c r="C110" s="486" t="s">
        <v>242</v>
      </c>
      <c r="D110" s="472"/>
      <c r="F110" s="482"/>
      <c r="G110" s="482"/>
      <c r="H110" s="494" t="s">
        <v>173</v>
      </c>
      <c r="I110" s="472">
        <v>7.0000000000000007E-2</v>
      </c>
      <c r="J110" s="498">
        <v>0.15</v>
      </c>
      <c r="K110" s="491">
        <f>J110*I110*K$13</f>
        <v>0</v>
      </c>
      <c r="L110" s="484"/>
      <c r="M110" s="476"/>
      <c r="N110" s="477"/>
      <c r="O110" s="477"/>
      <c r="P110" s="485"/>
    </row>
    <row r="111" spans="1:16" s="229" customFormat="1" ht="15" customHeight="1">
      <c r="A111" s="487"/>
      <c r="B111" s="488"/>
      <c r="C111" s="489" t="s">
        <v>243</v>
      </c>
      <c r="D111" s="487"/>
      <c r="E111" s="490"/>
      <c r="F111" s="487"/>
      <c r="G111" s="487"/>
      <c r="H111" s="487" t="s">
        <v>173</v>
      </c>
      <c r="I111" s="487">
        <v>1.22</v>
      </c>
      <c r="J111" s="490">
        <v>3.8</v>
      </c>
      <c r="K111" s="491">
        <f>J111*I111*K$13</f>
        <v>0</v>
      </c>
      <c r="L111" s="222"/>
      <c r="M111" s="490"/>
      <c r="N111" s="492"/>
      <c r="O111" s="492"/>
      <c r="P111" s="493"/>
    </row>
    <row r="112" spans="1:16" s="181" customFormat="1" ht="13.5" customHeight="1">
      <c r="A112" s="521">
        <v>5</v>
      </c>
      <c r="B112" s="522" t="s">
        <v>251</v>
      </c>
      <c r="C112" s="523" t="s">
        <v>252</v>
      </c>
      <c r="D112" s="524" t="s">
        <v>174</v>
      </c>
      <c r="E112" s="525">
        <f>1228.5/100</f>
        <v>12.285</v>
      </c>
      <c r="F112" s="526">
        <v>21.2</v>
      </c>
      <c r="G112" s="187">
        <v>12.9</v>
      </c>
      <c r="H112" s="527"/>
      <c r="I112" s="528"/>
      <c r="J112" s="527"/>
      <c r="K112" s="528"/>
      <c r="L112" s="529">
        <f>F113+G113+K113</f>
        <v>612.41458799999998</v>
      </c>
      <c r="M112" s="530">
        <f>E112*F113</f>
        <v>642.71616317999997</v>
      </c>
      <c r="N112" s="529">
        <f>E112*G113</f>
        <v>484.55774639999998</v>
      </c>
      <c r="O112" s="530">
        <f>E112*K113</f>
        <v>6396.2393040000006</v>
      </c>
      <c r="P112" s="529">
        <f>SUM(M112:O112)</f>
        <v>7523.5132135800004</v>
      </c>
    </row>
    <row r="113" spans="1:16" s="181" customFormat="1" ht="13.5" customHeight="1">
      <c r="A113" s="521"/>
      <c r="B113" s="527" t="s">
        <v>253</v>
      </c>
      <c r="C113" s="531"/>
      <c r="D113" s="524"/>
      <c r="E113" s="530"/>
      <c r="F113" s="532">
        <f>F112*F$10</f>
        <v>52.317147999999996</v>
      </c>
      <c r="G113" s="532">
        <f>G112*G$10</f>
        <v>39.443039999999996</v>
      </c>
      <c r="H113" s="533"/>
      <c r="I113" s="534"/>
      <c r="J113" s="535"/>
      <c r="K113" s="525">
        <f>K114</f>
        <v>520.65440000000001</v>
      </c>
      <c r="L113" s="529"/>
      <c r="M113" s="536"/>
      <c r="N113" s="537"/>
      <c r="O113" s="538"/>
      <c r="P113" s="529"/>
    </row>
    <row r="114" spans="1:16" s="181" customFormat="1" ht="13.5" customHeight="1">
      <c r="A114" s="539"/>
      <c r="B114" s="540"/>
      <c r="C114" s="541" t="s">
        <v>254</v>
      </c>
      <c r="D114" s="542"/>
      <c r="E114" s="543"/>
      <c r="F114" s="544"/>
      <c r="G114" s="545"/>
      <c r="H114" s="542" t="s">
        <v>175</v>
      </c>
      <c r="I114" s="209">
        <v>100</v>
      </c>
      <c r="J114" s="546">
        <v>4.58</v>
      </c>
      <c r="K114" s="547">
        <f>J114*I114*K$10</f>
        <v>520.65440000000001</v>
      </c>
      <c r="L114" s="543"/>
      <c r="M114" s="548"/>
      <c r="N114" s="549"/>
      <c r="O114" s="550"/>
      <c r="P114" s="543"/>
    </row>
    <row r="115" spans="1:16" s="229" customFormat="1" ht="15" customHeight="1">
      <c r="A115" s="149">
        <v>6</v>
      </c>
      <c r="B115" s="473" t="s">
        <v>255</v>
      </c>
      <c r="C115" s="743" t="s">
        <v>256</v>
      </c>
      <c r="D115" s="149" t="s">
        <v>173</v>
      </c>
      <c r="E115" s="551">
        <f>1228.5*0.05</f>
        <v>61.425000000000004</v>
      </c>
      <c r="F115" s="153">
        <v>1.62</v>
      </c>
      <c r="G115" s="154">
        <v>0</v>
      </c>
      <c r="H115" s="155"/>
      <c r="I115" s="156"/>
      <c r="J115" s="157"/>
      <c r="K115" s="155"/>
      <c r="L115" s="158">
        <f>F116+G116+K116</f>
        <v>32.222926808000004</v>
      </c>
      <c r="M115" s="159">
        <f>E115*F116</f>
        <v>245.56608121500003</v>
      </c>
      <c r="N115" s="160">
        <f>E115*G116</f>
        <v>0</v>
      </c>
      <c r="O115" s="161">
        <f>E115*K116</f>
        <v>1733.7271979664001</v>
      </c>
      <c r="P115" s="158">
        <f>SUM(M115:O115)</f>
        <v>1979.2932791814001</v>
      </c>
    </row>
    <row r="116" spans="1:16" s="229" customFormat="1" ht="15" customHeight="1">
      <c r="A116" s="149"/>
      <c r="B116" s="473" t="s">
        <v>257</v>
      </c>
      <c r="C116" s="744"/>
      <c r="D116" s="155"/>
      <c r="E116" s="156"/>
      <c r="F116" s="158">
        <f>F115*F$10</f>
        <v>3.9978198000000003</v>
      </c>
      <c r="G116" s="158">
        <f>G115*G$10</f>
        <v>0</v>
      </c>
      <c r="H116" s="160"/>
      <c r="I116" s="156"/>
      <c r="J116" s="157"/>
      <c r="K116" s="163">
        <f>K117+K118</f>
        <v>28.225107008000002</v>
      </c>
      <c r="L116" s="164"/>
      <c r="M116" s="157"/>
      <c r="N116" s="67"/>
      <c r="O116" s="157"/>
      <c r="P116" s="157"/>
    </row>
    <row r="117" spans="1:16" s="229" customFormat="1" ht="15" customHeight="1">
      <c r="A117" s="149"/>
      <c r="B117" s="552"/>
      <c r="C117" s="165" t="s">
        <v>258</v>
      </c>
      <c r="D117" s="155">
        <f>E115*0.7</f>
        <v>42.997500000000002</v>
      </c>
      <c r="E117" s="156"/>
      <c r="F117" s="164"/>
      <c r="G117" s="149"/>
      <c r="H117" s="166" t="s">
        <v>173</v>
      </c>
      <c r="I117" s="553">
        <f>D117*1.12/E115</f>
        <v>0.78400000000000014</v>
      </c>
      <c r="J117" s="160">
        <v>5.84</v>
      </c>
      <c r="K117" s="158">
        <f>J117*I117*K$10</f>
        <v>5.2049070080000011</v>
      </c>
      <c r="L117" s="164"/>
      <c r="M117" s="157"/>
      <c r="N117" s="67"/>
      <c r="O117" s="157"/>
      <c r="P117" s="157"/>
    </row>
    <row r="118" spans="1:16" s="229" customFormat="1" ht="15" customHeight="1">
      <c r="A118" s="166"/>
      <c r="B118" s="554"/>
      <c r="C118" s="168" t="s">
        <v>259</v>
      </c>
      <c r="D118" s="169">
        <f>E115*0.3</f>
        <v>18.427500000000002</v>
      </c>
      <c r="E118" s="170"/>
      <c r="F118" s="171"/>
      <c r="G118" s="166"/>
      <c r="H118" s="166" t="s">
        <v>260</v>
      </c>
      <c r="I118" s="555">
        <f>D118*1.5/E115</f>
        <v>0.45</v>
      </c>
      <c r="J118" s="172">
        <v>45</v>
      </c>
      <c r="K118" s="172">
        <f>J118*I118*K$10</f>
        <v>23.020199999999999</v>
      </c>
      <c r="L118" s="171"/>
      <c r="M118" s="173"/>
      <c r="N118" s="174"/>
      <c r="O118" s="173"/>
      <c r="P118" s="173"/>
    </row>
    <row r="119" spans="1:16" s="229" customFormat="1" ht="31.5" customHeight="1">
      <c r="A119" s="472">
        <v>7</v>
      </c>
      <c r="B119" s="473" t="s">
        <v>255</v>
      </c>
      <c r="C119" s="634" t="s">
        <v>268</v>
      </c>
      <c r="D119" s="472" t="s">
        <v>173</v>
      </c>
      <c r="E119" s="475">
        <f>1228.5*0.07</f>
        <v>85.995000000000005</v>
      </c>
      <c r="F119" s="236">
        <v>1.62</v>
      </c>
      <c r="G119" s="236"/>
      <c r="H119" s="476"/>
      <c r="I119" s="472"/>
      <c r="J119" s="476"/>
      <c r="K119" s="477"/>
      <c r="L119" s="478">
        <f>F120+G120+K120</f>
        <v>9.0906838000000008</v>
      </c>
      <c r="M119" s="479">
        <f>E119*F120</f>
        <v>343.79251370100002</v>
      </c>
      <c r="N119" s="480">
        <f>E119*G120</f>
        <v>0</v>
      </c>
      <c r="O119" s="481">
        <f>E119*K120</f>
        <v>437.96083968000005</v>
      </c>
      <c r="P119" s="480">
        <f>SUM(M119:O119)</f>
        <v>781.75335338100012</v>
      </c>
    </row>
    <row r="120" spans="1:16" s="229" customFormat="1" ht="15" customHeight="1">
      <c r="A120" s="472"/>
      <c r="B120" s="473" t="s">
        <v>250</v>
      </c>
      <c r="C120" s="474"/>
      <c r="D120" s="472"/>
      <c r="F120" s="482">
        <f>F119*F$10</f>
        <v>3.9978198000000003</v>
      </c>
      <c r="G120" s="482"/>
      <c r="H120" s="476"/>
      <c r="I120" s="472"/>
      <c r="J120" s="476"/>
      <c r="K120" s="483">
        <f>K122</f>
        <v>5.0928640000000005</v>
      </c>
      <c r="L120" s="484"/>
      <c r="M120" s="476"/>
      <c r="N120" s="477"/>
      <c r="O120" s="477"/>
      <c r="P120" s="485"/>
    </row>
    <row r="121" spans="1:16" s="229" customFormat="1" ht="15" customHeight="1">
      <c r="A121" s="472"/>
      <c r="B121" s="473"/>
      <c r="C121" s="474"/>
      <c r="D121" s="472"/>
      <c r="F121" s="482"/>
      <c r="G121" s="482"/>
      <c r="H121" s="476"/>
      <c r="I121" s="472"/>
      <c r="J121" s="476"/>
      <c r="K121" s="483"/>
      <c r="L121" s="484"/>
      <c r="M121" s="476"/>
      <c r="N121" s="477"/>
      <c r="O121" s="477"/>
      <c r="P121" s="485"/>
    </row>
    <row r="122" spans="1:16" s="229" customFormat="1" ht="15" customHeight="1">
      <c r="A122" s="487"/>
      <c r="B122" s="488"/>
      <c r="C122" s="489" t="s">
        <v>243</v>
      </c>
      <c r="D122" s="487"/>
      <c r="E122" s="490"/>
      <c r="F122" s="487"/>
      <c r="G122" s="487"/>
      <c r="H122" s="487" t="s">
        <v>173</v>
      </c>
      <c r="I122" s="487">
        <v>1.1200000000000001</v>
      </c>
      <c r="J122" s="490">
        <v>4</v>
      </c>
      <c r="K122" s="491">
        <f>J122*I122*K$10</f>
        <v>5.0928640000000005</v>
      </c>
      <c r="L122" s="222"/>
      <c r="M122" s="490"/>
      <c r="N122" s="492"/>
      <c r="O122" s="492"/>
      <c r="P122" s="493"/>
    </row>
    <row r="123" spans="1:16" s="260" customFormat="1" ht="15" customHeight="1">
      <c r="A123" s="556"/>
      <c r="B123" s="557"/>
      <c r="C123" s="558" t="s">
        <v>261</v>
      </c>
      <c r="D123" s="556"/>
      <c r="E123" s="556"/>
      <c r="F123" s="556"/>
      <c r="G123" s="556"/>
      <c r="H123" s="556"/>
      <c r="I123" s="556"/>
      <c r="J123" s="556"/>
      <c r="K123" s="556"/>
      <c r="L123" s="556"/>
      <c r="M123" s="559"/>
      <c r="N123" s="556"/>
      <c r="O123" s="556"/>
      <c r="P123" s="556"/>
    </row>
    <row r="124" spans="1:16" s="260" customFormat="1" ht="15" customHeight="1">
      <c r="A124" s="182">
        <v>1</v>
      </c>
      <c r="B124" s="183" t="s">
        <v>121</v>
      </c>
      <c r="C124" s="184" t="s">
        <v>122</v>
      </c>
      <c r="D124" s="185" t="s">
        <v>173</v>
      </c>
      <c r="E124" s="195">
        <v>59.67</v>
      </c>
      <c r="F124" s="417">
        <v>0.89</v>
      </c>
      <c r="G124" s="560"/>
      <c r="H124" s="185"/>
      <c r="I124" s="270"/>
      <c r="J124" s="279"/>
      <c r="K124" s="185"/>
      <c r="L124" s="192">
        <f>F125+G125+K125</f>
        <v>6.9481570999999995</v>
      </c>
      <c r="M124" s="561">
        <f>E124*F125</f>
        <v>131.05519607700001</v>
      </c>
      <c r="N124" s="194">
        <f>E124*G125</f>
        <v>0</v>
      </c>
      <c r="O124" s="195">
        <f>E124*K125</f>
        <v>283.54133808</v>
      </c>
      <c r="P124" s="192">
        <f>SUM(M124:O124)</f>
        <v>414.59653415700001</v>
      </c>
    </row>
    <row r="125" spans="1:16" s="260" customFormat="1" ht="15" customHeight="1">
      <c r="A125" s="182"/>
      <c r="B125" s="183" t="s">
        <v>123</v>
      </c>
      <c r="C125" s="184" t="s">
        <v>124</v>
      </c>
      <c r="D125" s="279"/>
      <c r="E125" s="562"/>
      <c r="F125" s="192">
        <f>F124*F$10</f>
        <v>2.1963330999999999</v>
      </c>
      <c r="G125" s="563"/>
      <c r="H125" s="185"/>
      <c r="I125" s="185"/>
      <c r="J125" s="279"/>
      <c r="K125" s="266">
        <f>K126</f>
        <v>4.751824</v>
      </c>
      <c r="L125" s="182"/>
      <c r="M125" s="184"/>
      <c r="N125" s="75"/>
      <c r="O125" s="184"/>
      <c r="P125" s="184"/>
    </row>
    <row r="126" spans="1:16" s="260" customFormat="1" ht="15" customHeight="1">
      <c r="A126" s="202"/>
      <c r="B126" s="564"/>
      <c r="C126" s="204" t="s">
        <v>125</v>
      </c>
      <c r="D126" s="272"/>
      <c r="E126" s="280"/>
      <c r="F126" s="208"/>
      <c r="G126" s="272"/>
      <c r="H126" s="208" t="s">
        <v>173</v>
      </c>
      <c r="I126" s="208">
        <v>1.1000000000000001</v>
      </c>
      <c r="J126" s="206">
        <v>3.8</v>
      </c>
      <c r="K126" s="274">
        <f>J126*I126*K$10</f>
        <v>4.751824</v>
      </c>
      <c r="L126" s="202"/>
      <c r="M126" s="205"/>
      <c r="N126" s="565"/>
      <c r="O126" s="205"/>
      <c r="P126" s="205"/>
    </row>
    <row r="127" spans="1:16" s="260" customFormat="1" ht="15" customHeight="1">
      <c r="A127" s="566">
        <v>2</v>
      </c>
      <c r="B127" s="567" t="s">
        <v>262</v>
      </c>
      <c r="C127" s="568" t="s">
        <v>263</v>
      </c>
      <c r="D127" s="566" t="s">
        <v>173</v>
      </c>
      <c r="E127" s="569">
        <v>73.44</v>
      </c>
      <c r="F127" s="570">
        <v>1.9</v>
      </c>
      <c r="G127" s="571">
        <v>4.53</v>
      </c>
      <c r="H127" s="572"/>
      <c r="I127" s="573"/>
      <c r="J127" s="574"/>
      <c r="K127" s="566"/>
      <c r="L127" s="575">
        <f>F128+G128+K128</f>
        <v>24.879094200000001</v>
      </c>
      <c r="M127" s="576">
        <f>E127*F128</f>
        <v>344.34554543999997</v>
      </c>
      <c r="N127" s="577">
        <f>E127*G128</f>
        <v>1017.21215232</v>
      </c>
      <c r="O127" s="578">
        <f>E127*K128</f>
        <v>465.56298028800001</v>
      </c>
      <c r="P127" s="579">
        <f>SUM(M127:O127)</f>
        <v>1827.1206780479999</v>
      </c>
    </row>
    <row r="128" spans="1:16" s="260" customFormat="1" ht="15" customHeight="1">
      <c r="A128" s="524"/>
      <c r="B128" s="580" t="s">
        <v>264</v>
      </c>
      <c r="C128" s="531"/>
      <c r="D128" s="534"/>
      <c r="E128" s="581"/>
      <c r="F128" s="532">
        <f>F127*F$10</f>
        <v>4.6888009999999998</v>
      </c>
      <c r="G128" s="532">
        <f>G127*G$10</f>
        <v>13.850928</v>
      </c>
      <c r="H128" s="529"/>
      <c r="I128" s="581"/>
      <c r="J128" s="582"/>
      <c r="K128" s="583">
        <f>K129+K130</f>
        <v>6.3393652000000005</v>
      </c>
      <c r="L128" s="584"/>
      <c r="M128" s="581"/>
      <c r="N128" s="524"/>
      <c r="O128" s="521"/>
      <c r="P128" s="585"/>
    </row>
    <row r="129" spans="1:16" s="260" customFormat="1" ht="15" customHeight="1">
      <c r="A129" s="524"/>
      <c r="B129" s="580"/>
      <c r="C129" s="586" t="s">
        <v>83</v>
      </c>
      <c r="D129" s="534"/>
      <c r="E129" s="581"/>
      <c r="F129" s="521"/>
      <c r="G129" s="524"/>
      <c r="H129" s="524" t="s">
        <v>54</v>
      </c>
      <c r="I129" s="581">
        <v>1.9300000000000001E-2</v>
      </c>
      <c r="J129" s="530">
        <v>165</v>
      </c>
      <c r="K129" s="532">
        <f>J129*I129*K$10</f>
        <v>3.6201396000000003</v>
      </c>
      <c r="L129" s="584"/>
      <c r="M129" s="581"/>
      <c r="N129" s="524"/>
      <c r="O129" s="521"/>
      <c r="P129" s="585"/>
    </row>
    <row r="130" spans="1:16" s="260" customFormat="1" ht="15" customHeight="1">
      <c r="A130" s="542"/>
      <c r="B130" s="587"/>
      <c r="C130" s="541" t="s">
        <v>149</v>
      </c>
      <c r="D130" s="209"/>
      <c r="E130" s="544"/>
      <c r="F130" s="539"/>
      <c r="G130" s="542"/>
      <c r="H130" s="542" t="s">
        <v>173</v>
      </c>
      <c r="I130" s="544">
        <v>9.1999999999999998E-2</v>
      </c>
      <c r="J130" s="588">
        <v>26</v>
      </c>
      <c r="K130" s="547">
        <f>J130*I130*K$10</f>
        <v>2.7192256000000001</v>
      </c>
      <c r="L130" s="589"/>
      <c r="M130" s="544"/>
      <c r="N130" s="542"/>
      <c r="O130" s="539"/>
      <c r="P130" s="590"/>
    </row>
    <row r="131" spans="1:16" s="260" customFormat="1" ht="15" customHeight="1">
      <c r="A131" s="591">
        <v>3</v>
      </c>
      <c r="B131" s="592"/>
      <c r="C131" s="593" t="s">
        <v>265</v>
      </c>
      <c r="D131" s="591" t="s">
        <v>110</v>
      </c>
      <c r="E131" s="594">
        <v>306</v>
      </c>
      <c r="F131" s="595"/>
      <c r="G131" s="592"/>
      <c r="H131" s="591" t="s">
        <v>110</v>
      </c>
      <c r="I131" s="596">
        <v>1</v>
      </c>
      <c r="J131" s="597">
        <v>28.33</v>
      </c>
      <c r="K131" s="547">
        <f>J131*I131*K$10</f>
        <v>32.205543999999996</v>
      </c>
      <c r="L131" s="598"/>
      <c r="M131" s="599"/>
      <c r="N131" s="600"/>
      <c r="O131" s="600">
        <f>K131*E131</f>
        <v>9854.8964639999995</v>
      </c>
      <c r="P131" s="600">
        <f>SUM(O131)</f>
        <v>9854.8964639999995</v>
      </c>
    </row>
    <row r="132" spans="1:16" s="260" customFormat="1" ht="15" customHeight="1">
      <c r="A132" s="601">
        <v>4</v>
      </c>
      <c r="B132" s="602" t="s">
        <v>150</v>
      </c>
      <c r="C132" s="603" t="s">
        <v>266</v>
      </c>
      <c r="D132" s="604" t="s">
        <v>174</v>
      </c>
      <c r="E132" s="605">
        <f>1156.7/100</f>
        <v>11.567</v>
      </c>
      <c r="F132" s="601">
        <v>14.5</v>
      </c>
      <c r="G132" s="606">
        <v>1.5</v>
      </c>
      <c r="H132" s="607"/>
      <c r="I132" s="607"/>
      <c r="J132" s="608"/>
      <c r="K132" s="604"/>
      <c r="L132" s="609">
        <f>F133+G133+K133</f>
        <v>85.386634999999998</v>
      </c>
      <c r="M132" s="610">
        <f>E132*F133</f>
        <v>413.90144048500002</v>
      </c>
      <c r="N132" s="611">
        <f>E132*G133</f>
        <v>53.050888799999996</v>
      </c>
      <c r="O132" s="612">
        <f>E132*K133</f>
        <v>520.71487776000004</v>
      </c>
      <c r="P132" s="611">
        <f>SUM(M132:O132)</f>
        <v>987.66720704500005</v>
      </c>
    </row>
    <row r="133" spans="1:16" s="260" customFormat="1" ht="15" customHeight="1">
      <c r="A133" s="613"/>
      <c r="B133" s="614" t="s">
        <v>151</v>
      </c>
      <c r="C133" s="615" t="s">
        <v>267</v>
      </c>
      <c r="D133" s="616"/>
      <c r="E133" s="617"/>
      <c r="F133" s="618">
        <f>F132*F$10</f>
        <v>35.782955000000001</v>
      </c>
      <c r="G133" s="618">
        <f>G132*G$10</f>
        <v>4.5863999999999994</v>
      </c>
      <c r="H133" s="619"/>
      <c r="I133" s="619"/>
      <c r="J133" s="620"/>
      <c r="K133" s="618">
        <f>K134</f>
        <v>45.01728</v>
      </c>
      <c r="L133" s="621"/>
      <c r="M133" s="622"/>
      <c r="N133" s="622"/>
      <c r="O133" s="613"/>
      <c r="P133" s="616"/>
    </row>
    <row r="134" spans="1:16" s="260" customFormat="1" ht="15" customHeight="1">
      <c r="A134" s="623"/>
      <c r="B134" s="624"/>
      <c r="C134" s="625" t="s">
        <v>83</v>
      </c>
      <c r="D134" s="626"/>
      <c r="E134" s="627"/>
      <c r="F134" s="628"/>
      <c r="G134" s="626"/>
      <c r="H134" s="629" t="s">
        <v>84</v>
      </c>
      <c r="I134" s="630">
        <v>0.24</v>
      </c>
      <c r="J134" s="631">
        <v>165</v>
      </c>
      <c r="K134" s="632">
        <f>J134*I134*K$10</f>
        <v>45.01728</v>
      </c>
      <c r="L134" s="633"/>
      <c r="M134" s="623"/>
      <c r="N134" s="623"/>
      <c r="O134" s="629"/>
      <c r="P134" s="626"/>
    </row>
    <row r="135" spans="1:16" s="635" customFormat="1" ht="15" customHeight="1">
      <c r="A135" s="301">
        <v>5</v>
      </c>
      <c r="B135" s="302" t="s">
        <v>121</v>
      </c>
      <c r="C135" s="318" t="s">
        <v>122</v>
      </c>
      <c r="D135" s="303" t="s">
        <v>176</v>
      </c>
      <c r="E135" s="312">
        <v>2.96</v>
      </c>
      <c r="F135" s="347">
        <v>0.89</v>
      </c>
      <c r="G135" s="348"/>
      <c r="H135" s="303"/>
      <c r="I135" s="307"/>
      <c r="J135" s="320"/>
      <c r="K135" s="303"/>
      <c r="L135" s="349">
        <f>F136+G136+K136</f>
        <v>6.9481570999999995</v>
      </c>
      <c r="M135" s="350">
        <f>E135*F136</f>
        <v>6.5011459760000001</v>
      </c>
      <c r="N135" s="351">
        <f>E135*G136</f>
        <v>0</v>
      </c>
      <c r="O135" s="352">
        <f>E135*K136</f>
        <v>14.065399040000001</v>
      </c>
      <c r="P135" s="349">
        <f>SUM(M135:O135)</f>
        <v>20.566545015999999</v>
      </c>
    </row>
    <row r="136" spans="1:16" s="635" customFormat="1" ht="15" customHeight="1">
      <c r="A136" s="301"/>
      <c r="B136" s="302" t="s">
        <v>123</v>
      </c>
      <c r="C136" s="318" t="s">
        <v>124</v>
      </c>
      <c r="D136" s="320"/>
      <c r="E136" s="301"/>
      <c r="F136" s="315">
        <f>F135*F$10</f>
        <v>2.1963330999999999</v>
      </c>
      <c r="G136" s="353"/>
      <c r="H136" s="303"/>
      <c r="I136" s="303"/>
      <c r="J136" s="320"/>
      <c r="K136" s="354">
        <f>K137</f>
        <v>4.751824</v>
      </c>
      <c r="L136" s="301"/>
      <c r="M136" s="318"/>
      <c r="N136" s="308"/>
      <c r="O136" s="318"/>
      <c r="P136" s="318"/>
    </row>
    <row r="137" spans="1:16" s="635" customFormat="1" ht="15" customHeight="1">
      <c r="A137" s="322"/>
      <c r="B137" s="323"/>
      <c r="C137" s="324" t="s">
        <v>125</v>
      </c>
      <c r="D137" s="325"/>
      <c r="E137" s="326"/>
      <c r="F137" s="327"/>
      <c r="G137" s="325"/>
      <c r="H137" s="327" t="s">
        <v>176</v>
      </c>
      <c r="I137" s="327">
        <v>1.1000000000000001</v>
      </c>
      <c r="J137" s="328">
        <v>3.8</v>
      </c>
      <c r="K137" s="355">
        <f>J137*I137*K$10</f>
        <v>4.751824</v>
      </c>
      <c r="L137" s="322"/>
      <c r="M137" s="331"/>
      <c r="N137" s="356"/>
      <c r="O137" s="331"/>
      <c r="P137" s="331"/>
    </row>
    <row r="138" spans="1:16" s="635" customFormat="1" ht="35.25" customHeight="1">
      <c r="A138" s="301">
        <v>6</v>
      </c>
      <c r="B138" s="302" t="s">
        <v>152</v>
      </c>
      <c r="C138" s="434" t="s">
        <v>271</v>
      </c>
      <c r="D138" s="303" t="s">
        <v>178</v>
      </c>
      <c r="E138" s="304">
        <f>1.6/100</f>
        <v>1.6E-2</v>
      </c>
      <c r="F138" s="305">
        <v>386</v>
      </c>
      <c r="G138" s="306">
        <v>74</v>
      </c>
      <c r="H138" s="303"/>
      <c r="I138" s="307"/>
      <c r="J138" s="308"/>
      <c r="K138" s="303"/>
      <c r="L138" s="309">
        <f>F139+G139+K139</f>
        <v>7373.02112812</v>
      </c>
      <c r="M138" s="310">
        <f>E138*F139</f>
        <v>15.24107104</v>
      </c>
      <c r="N138" s="311">
        <f>E138*G139</f>
        <v>3.6201984</v>
      </c>
      <c r="O138" s="312">
        <f>E138*K139</f>
        <v>99.107068609919992</v>
      </c>
      <c r="P138" s="311">
        <f>SUM(M138:O138)</f>
        <v>117.96833804991999</v>
      </c>
    </row>
    <row r="139" spans="1:16" s="635" customFormat="1" ht="15" customHeight="1">
      <c r="A139" s="301"/>
      <c r="B139" s="303" t="s">
        <v>153</v>
      </c>
      <c r="C139" s="357"/>
      <c r="D139" s="313"/>
      <c r="E139" s="314"/>
      <c r="F139" s="315">
        <f>F138*F$10</f>
        <v>952.56693999999993</v>
      </c>
      <c r="G139" s="315">
        <f>G138*G$10</f>
        <v>226.26239999999999</v>
      </c>
      <c r="H139" s="311"/>
      <c r="I139" s="307"/>
      <c r="J139" s="316"/>
      <c r="K139" s="311">
        <f>K140+K141+K142+K143+K144+K145</f>
        <v>6194.1917881199997</v>
      </c>
      <c r="L139" s="317"/>
      <c r="M139" s="301"/>
      <c r="N139" s="301"/>
      <c r="O139" s="303"/>
      <c r="P139" s="318"/>
    </row>
    <row r="140" spans="1:16" s="635" customFormat="1" ht="15" customHeight="1">
      <c r="A140" s="301"/>
      <c r="B140" s="302"/>
      <c r="C140" s="314" t="s">
        <v>138</v>
      </c>
      <c r="D140" s="319"/>
      <c r="E140" s="308"/>
      <c r="F140" s="301"/>
      <c r="G140" s="303"/>
      <c r="H140" s="303" t="s">
        <v>176</v>
      </c>
      <c r="I140" s="307">
        <v>101.5</v>
      </c>
      <c r="J140" s="315">
        <v>29.22</v>
      </c>
      <c r="K140" s="315">
        <f>J140*I140*1.144</f>
        <v>3392.9095199999997</v>
      </c>
      <c r="L140" s="317"/>
      <c r="M140" s="301"/>
      <c r="N140" s="301"/>
      <c r="O140" s="303"/>
      <c r="P140" s="318"/>
    </row>
    <row r="141" spans="1:16" s="635" customFormat="1" ht="15" customHeight="1">
      <c r="A141" s="301"/>
      <c r="B141" s="302"/>
      <c r="C141" s="314" t="s">
        <v>149</v>
      </c>
      <c r="D141" s="307"/>
      <c r="E141" s="320"/>
      <c r="F141" s="301"/>
      <c r="G141" s="303"/>
      <c r="H141" s="303" t="s">
        <v>176</v>
      </c>
      <c r="I141" s="307">
        <v>2.4700000000000002</v>
      </c>
      <c r="J141" s="321">
        <v>26</v>
      </c>
      <c r="K141" s="315">
        <f>J141*I141*K$10</f>
        <v>73.005296000000001</v>
      </c>
      <c r="L141" s="317"/>
      <c r="M141" s="301"/>
      <c r="N141" s="301"/>
      <c r="O141" s="303"/>
      <c r="P141" s="318"/>
    </row>
    <row r="142" spans="1:16" s="635" customFormat="1" ht="15" customHeight="1">
      <c r="A142" s="301"/>
      <c r="B142" s="302"/>
      <c r="C142" s="314" t="s">
        <v>154</v>
      </c>
      <c r="D142" s="307"/>
      <c r="E142" s="320"/>
      <c r="F142" s="301"/>
      <c r="G142" s="303"/>
      <c r="H142" s="303" t="s">
        <v>84</v>
      </c>
      <c r="I142" s="307">
        <v>1.1599999999999999</v>
      </c>
      <c r="J142" s="358">
        <v>495.83300000000003</v>
      </c>
      <c r="K142" s="315">
        <f>J142*I142*K$10</f>
        <v>653.84902710400002</v>
      </c>
      <c r="L142" s="317"/>
      <c r="M142" s="301"/>
      <c r="N142" s="301"/>
      <c r="O142" s="303"/>
      <c r="P142" s="318"/>
    </row>
    <row r="143" spans="1:16" s="635" customFormat="1" ht="15" customHeight="1">
      <c r="A143" s="301"/>
      <c r="B143" s="302"/>
      <c r="C143" s="314" t="s">
        <v>155</v>
      </c>
      <c r="D143" s="307"/>
      <c r="E143" s="320"/>
      <c r="F143" s="301"/>
      <c r="G143" s="303"/>
      <c r="H143" s="303" t="s">
        <v>148</v>
      </c>
      <c r="I143" s="309">
        <v>193</v>
      </c>
      <c r="J143" s="321">
        <v>1.125</v>
      </c>
      <c r="K143" s="315">
        <f>J143*I143*K$10</f>
        <v>246.82769999999999</v>
      </c>
      <c r="L143" s="317"/>
      <c r="M143" s="301"/>
      <c r="N143" s="301"/>
      <c r="O143" s="303"/>
      <c r="P143" s="318"/>
    </row>
    <row r="144" spans="1:16" s="635" customFormat="1" ht="15" customHeight="1">
      <c r="A144" s="301"/>
      <c r="B144" s="302"/>
      <c r="C144" s="314" t="s">
        <v>156</v>
      </c>
      <c r="D144" s="307"/>
      <c r="E144" s="320"/>
      <c r="F144" s="301"/>
      <c r="G144" s="303"/>
      <c r="H144" s="303" t="s">
        <v>179</v>
      </c>
      <c r="I144" s="307">
        <v>39</v>
      </c>
      <c r="J144" s="320">
        <v>3.5</v>
      </c>
      <c r="K144" s="315">
        <f>J144*I144*K$10</f>
        <v>155.17320000000001</v>
      </c>
      <c r="L144" s="317"/>
      <c r="M144" s="301"/>
      <c r="N144" s="301"/>
      <c r="O144" s="303"/>
      <c r="P144" s="318"/>
    </row>
    <row r="145" spans="1:16" s="635" customFormat="1" ht="15" customHeight="1">
      <c r="A145" s="322"/>
      <c r="B145" s="323"/>
      <c r="C145" s="324" t="s">
        <v>157</v>
      </c>
      <c r="D145" s="325"/>
      <c r="E145" s="326"/>
      <c r="F145" s="322"/>
      <c r="G145" s="327"/>
      <c r="H145" s="327" t="s">
        <v>176</v>
      </c>
      <c r="I145" s="325">
        <f>4.68+7.93</f>
        <v>12.61</v>
      </c>
      <c r="J145" s="329">
        <v>116.667</v>
      </c>
      <c r="K145" s="329">
        <f>J145*I145*K$10</f>
        <v>1672.427045016</v>
      </c>
      <c r="L145" s="330"/>
      <c r="M145" s="322"/>
      <c r="N145" s="327"/>
      <c r="O145" s="327"/>
      <c r="P145" s="331"/>
    </row>
    <row r="146" spans="1:16" s="635" customFormat="1" ht="15" customHeight="1">
      <c r="A146" s="281">
        <v>7</v>
      </c>
      <c r="B146" s="282" t="s">
        <v>168</v>
      </c>
      <c r="C146" s="359" t="s">
        <v>126</v>
      </c>
      <c r="D146" s="284" t="s">
        <v>79</v>
      </c>
      <c r="E146" s="284">
        <v>74</v>
      </c>
      <c r="F146" s="360">
        <v>0.37</v>
      </c>
      <c r="G146" s="334">
        <v>0.28000000000000003</v>
      </c>
      <c r="H146" s="286"/>
      <c r="I146" s="342"/>
      <c r="J146" s="335"/>
      <c r="K146" s="281"/>
      <c r="L146" s="288">
        <f>F147+G147+K147</f>
        <v>33.031210299999998</v>
      </c>
      <c r="M146" s="341">
        <f>E146*F147</f>
        <v>67.5680902</v>
      </c>
      <c r="N146" s="289">
        <f>E146*G147</f>
        <v>63.353471999999996</v>
      </c>
      <c r="O146" s="290">
        <f>E146*K147</f>
        <v>2313.3879999999999</v>
      </c>
      <c r="P146" s="288">
        <f>SUM(M146:O146)</f>
        <v>2444.3095622000001</v>
      </c>
    </row>
    <row r="147" spans="1:16" s="635" customFormat="1" ht="15" customHeight="1">
      <c r="A147" s="281"/>
      <c r="B147" s="282" t="s">
        <v>158</v>
      </c>
      <c r="C147" s="283" t="s">
        <v>214</v>
      </c>
      <c r="D147" s="287"/>
      <c r="E147" s="284"/>
      <c r="F147" s="291">
        <f>F146*F$10</f>
        <v>0.91308230000000001</v>
      </c>
      <c r="G147" s="291">
        <f>G146*G$10</f>
        <v>0.856128</v>
      </c>
      <c r="H147" s="286"/>
      <c r="I147" s="283"/>
      <c r="J147" s="287"/>
      <c r="K147" s="346">
        <f>K148</f>
        <v>31.262</v>
      </c>
      <c r="L147" s="361"/>
      <c r="M147" s="287"/>
      <c r="N147" s="281"/>
      <c r="O147" s="284"/>
      <c r="P147" s="283"/>
    </row>
    <row r="148" spans="1:16" s="635" customFormat="1" ht="15" customHeight="1">
      <c r="A148" s="292"/>
      <c r="B148" s="293"/>
      <c r="C148" s="294" t="s">
        <v>80</v>
      </c>
      <c r="D148" s="296"/>
      <c r="E148" s="297"/>
      <c r="F148" s="296"/>
      <c r="G148" s="297"/>
      <c r="H148" s="297" t="s">
        <v>81</v>
      </c>
      <c r="I148" s="297">
        <v>1</v>
      </c>
      <c r="J148" s="298">
        <f>33/1.2</f>
        <v>27.5</v>
      </c>
      <c r="K148" s="299">
        <f>J148*I148*K$10</f>
        <v>31.262</v>
      </c>
      <c r="L148" s="343"/>
      <c r="M148" s="296"/>
      <c r="N148" s="292"/>
      <c r="O148" s="297"/>
      <c r="P148" s="300"/>
    </row>
    <row r="149" spans="1:16" s="635" customFormat="1" ht="15" customHeight="1">
      <c r="A149" s="281">
        <v>8</v>
      </c>
      <c r="B149" s="332" t="s">
        <v>58</v>
      </c>
      <c r="C149" s="283" t="s">
        <v>169</v>
      </c>
      <c r="D149" s="286" t="s">
        <v>177</v>
      </c>
      <c r="E149" s="333">
        <f>75.48/100</f>
        <v>0.75480000000000003</v>
      </c>
      <c r="F149" s="334">
        <v>28.1</v>
      </c>
      <c r="G149" s="334">
        <v>1.66</v>
      </c>
      <c r="H149" s="286"/>
      <c r="I149" s="286"/>
      <c r="J149" s="338"/>
      <c r="K149" s="281"/>
      <c r="L149" s="291">
        <f>F150+G150+K150</f>
        <v>130.692115</v>
      </c>
      <c r="M149" s="336">
        <f>E149*F150</f>
        <v>52.341529765200001</v>
      </c>
      <c r="N149" s="337">
        <f>E149*G150</f>
        <v>3.8310749567999998</v>
      </c>
      <c r="O149" s="285">
        <f>E149*K150</f>
        <v>42.473803680000003</v>
      </c>
      <c r="P149" s="291">
        <f>SUM(M149:O149)</f>
        <v>98.646408402000006</v>
      </c>
    </row>
    <row r="150" spans="1:16" s="635" customFormat="1" ht="15" customHeight="1">
      <c r="A150" s="281"/>
      <c r="B150" s="332" t="s">
        <v>82</v>
      </c>
      <c r="C150" s="340"/>
      <c r="D150" s="283"/>
      <c r="E150" s="362"/>
      <c r="F150" s="291">
        <f>F149*F$10</f>
        <v>69.344898999999998</v>
      </c>
      <c r="G150" s="291">
        <f>G149*G$10</f>
        <v>5.0756159999999992</v>
      </c>
      <c r="H150" s="286"/>
      <c r="I150" s="286"/>
      <c r="J150" s="338"/>
      <c r="K150" s="346">
        <f>K151</f>
        <v>56.271599999999999</v>
      </c>
      <c r="L150" s="291"/>
      <c r="M150" s="363"/>
      <c r="N150" s="364"/>
      <c r="O150" s="363"/>
      <c r="P150" s="364"/>
    </row>
    <row r="151" spans="1:16" s="635" customFormat="1" ht="15" customHeight="1">
      <c r="A151" s="292"/>
      <c r="B151" s="339"/>
      <c r="C151" s="294" t="s">
        <v>83</v>
      </c>
      <c r="D151" s="300"/>
      <c r="E151" s="344"/>
      <c r="F151" s="294"/>
      <c r="G151" s="300"/>
      <c r="H151" s="295" t="s">
        <v>84</v>
      </c>
      <c r="I151" s="295">
        <v>0.3</v>
      </c>
      <c r="J151" s="345">
        <v>165</v>
      </c>
      <c r="K151" s="299">
        <f>J151*I151*K$10</f>
        <v>56.271599999999999</v>
      </c>
      <c r="L151" s="299"/>
      <c r="M151" s="365"/>
      <c r="N151" s="366"/>
      <c r="O151" s="367"/>
      <c r="P151" s="366"/>
    </row>
    <row r="152" spans="1:16" s="229" customFormat="1" ht="15" customHeight="1">
      <c r="A152" s="164"/>
      <c r="B152" s="177"/>
      <c r="C152" s="230" t="s">
        <v>164</v>
      </c>
      <c r="D152" s="149"/>
      <c r="E152" s="156"/>
      <c r="F152" s="149"/>
      <c r="G152" s="158"/>
      <c r="H152" s="149"/>
      <c r="I152" s="155"/>
      <c r="J152" s="152"/>
      <c r="K152" s="161"/>
      <c r="L152" s="178"/>
      <c r="M152" s="179"/>
      <c r="N152" s="160"/>
      <c r="O152" s="159"/>
      <c r="P152" s="180"/>
    </row>
    <row r="153" spans="1:16" s="260" customFormat="1" ht="15" customHeight="1">
      <c r="A153" s="252">
        <v>1</v>
      </c>
      <c r="B153" s="253" t="s">
        <v>134</v>
      </c>
      <c r="C153" s="254" t="s">
        <v>135</v>
      </c>
      <c r="D153" s="252">
        <v>1</v>
      </c>
      <c r="E153" s="255">
        <v>22</v>
      </c>
      <c r="F153" s="256">
        <v>1.67</v>
      </c>
      <c r="G153" s="256">
        <v>0.65</v>
      </c>
      <c r="H153" s="252"/>
      <c r="I153" s="252"/>
      <c r="J153" s="252"/>
      <c r="K153" s="257"/>
      <c r="L153" s="258">
        <f>F154+G154+K154</f>
        <v>6.1086492999999997</v>
      </c>
      <c r="M153" s="259">
        <f>E153*F154</f>
        <v>90.666604599999985</v>
      </c>
      <c r="N153" s="259">
        <f>E153*G154</f>
        <v>43.723680000000002</v>
      </c>
      <c r="O153" s="258">
        <f>E153*K154</f>
        <v>0</v>
      </c>
      <c r="P153" s="258">
        <f>SUM(M153:O153)</f>
        <v>134.39028459999997</v>
      </c>
    </row>
    <row r="154" spans="1:16" s="260" customFormat="1" ht="15" customHeight="1">
      <c r="A154" s="185"/>
      <c r="B154" s="261" t="s">
        <v>136</v>
      </c>
      <c r="C154" s="262"/>
      <c r="D154" s="185" t="s">
        <v>137</v>
      </c>
      <c r="E154" s="185"/>
      <c r="F154" s="192">
        <f>F153*F$10</f>
        <v>4.1212092999999994</v>
      </c>
      <c r="G154" s="192">
        <f>G153*G$10</f>
        <v>1.9874400000000001</v>
      </c>
      <c r="H154" s="185"/>
      <c r="I154" s="185"/>
      <c r="J154" s="185"/>
      <c r="K154" s="192"/>
      <c r="L154" s="200"/>
      <c r="M154" s="200"/>
      <c r="N154" s="200"/>
      <c r="O154" s="200"/>
      <c r="P154" s="184"/>
    </row>
    <row r="155" spans="1:16" s="260" customFormat="1" ht="15" customHeight="1">
      <c r="A155" s="185"/>
      <c r="B155" s="261"/>
      <c r="C155" s="262" t="s">
        <v>138</v>
      </c>
      <c r="D155" s="185" t="s">
        <v>173</v>
      </c>
      <c r="E155" s="185">
        <v>2.31</v>
      </c>
      <c r="F155" s="185"/>
      <c r="G155" s="263"/>
      <c r="H155" s="185" t="s">
        <v>173</v>
      </c>
      <c r="I155" s="192">
        <v>1.02</v>
      </c>
      <c r="J155" s="264">
        <v>29.93</v>
      </c>
      <c r="K155" s="192">
        <f>J155*I155*1.1145</f>
        <v>34.024124700000002</v>
      </c>
      <c r="L155" s="265"/>
      <c r="M155" s="185"/>
      <c r="N155" s="185"/>
      <c r="O155" s="192">
        <f>K155*E155</f>
        <v>78.595728057000002</v>
      </c>
      <c r="P155" s="192">
        <f>O155</f>
        <v>78.595728057000002</v>
      </c>
    </row>
    <row r="156" spans="1:16" s="260" customFormat="1" ht="15" customHeight="1">
      <c r="A156" s="185"/>
      <c r="B156" s="261"/>
      <c r="C156" s="262" t="s">
        <v>139</v>
      </c>
      <c r="D156" s="185" t="s">
        <v>79</v>
      </c>
      <c r="E156" s="185">
        <v>88</v>
      </c>
      <c r="F156" s="184"/>
      <c r="G156" s="184"/>
      <c r="H156" s="185" t="s">
        <v>79</v>
      </c>
      <c r="I156" s="194">
        <v>1</v>
      </c>
      <c r="J156" s="266">
        <v>1.71</v>
      </c>
      <c r="K156" s="192">
        <f>J156*I156*K$10</f>
        <v>1.9439280000000001</v>
      </c>
      <c r="L156" s="200"/>
      <c r="M156" s="200"/>
      <c r="N156" s="200"/>
      <c r="O156" s="192">
        <f>K156*E156</f>
        <v>171.065664</v>
      </c>
      <c r="P156" s="192">
        <f>O156</f>
        <v>171.065664</v>
      </c>
    </row>
    <row r="157" spans="1:16" s="260" customFormat="1" ht="15" customHeight="1">
      <c r="A157" s="185"/>
      <c r="B157" s="261"/>
      <c r="C157" s="267" t="s">
        <v>140</v>
      </c>
      <c r="D157" s="184"/>
      <c r="E157" s="185"/>
      <c r="F157" s="184"/>
      <c r="G157" s="184"/>
      <c r="H157" s="185" t="s">
        <v>127</v>
      </c>
      <c r="I157" s="268">
        <v>2</v>
      </c>
      <c r="J157" s="266"/>
      <c r="K157" s="192">
        <f>SUM(K158:K162)</f>
        <v>347.63344000000001</v>
      </c>
      <c r="L157" s="200"/>
      <c r="M157" s="200"/>
      <c r="N157" s="269"/>
      <c r="O157" s="192">
        <f>K157</f>
        <v>347.63344000000001</v>
      </c>
      <c r="P157" s="192">
        <f>SUM(O157)</f>
        <v>347.63344000000001</v>
      </c>
    </row>
    <row r="158" spans="1:16" s="260" customFormat="1" ht="15" customHeight="1">
      <c r="A158" s="185"/>
      <c r="B158" s="261"/>
      <c r="C158" s="262" t="s">
        <v>141</v>
      </c>
      <c r="D158" s="184"/>
      <c r="E158" s="185"/>
      <c r="F158" s="184"/>
      <c r="G158" s="184"/>
      <c r="H158" s="185" t="s">
        <v>110</v>
      </c>
      <c r="I158" s="185">
        <v>0</v>
      </c>
      <c r="J158" s="192">
        <v>11.5</v>
      </c>
      <c r="K158" s="192">
        <f>J158*I158*K$10</f>
        <v>0</v>
      </c>
      <c r="L158" s="200"/>
      <c r="M158" s="200"/>
      <c r="N158" s="200"/>
      <c r="O158" s="200"/>
      <c r="P158" s="184"/>
    </row>
    <row r="159" spans="1:16" s="260" customFormat="1" ht="15" customHeight="1">
      <c r="A159" s="185"/>
      <c r="B159" s="261"/>
      <c r="C159" s="262" t="s">
        <v>142</v>
      </c>
      <c r="D159" s="184"/>
      <c r="E159" s="185"/>
      <c r="F159" s="184"/>
      <c r="G159" s="184"/>
      <c r="H159" s="185" t="s">
        <v>110</v>
      </c>
      <c r="I159" s="185">
        <v>22</v>
      </c>
      <c r="J159" s="192">
        <v>13.9</v>
      </c>
      <c r="K159" s="192">
        <f>J159*I159*K$10</f>
        <v>347.63344000000001</v>
      </c>
      <c r="L159" s="200"/>
      <c r="M159" s="200"/>
      <c r="N159" s="200"/>
      <c r="O159" s="200"/>
      <c r="P159" s="184"/>
    </row>
    <row r="160" spans="1:16" s="260" customFormat="1" ht="15" customHeight="1">
      <c r="A160" s="185"/>
      <c r="B160" s="261"/>
      <c r="C160" s="262" t="s">
        <v>143</v>
      </c>
      <c r="D160" s="184"/>
      <c r="E160" s="185"/>
      <c r="F160" s="184"/>
      <c r="G160" s="184"/>
      <c r="H160" s="185" t="s">
        <v>110</v>
      </c>
      <c r="I160" s="185">
        <v>0</v>
      </c>
      <c r="J160" s="192">
        <v>13.9</v>
      </c>
      <c r="K160" s="192">
        <f>J160*I160*K$10</f>
        <v>0</v>
      </c>
      <c r="L160" s="200"/>
      <c r="M160" s="200"/>
      <c r="N160" s="200"/>
      <c r="O160" s="200"/>
      <c r="P160" s="184"/>
    </row>
    <row r="161" spans="1:16" s="260" customFormat="1" ht="15" customHeight="1">
      <c r="A161" s="185"/>
      <c r="B161" s="261"/>
      <c r="C161" s="262" t="s">
        <v>144</v>
      </c>
      <c r="D161" s="184"/>
      <c r="E161" s="185"/>
      <c r="F161" s="184"/>
      <c r="G161" s="184"/>
      <c r="H161" s="185" t="s">
        <v>110</v>
      </c>
      <c r="I161" s="270">
        <v>0</v>
      </c>
      <c r="J161" s="195">
        <v>13.9</v>
      </c>
      <c r="K161" s="192">
        <f>J161*I161*K$10</f>
        <v>0</v>
      </c>
      <c r="L161" s="200"/>
      <c r="M161" s="200"/>
      <c r="N161" s="200"/>
      <c r="O161" s="200"/>
      <c r="P161" s="184"/>
    </row>
    <row r="162" spans="1:16" s="260" customFormat="1" ht="15" customHeight="1">
      <c r="A162" s="208"/>
      <c r="B162" s="271"/>
      <c r="C162" s="204" t="s">
        <v>145</v>
      </c>
      <c r="D162" s="205"/>
      <c r="E162" s="208"/>
      <c r="F162" s="205"/>
      <c r="G162" s="205"/>
      <c r="H162" s="208" t="s">
        <v>110</v>
      </c>
      <c r="I162" s="272">
        <v>0</v>
      </c>
      <c r="J162" s="273">
        <v>8</v>
      </c>
      <c r="K162" s="274">
        <f>J162*I162*K$10</f>
        <v>0</v>
      </c>
      <c r="L162" s="212"/>
      <c r="M162" s="212"/>
      <c r="N162" s="212"/>
      <c r="O162" s="212"/>
      <c r="P162" s="205"/>
    </row>
    <row r="163" spans="1:16" s="260" customFormat="1" ht="15" customHeight="1">
      <c r="A163" s="142">
        <v>2</v>
      </c>
      <c r="B163" s="275" t="s">
        <v>159</v>
      </c>
      <c r="C163" s="275" t="s">
        <v>165</v>
      </c>
      <c r="D163" s="142" t="s">
        <v>175</v>
      </c>
      <c r="E163" s="142">
        <v>260.77999999999997</v>
      </c>
      <c r="F163" s="142"/>
      <c r="G163" s="142"/>
      <c r="H163" s="142"/>
      <c r="I163" s="142"/>
      <c r="J163" s="142"/>
      <c r="K163" s="142"/>
      <c r="L163" s="276">
        <v>6.3940000000000001</v>
      </c>
      <c r="M163" s="142"/>
      <c r="N163" s="142"/>
      <c r="O163" s="277">
        <f>L163*E163</f>
        <v>1667.4273199999998</v>
      </c>
      <c r="P163" s="277">
        <f>SUM(O163)</f>
        <v>1667.4273199999998</v>
      </c>
    </row>
    <row r="164" spans="1:16" s="260" customFormat="1" ht="15" customHeight="1">
      <c r="A164" s="123"/>
      <c r="B164" s="143"/>
      <c r="C164" s="143" t="s">
        <v>166</v>
      </c>
      <c r="D164" s="123"/>
      <c r="E164" s="123"/>
      <c r="F164" s="123"/>
      <c r="G164" s="123"/>
      <c r="H164" s="123"/>
      <c r="I164" s="123"/>
      <c r="J164" s="123"/>
      <c r="K164" s="123"/>
      <c r="L164" s="278"/>
      <c r="M164" s="123"/>
      <c r="N164" s="123"/>
      <c r="O164" s="131"/>
      <c r="P164" s="131"/>
    </row>
    <row r="165" spans="1:16" s="181" customFormat="1" ht="15" customHeight="1">
      <c r="A165" s="110"/>
      <c r="B165" s="368"/>
      <c r="C165" s="369" t="s">
        <v>13</v>
      </c>
      <c r="D165" s="110"/>
      <c r="E165" s="110"/>
      <c r="F165" s="110"/>
      <c r="G165" s="134"/>
      <c r="H165" s="110"/>
      <c r="I165" s="110"/>
      <c r="J165" s="134"/>
      <c r="K165" s="134"/>
      <c r="L165" s="370"/>
      <c r="M165" s="118"/>
      <c r="N165" s="118"/>
      <c r="O165" s="118"/>
      <c r="P165" s="371">
        <f>SUM(P13:P164)</f>
        <v>97290.984045025907</v>
      </c>
    </row>
    <row r="166" spans="1:16" ht="13.5" customHeight="1">
      <c r="A166" s="372"/>
      <c r="C166" s="369" t="s">
        <v>85</v>
      </c>
      <c r="D166" s="372"/>
      <c r="E166" s="372"/>
      <c r="F166" s="372"/>
      <c r="G166" s="72"/>
      <c r="H166" s="372"/>
      <c r="I166" s="372"/>
      <c r="J166" s="372"/>
      <c r="K166" s="372"/>
      <c r="L166" s="372"/>
      <c r="M166" s="373"/>
      <c r="N166" s="374"/>
      <c r="O166" s="375"/>
      <c r="P166" s="251">
        <f>P165*13.3%</f>
        <v>12939.700877988445</v>
      </c>
    </row>
    <row r="167" spans="1:16" ht="13.5" customHeight="1">
      <c r="A167" s="372"/>
      <c r="C167" s="369" t="s">
        <v>13</v>
      </c>
      <c r="D167" s="372"/>
      <c r="E167" s="372"/>
      <c r="F167" s="372"/>
      <c r="G167" s="372"/>
      <c r="H167" s="372"/>
      <c r="I167" s="372"/>
      <c r="J167" s="372"/>
      <c r="K167" s="372"/>
      <c r="L167" s="372"/>
      <c r="M167" s="376"/>
      <c r="N167" s="372"/>
      <c r="O167" s="377"/>
      <c r="P167" s="251">
        <f>SUM(P165:P166)</f>
        <v>110230.68492301436</v>
      </c>
    </row>
    <row r="168" spans="1:16" ht="13.5" customHeight="1">
      <c r="A168" s="372"/>
      <c r="C168" s="369" t="s">
        <v>86</v>
      </c>
      <c r="D168" s="372"/>
      <c r="E168" s="372"/>
      <c r="F168" s="372"/>
      <c r="G168" s="372"/>
      <c r="H168" s="372"/>
      <c r="I168" s="372"/>
      <c r="J168" s="372"/>
      <c r="K168" s="372"/>
      <c r="L168" s="372"/>
      <c r="M168" s="376"/>
      <c r="N168" s="372"/>
      <c r="O168" s="377"/>
      <c r="P168" s="251">
        <f>P167*11%</f>
        <v>12125.375341531579</v>
      </c>
    </row>
    <row r="169" spans="1:16" ht="13.5" customHeight="1">
      <c r="A169" s="372"/>
      <c r="C169" s="369" t="s">
        <v>13</v>
      </c>
      <c r="D169" s="372"/>
      <c r="E169" s="372"/>
      <c r="F169" s="372"/>
      <c r="G169" s="372"/>
      <c r="H169" s="372"/>
      <c r="I169" s="372"/>
      <c r="J169" s="372"/>
      <c r="K169" s="372"/>
      <c r="L169" s="372"/>
      <c r="M169" s="376"/>
      <c r="N169" s="372"/>
      <c r="O169" s="377"/>
      <c r="P169" s="251">
        <f>SUM(P167:P168)</f>
        <v>122356.06026454593</v>
      </c>
    </row>
    <row r="170" spans="1:16" ht="15" customHeight="1">
      <c r="A170" s="372"/>
      <c r="C170" s="369"/>
      <c r="D170" s="372"/>
      <c r="E170" s="372"/>
      <c r="F170" s="372"/>
      <c r="G170" s="372"/>
      <c r="H170" s="372"/>
      <c r="I170" s="372"/>
      <c r="J170" s="372"/>
      <c r="K170" s="372"/>
      <c r="L170" s="376"/>
      <c r="M170" s="372"/>
      <c r="N170" s="377"/>
      <c r="O170" s="374"/>
      <c r="P170" s="374"/>
    </row>
    <row r="171" spans="1:16" s="75" customFormat="1" ht="15" customHeight="1">
      <c r="A171" s="279"/>
      <c r="C171" s="378"/>
      <c r="D171" s="279"/>
      <c r="E171" s="279"/>
      <c r="F171" s="379" t="str">
        <f>Bac!B34</f>
        <v>Î³½Ù»ó                               Ն. Ալեքսանյան</v>
      </c>
      <c r="G171" s="279"/>
      <c r="J171" s="378"/>
      <c r="K171" s="279"/>
    </row>
    <row r="172" spans="1:16" s="75" customFormat="1" ht="21" customHeight="1">
      <c r="A172" s="279"/>
      <c r="B172" s="380"/>
      <c r="C172" s="381"/>
      <c r="D172" s="372"/>
      <c r="F172" s="369"/>
      <c r="G172" s="372"/>
      <c r="H172" s="69"/>
      <c r="I172" s="69"/>
      <c r="J172" s="382"/>
      <c r="K172" s="372"/>
      <c r="L172" s="383"/>
      <c r="M172" s="279"/>
      <c r="N172" s="279"/>
      <c r="O172" s="279"/>
    </row>
    <row r="173" spans="1:16" ht="13.5" customHeight="1">
      <c r="A173" s="372"/>
      <c r="C173" s="369"/>
      <c r="D173" s="372"/>
      <c r="E173" s="372"/>
      <c r="F173" s="372"/>
      <c r="G173" s="372"/>
      <c r="H173" s="372"/>
      <c r="I173" s="372"/>
      <c r="J173" s="372"/>
      <c r="K173" s="372"/>
      <c r="L173" s="376"/>
      <c r="M173" s="372"/>
      <c r="N173" s="377"/>
      <c r="O173" s="374"/>
      <c r="P173" s="374"/>
    </row>
    <row r="174" spans="1:16" ht="13.5" customHeight="1">
      <c r="A174" s="372"/>
      <c r="C174" s="369"/>
      <c r="D174" s="372"/>
      <c r="E174" s="372"/>
      <c r="F174" s="372"/>
      <c r="G174" s="372"/>
      <c r="H174" s="372"/>
      <c r="I174" s="372"/>
      <c r="J174" s="372"/>
      <c r="K174" s="372"/>
      <c r="L174" s="376"/>
      <c r="M174" s="372"/>
      <c r="N174" s="377"/>
      <c r="O174" s="374"/>
      <c r="P174" s="374"/>
    </row>
    <row r="175" spans="1:16" ht="13.5" customHeight="1">
      <c r="A175" s="372"/>
      <c r="C175" s="369"/>
      <c r="D175" s="372"/>
      <c r="K175" s="372"/>
      <c r="L175" s="376"/>
      <c r="M175" s="372"/>
      <c r="N175" s="377"/>
      <c r="O175" s="374"/>
      <c r="P175" s="374"/>
    </row>
    <row r="176" spans="1:16" ht="13.5" customHeight="1">
      <c r="A176" s="372"/>
      <c r="C176" s="369"/>
      <c r="D176" s="372"/>
      <c r="K176" s="372"/>
      <c r="L176" s="376"/>
      <c r="M176" s="372"/>
      <c r="N176" s="377"/>
      <c r="O176" s="374"/>
      <c r="P176" s="374"/>
    </row>
    <row r="177" spans="1:16" ht="13.5" customHeight="1">
      <c r="A177" s="372"/>
      <c r="C177" s="369"/>
      <c r="D177" s="372"/>
      <c r="E177" s="372"/>
      <c r="F177" s="372"/>
      <c r="G177" s="372"/>
      <c r="H177" s="372"/>
      <c r="I177" s="372"/>
      <c r="J177" s="372"/>
      <c r="K177" s="372"/>
      <c r="L177" s="376"/>
      <c r="M177" s="372"/>
      <c r="N177" s="377"/>
      <c r="O177" s="374"/>
      <c r="P177" s="374"/>
    </row>
    <row r="178" spans="1:16" ht="15" customHeight="1">
      <c r="A178" s="372"/>
      <c r="C178" s="369"/>
      <c r="D178" s="372"/>
      <c r="E178" s="372"/>
      <c r="F178" s="372"/>
      <c r="G178" s="372"/>
      <c r="H178" s="372"/>
      <c r="I178" s="372"/>
      <c r="J178" s="372"/>
      <c r="K178" s="372"/>
      <c r="L178" s="376"/>
      <c r="M178" s="372"/>
      <c r="N178" s="377"/>
      <c r="O178" s="374"/>
      <c r="P178" s="374"/>
    </row>
    <row r="179" spans="1:16" ht="15" customHeight="1">
      <c r="A179" s="372"/>
      <c r="C179" s="369"/>
      <c r="D179" s="372"/>
      <c r="E179" s="372"/>
      <c r="F179" s="372"/>
      <c r="G179" s="372"/>
      <c r="H179" s="372"/>
      <c r="I179" s="372"/>
      <c r="J179" s="372"/>
      <c r="K179" s="372"/>
      <c r="L179" s="376"/>
      <c r="M179" s="372"/>
      <c r="N179" s="377"/>
      <c r="O179" s="374"/>
      <c r="P179" s="374"/>
    </row>
    <row r="180" spans="1:16" ht="15" customHeight="1">
      <c r="A180" s="372"/>
      <c r="C180" s="369"/>
      <c r="D180" s="372"/>
      <c r="E180" s="372"/>
      <c r="F180" s="372"/>
      <c r="G180" s="372"/>
      <c r="H180" s="372"/>
      <c r="I180" s="372"/>
      <c r="J180" s="372"/>
      <c r="K180" s="372"/>
      <c r="L180" s="376"/>
      <c r="M180" s="372"/>
      <c r="N180" s="377"/>
      <c r="O180" s="374"/>
      <c r="P180" s="374"/>
    </row>
    <row r="181" spans="1:16" ht="15" customHeight="1">
      <c r="A181" s="372"/>
      <c r="C181" s="369"/>
      <c r="D181" s="372"/>
      <c r="E181" s="372"/>
      <c r="F181" s="372"/>
      <c r="G181" s="372"/>
      <c r="H181" s="372"/>
      <c r="I181" s="372"/>
      <c r="J181" s="372"/>
      <c r="K181" s="372"/>
      <c r="L181" s="376"/>
      <c r="M181" s="372"/>
      <c r="N181" s="377"/>
      <c r="O181" s="374"/>
      <c r="P181" s="374"/>
    </row>
    <row r="182" spans="1:16" ht="15" customHeight="1">
      <c r="A182" s="372"/>
      <c r="C182" s="369"/>
      <c r="D182" s="372"/>
      <c r="E182" s="372"/>
      <c r="F182" s="372"/>
      <c r="G182" s="372"/>
      <c r="H182" s="372"/>
      <c r="I182" s="372"/>
      <c r="J182" s="372"/>
      <c r="K182" s="372"/>
      <c r="L182" s="376"/>
      <c r="M182" s="372"/>
      <c r="N182" s="377"/>
      <c r="O182" s="374"/>
      <c r="P182" s="374"/>
    </row>
    <row r="183" spans="1:16" ht="15" customHeight="1">
      <c r="A183" s="372"/>
      <c r="C183" s="369"/>
      <c r="D183" s="372"/>
      <c r="E183" s="372"/>
      <c r="F183" s="372"/>
      <c r="G183" s="372"/>
      <c r="H183" s="372"/>
      <c r="I183" s="372"/>
      <c r="J183" s="372"/>
      <c r="K183" s="372"/>
      <c r="L183" s="376"/>
      <c r="M183" s="372"/>
      <c r="N183" s="377"/>
      <c r="O183" s="374"/>
      <c r="P183" s="374"/>
    </row>
    <row r="184" spans="1:16" ht="15" customHeight="1">
      <c r="A184" s="372"/>
      <c r="C184" s="369"/>
      <c r="D184" s="372"/>
      <c r="E184" s="372"/>
      <c r="F184" s="372"/>
      <c r="G184" s="372"/>
      <c r="H184" s="372"/>
      <c r="I184" s="372"/>
      <c r="J184" s="372"/>
      <c r="K184" s="372"/>
      <c r="L184" s="376"/>
      <c r="M184" s="372"/>
      <c r="N184" s="377"/>
      <c r="O184" s="374"/>
      <c r="P184" s="374"/>
    </row>
    <row r="185" spans="1:16" ht="15" customHeight="1">
      <c r="A185" s="372"/>
      <c r="C185" s="369"/>
      <c r="D185" s="372"/>
      <c r="E185" s="372"/>
      <c r="F185" s="372"/>
      <c r="G185" s="372"/>
      <c r="H185" s="372"/>
      <c r="I185" s="372"/>
      <c r="J185" s="372"/>
      <c r="K185" s="372"/>
      <c r="L185" s="376"/>
      <c r="M185" s="372"/>
      <c r="N185" s="377"/>
      <c r="O185" s="374"/>
      <c r="P185" s="374"/>
    </row>
    <row r="186" spans="1:16" ht="15" customHeight="1">
      <c r="A186" s="372"/>
      <c r="C186" s="369"/>
      <c r="D186" s="372"/>
      <c r="E186" s="372"/>
      <c r="F186" s="372"/>
      <c r="G186" s="372"/>
      <c r="H186" s="372"/>
      <c r="I186" s="372"/>
      <c r="J186" s="372"/>
      <c r="K186" s="372"/>
      <c r="L186" s="376"/>
      <c r="M186" s="372"/>
      <c r="N186" s="377"/>
      <c r="O186" s="374"/>
      <c r="P186" s="374"/>
    </row>
    <row r="187" spans="1:16" ht="15" customHeight="1">
      <c r="A187" s="372"/>
      <c r="C187" s="369"/>
      <c r="D187" s="372"/>
      <c r="E187" s="372"/>
      <c r="F187" s="372"/>
      <c r="G187" s="372"/>
      <c r="H187" s="372"/>
      <c r="I187" s="372"/>
      <c r="J187" s="372"/>
      <c r="K187" s="372"/>
      <c r="L187" s="376"/>
      <c r="M187" s="372"/>
      <c r="N187" s="377"/>
      <c r="O187" s="374"/>
      <c r="P187" s="374"/>
    </row>
    <row r="188" spans="1:16" ht="15" customHeight="1">
      <c r="A188" s="372"/>
      <c r="C188" s="369"/>
      <c r="D188" s="372"/>
      <c r="E188" s="372"/>
      <c r="F188" s="372"/>
      <c r="G188" s="372"/>
      <c r="H188" s="372"/>
      <c r="I188" s="372"/>
      <c r="J188" s="372"/>
      <c r="K188" s="372"/>
      <c r="L188" s="376"/>
      <c r="M188" s="372"/>
      <c r="N188" s="377"/>
      <c r="O188" s="374"/>
      <c r="P188" s="374"/>
    </row>
    <row r="189" spans="1:16" ht="15" customHeight="1">
      <c r="A189" s="372"/>
      <c r="C189" s="369"/>
      <c r="D189" s="372"/>
      <c r="E189" s="372"/>
      <c r="F189" s="372"/>
      <c r="G189" s="372"/>
      <c r="H189" s="372"/>
      <c r="I189" s="372"/>
      <c r="J189" s="372"/>
      <c r="K189" s="372"/>
      <c r="L189" s="376"/>
      <c r="M189" s="372"/>
      <c r="N189" s="377"/>
      <c r="O189" s="374"/>
      <c r="P189" s="374"/>
    </row>
    <row r="190" spans="1:16" ht="15" customHeight="1">
      <c r="A190" s="372"/>
      <c r="C190" s="369"/>
      <c r="D190" s="372"/>
      <c r="E190" s="372"/>
      <c r="F190" s="372"/>
      <c r="G190" s="372"/>
      <c r="H190" s="372"/>
      <c r="I190" s="372"/>
      <c r="J190" s="372"/>
      <c r="K190" s="372"/>
      <c r="L190" s="376"/>
      <c r="M190" s="372"/>
      <c r="N190" s="377"/>
      <c r="O190" s="374"/>
      <c r="P190" s="374"/>
    </row>
    <row r="191" spans="1:16" ht="15" customHeight="1">
      <c r="A191" s="372"/>
      <c r="C191" s="369"/>
      <c r="D191" s="372"/>
      <c r="E191" s="372"/>
      <c r="F191" s="372"/>
      <c r="G191" s="372"/>
      <c r="H191" s="372"/>
      <c r="I191" s="372"/>
      <c r="J191" s="372"/>
      <c r="K191" s="372"/>
      <c r="L191" s="376"/>
      <c r="M191" s="372"/>
      <c r="N191" s="377"/>
      <c r="O191" s="374"/>
      <c r="P191" s="374"/>
    </row>
    <row r="192" spans="1:16" ht="15" customHeight="1">
      <c r="A192" s="372"/>
      <c r="C192" s="369"/>
      <c r="D192" s="372"/>
      <c r="E192" s="372"/>
      <c r="F192" s="372"/>
      <c r="G192" s="372"/>
      <c r="H192" s="372"/>
      <c r="I192" s="372"/>
      <c r="J192" s="372"/>
      <c r="K192" s="372"/>
      <c r="L192" s="376"/>
      <c r="M192" s="372"/>
      <c r="N192" s="377"/>
      <c r="O192" s="374"/>
      <c r="P192" s="374"/>
    </row>
    <row r="193" spans="1:16" ht="15" customHeight="1">
      <c r="A193" s="372"/>
      <c r="C193" s="369"/>
      <c r="D193" s="372"/>
      <c r="E193" s="372"/>
      <c r="F193" s="372"/>
      <c r="G193" s="372"/>
      <c r="H193" s="372"/>
      <c r="I193" s="372"/>
      <c r="J193" s="372"/>
      <c r="K193" s="372"/>
      <c r="L193" s="376"/>
      <c r="M193" s="372"/>
      <c r="N193" s="377"/>
      <c r="O193" s="374"/>
      <c r="P193" s="374"/>
    </row>
    <row r="194" spans="1:16" ht="15" customHeight="1">
      <c r="A194" s="372"/>
      <c r="C194" s="369"/>
      <c r="D194" s="372"/>
      <c r="E194" s="372"/>
      <c r="F194" s="372"/>
      <c r="G194" s="372"/>
      <c r="H194" s="372"/>
      <c r="I194" s="372"/>
      <c r="J194" s="372"/>
      <c r="K194" s="372"/>
      <c r="L194" s="376"/>
      <c r="M194" s="372"/>
      <c r="N194" s="377"/>
      <c r="O194" s="374"/>
      <c r="P194" s="374"/>
    </row>
    <row r="195" spans="1:16" ht="15" customHeight="1">
      <c r="A195" s="372"/>
      <c r="C195" s="369"/>
      <c r="D195" s="372"/>
      <c r="E195" s="372"/>
      <c r="F195" s="372"/>
      <c r="G195" s="372"/>
      <c r="H195" s="372"/>
      <c r="I195" s="372"/>
      <c r="J195" s="372"/>
      <c r="K195" s="372"/>
      <c r="L195" s="376"/>
      <c r="M195" s="372"/>
      <c r="N195" s="377"/>
      <c r="O195" s="374"/>
      <c r="P195" s="374"/>
    </row>
    <row r="196" spans="1:16" ht="15" customHeight="1">
      <c r="A196" s="372"/>
      <c r="C196" s="369"/>
      <c r="D196" s="372"/>
      <c r="E196" s="372"/>
      <c r="F196" s="372"/>
      <c r="G196" s="372"/>
      <c r="H196" s="372"/>
      <c r="I196" s="372"/>
      <c r="J196" s="372"/>
      <c r="K196" s="372"/>
      <c r="L196" s="376"/>
      <c r="M196" s="372"/>
      <c r="N196" s="377"/>
      <c r="O196" s="374"/>
      <c r="P196" s="374"/>
    </row>
    <row r="197" spans="1:16" ht="15" customHeight="1">
      <c r="A197" s="372"/>
      <c r="C197" s="369"/>
      <c r="D197" s="372"/>
      <c r="E197" s="372"/>
      <c r="F197" s="372"/>
      <c r="G197" s="372"/>
      <c r="H197" s="372"/>
      <c r="I197" s="372"/>
      <c r="J197" s="372"/>
      <c r="K197" s="372"/>
      <c r="L197" s="376"/>
      <c r="M197" s="372"/>
      <c r="N197" s="377"/>
      <c r="O197" s="374"/>
      <c r="P197" s="374"/>
    </row>
    <row r="198" spans="1:16" ht="15" customHeight="1">
      <c r="A198" s="372"/>
      <c r="C198" s="369"/>
      <c r="D198" s="372"/>
      <c r="E198" s="372"/>
      <c r="F198" s="372"/>
      <c r="G198" s="372"/>
      <c r="H198" s="372"/>
      <c r="I198" s="372"/>
      <c r="J198" s="372"/>
      <c r="K198" s="372"/>
      <c r="L198" s="376"/>
      <c r="M198" s="372"/>
      <c r="N198" s="377"/>
      <c r="O198" s="374"/>
      <c r="P198" s="374"/>
    </row>
    <row r="199" spans="1:16" ht="15" customHeight="1">
      <c r="A199" s="372"/>
      <c r="C199" s="369"/>
      <c r="D199" s="372"/>
      <c r="E199" s="369"/>
      <c r="F199" s="372"/>
      <c r="I199" s="384"/>
      <c r="J199" s="372"/>
      <c r="K199" s="372"/>
      <c r="L199" s="376"/>
      <c r="M199" s="372"/>
      <c r="N199" s="377"/>
      <c r="O199" s="374"/>
      <c r="P199" s="374"/>
    </row>
    <row r="200" spans="1:16" ht="15" customHeight="1">
      <c r="A200" s="372"/>
      <c r="C200" s="385"/>
      <c r="D200" s="372"/>
      <c r="E200" s="369"/>
      <c r="F200" s="372"/>
      <c r="I200" s="378"/>
      <c r="J200" s="372"/>
      <c r="K200" s="372"/>
    </row>
    <row r="201" spans="1:16" ht="15" customHeight="1">
      <c r="A201" s="372"/>
      <c r="C201" s="385"/>
      <c r="L201" s="372"/>
      <c r="M201" s="372"/>
      <c r="N201" s="372"/>
    </row>
    <row r="202" spans="1:16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</row>
    <row r="203" spans="1:16" ht="15" customHeight="1">
      <c r="A203" s="372"/>
      <c r="C203" s="385"/>
      <c r="D203" s="73"/>
      <c r="F203" s="372"/>
      <c r="G203" s="386"/>
      <c r="H203" s="372"/>
      <c r="I203" s="372"/>
      <c r="J203" s="374"/>
      <c r="K203" s="386"/>
    </row>
    <row r="204" spans="1:16" ht="15" customHeight="1">
      <c r="A204" s="372"/>
      <c r="C204" s="387"/>
      <c r="D204" s="372"/>
      <c r="E204" s="372"/>
      <c r="F204" s="372"/>
      <c r="G204" s="386"/>
      <c r="H204" s="372"/>
      <c r="I204" s="372"/>
      <c r="J204" s="372"/>
      <c r="K204" s="386"/>
    </row>
    <row r="205" spans="1:16" ht="15" customHeight="1">
      <c r="A205" s="372"/>
      <c r="C205" s="387"/>
      <c r="D205" s="372"/>
      <c r="E205" s="372"/>
      <c r="F205" s="372"/>
      <c r="G205" s="386"/>
      <c r="H205" s="372"/>
      <c r="I205" s="372"/>
      <c r="J205" s="372"/>
      <c r="K205" s="386"/>
    </row>
    <row r="206" spans="1:16" ht="15" customHeight="1">
      <c r="A206" s="372"/>
      <c r="C206" s="387"/>
      <c r="D206" s="372"/>
      <c r="E206" s="372"/>
      <c r="F206" s="372"/>
      <c r="G206" s="388"/>
      <c r="H206" s="372"/>
      <c r="I206" s="372"/>
      <c r="J206" s="372"/>
      <c r="K206" s="372"/>
      <c r="L206" s="374"/>
      <c r="M206" s="251"/>
      <c r="N206" s="251"/>
    </row>
    <row r="207" spans="1:16" ht="15" customHeight="1">
      <c r="A207" s="372"/>
      <c r="C207" s="384"/>
      <c r="D207" s="372"/>
      <c r="E207" s="372"/>
      <c r="F207" s="372"/>
      <c r="G207" s="386"/>
      <c r="H207" s="372"/>
      <c r="I207" s="372"/>
      <c r="J207" s="372"/>
      <c r="K207" s="386"/>
    </row>
    <row r="208" spans="1:16" ht="15" customHeight="1">
      <c r="A208" s="372"/>
      <c r="C208" s="385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9"/>
      <c r="F210" s="372"/>
      <c r="G210" s="386"/>
      <c r="H210" s="372"/>
      <c r="I210" s="372"/>
      <c r="J210" s="372"/>
      <c r="K210" s="386"/>
      <c r="L210" s="372"/>
      <c r="M210" s="372"/>
      <c r="N210" s="372"/>
    </row>
    <row r="211" spans="1:14" ht="15" customHeight="1">
      <c r="A211" s="372"/>
      <c r="C211" s="385"/>
      <c r="F211" s="372"/>
      <c r="G211" s="386"/>
      <c r="H211" s="372"/>
      <c r="I211" s="372"/>
      <c r="J211" s="372"/>
      <c r="K211" s="386"/>
      <c r="L211" s="372"/>
      <c r="M211" s="372"/>
      <c r="N211" s="372"/>
    </row>
    <row r="212" spans="1:14" ht="15" customHeight="1">
      <c r="A212" s="372"/>
      <c r="C212" s="385"/>
      <c r="D212" s="73"/>
      <c r="F212" s="372"/>
      <c r="G212" s="386"/>
      <c r="H212" s="372"/>
      <c r="I212" s="372"/>
      <c r="J212" s="374"/>
      <c r="K212" s="386"/>
    </row>
    <row r="213" spans="1:14" ht="15" customHeight="1">
      <c r="A213" s="372"/>
      <c r="C213" s="385"/>
      <c r="D213" s="73"/>
      <c r="F213" s="372"/>
      <c r="G213" s="386"/>
      <c r="H213" s="372"/>
      <c r="I213" s="372"/>
      <c r="J213" s="374"/>
      <c r="K213" s="386"/>
    </row>
    <row r="214" spans="1:14" ht="15" customHeight="1">
      <c r="A214" s="372"/>
      <c r="C214" s="385"/>
      <c r="D214" s="73"/>
      <c r="F214" s="385"/>
      <c r="G214" s="386"/>
      <c r="H214" s="372"/>
      <c r="I214" s="372"/>
      <c r="J214" s="374"/>
      <c r="K214" s="386"/>
      <c r="L214" s="372"/>
      <c r="M214" s="372"/>
      <c r="N214" s="372"/>
    </row>
    <row r="215" spans="1:14" ht="15" customHeight="1">
      <c r="A215" s="372"/>
      <c r="C215" s="385"/>
      <c r="D215" s="73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4"/>
      <c r="D216" s="372"/>
      <c r="E216" s="372"/>
      <c r="F216" s="372"/>
      <c r="G216" s="388"/>
      <c r="H216" s="372"/>
      <c r="I216" s="372"/>
      <c r="J216" s="372"/>
      <c r="K216" s="372"/>
      <c r="L216" s="374"/>
      <c r="M216" s="251"/>
      <c r="N216" s="251"/>
    </row>
    <row r="217" spans="1:14" ht="15" customHeight="1">
      <c r="A217" s="372"/>
      <c r="C217" s="384"/>
      <c r="D217" s="372"/>
      <c r="E217" s="372"/>
      <c r="F217" s="372"/>
      <c r="G217" s="386"/>
      <c r="H217" s="372"/>
      <c r="I217" s="372"/>
      <c r="J217" s="372"/>
      <c r="K217" s="386"/>
    </row>
    <row r="218" spans="1:14" ht="15" customHeight="1">
      <c r="A218" s="372"/>
      <c r="C218" s="385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385"/>
      <c r="F219" s="372"/>
      <c r="G219" s="386"/>
      <c r="H219" s="372"/>
      <c r="I219" s="372"/>
      <c r="J219" s="372"/>
      <c r="K219" s="386"/>
      <c r="L219" s="372"/>
      <c r="M219" s="372"/>
      <c r="N219" s="372"/>
    </row>
    <row r="220" spans="1:14" ht="15" customHeight="1">
      <c r="A220" s="372"/>
      <c r="C220" s="389"/>
      <c r="F220" s="372"/>
      <c r="G220" s="386"/>
      <c r="H220" s="372"/>
      <c r="I220" s="372"/>
      <c r="J220" s="372"/>
      <c r="K220" s="386"/>
      <c r="L220" s="372"/>
      <c r="M220" s="372"/>
      <c r="N220" s="372"/>
    </row>
    <row r="221" spans="1:14" ht="15" customHeight="1">
      <c r="A221" s="372"/>
      <c r="C221" s="385"/>
      <c r="D221" s="73"/>
      <c r="F221" s="372"/>
      <c r="G221" s="386"/>
      <c r="H221" s="372"/>
      <c r="I221" s="372"/>
      <c r="J221" s="374"/>
      <c r="K221" s="386"/>
    </row>
    <row r="222" spans="1:14" ht="15" customHeight="1">
      <c r="A222" s="372"/>
      <c r="C222" s="385"/>
      <c r="F222" s="372"/>
      <c r="G222" s="386"/>
      <c r="H222" s="372"/>
      <c r="I222" s="372"/>
      <c r="J222" s="372"/>
      <c r="K222" s="386"/>
      <c r="L222" s="372"/>
      <c r="M222" s="372"/>
      <c r="N222" s="372"/>
    </row>
    <row r="223" spans="1:14" ht="15" customHeight="1">
      <c r="A223" s="372"/>
      <c r="C223" s="385"/>
      <c r="D223" s="73"/>
      <c r="F223" s="372"/>
      <c r="G223" s="386"/>
      <c r="H223" s="372"/>
      <c r="I223" s="372"/>
      <c r="J223" s="374"/>
      <c r="K223" s="386"/>
    </row>
    <row r="224" spans="1:14" ht="15" customHeight="1">
      <c r="A224" s="372"/>
      <c r="C224" s="385"/>
      <c r="D224" s="73"/>
      <c r="F224" s="372"/>
      <c r="G224" s="386"/>
      <c r="H224" s="372"/>
      <c r="I224" s="372"/>
      <c r="J224" s="374"/>
      <c r="K224" s="386"/>
    </row>
    <row r="225" spans="1:14" ht="15" customHeight="1">
      <c r="A225" s="372"/>
      <c r="C225" s="385"/>
      <c r="D225" s="73"/>
      <c r="F225" s="372"/>
      <c r="G225" s="386"/>
      <c r="H225" s="372"/>
      <c r="I225" s="372"/>
      <c r="J225" s="374"/>
      <c r="K225" s="386"/>
      <c r="L225" s="372"/>
      <c r="M225" s="372"/>
      <c r="N225" s="372"/>
    </row>
    <row r="226" spans="1:14" ht="15" customHeight="1">
      <c r="A226" s="372"/>
      <c r="C226" s="385"/>
      <c r="D226" s="73"/>
      <c r="F226" s="372"/>
      <c r="G226" s="386"/>
      <c r="H226" s="372"/>
      <c r="I226" s="372"/>
      <c r="J226" s="374"/>
      <c r="K226" s="386"/>
      <c r="L226" s="372"/>
      <c r="M226" s="372"/>
      <c r="N226" s="372"/>
    </row>
    <row r="227" spans="1:14" ht="15" customHeight="1">
      <c r="A227" s="372"/>
      <c r="C227" s="384"/>
      <c r="D227" s="372"/>
      <c r="E227" s="372"/>
      <c r="F227" s="372"/>
      <c r="G227" s="388"/>
      <c r="H227" s="372"/>
      <c r="I227" s="372"/>
      <c r="J227" s="372"/>
      <c r="K227" s="372"/>
      <c r="L227" s="374"/>
      <c r="M227" s="251"/>
      <c r="N227" s="251"/>
    </row>
    <row r="228" spans="1:14" ht="15" customHeight="1">
      <c r="A228" s="372"/>
      <c r="C228" s="384"/>
      <c r="D228" s="372"/>
      <c r="E228" s="372"/>
      <c r="F228" s="372"/>
      <c r="G228" s="386"/>
      <c r="H228" s="372"/>
      <c r="I228" s="372"/>
      <c r="J228" s="372"/>
      <c r="K228" s="386"/>
    </row>
    <row r="229" spans="1:14" ht="15" customHeight="1">
      <c r="A229" s="372"/>
      <c r="C229" s="385"/>
      <c r="F229" s="372"/>
      <c r="G229" s="386"/>
      <c r="H229" s="372"/>
      <c r="I229" s="372"/>
      <c r="J229" s="374"/>
      <c r="K229" s="386"/>
      <c r="L229" s="372"/>
      <c r="M229" s="372"/>
      <c r="N229" s="372"/>
    </row>
    <row r="230" spans="1:14" ht="15" customHeight="1">
      <c r="A230" s="372"/>
      <c r="C230" s="385"/>
      <c r="F230" s="372"/>
      <c r="G230" s="386"/>
      <c r="H230" s="372"/>
      <c r="I230" s="372"/>
      <c r="J230" s="372"/>
      <c r="K230" s="386"/>
      <c r="L230" s="372"/>
      <c r="M230" s="372"/>
      <c r="N230" s="372"/>
    </row>
    <row r="231" spans="1:14" ht="15" customHeight="1">
      <c r="A231" s="372"/>
      <c r="C231" s="389"/>
      <c r="F231" s="372"/>
      <c r="G231" s="386"/>
      <c r="H231" s="372"/>
      <c r="I231" s="372"/>
      <c r="J231" s="372"/>
      <c r="K231" s="386"/>
      <c r="L231" s="372"/>
      <c r="M231" s="372"/>
      <c r="N231" s="372"/>
    </row>
    <row r="232" spans="1:14" ht="15" customHeight="1">
      <c r="A232" s="372"/>
      <c r="C232" s="385"/>
      <c r="D232" s="73"/>
      <c r="F232" s="372"/>
      <c r="G232" s="386"/>
      <c r="H232" s="372"/>
      <c r="I232" s="372"/>
      <c r="J232" s="374"/>
      <c r="K232" s="386"/>
    </row>
    <row r="233" spans="1:14" ht="15" customHeight="1">
      <c r="A233" s="372"/>
      <c r="C233" s="385"/>
      <c r="F233" s="372"/>
      <c r="G233" s="386"/>
      <c r="H233" s="372"/>
      <c r="I233" s="372"/>
      <c r="J233" s="372"/>
      <c r="K233" s="386"/>
      <c r="L233" s="372"/>
      <c r="M233" s="372"/>
      <c r="N233" s="372"/>
    </row>
    <row r="234" spans="1:14" ht="15" customHeight="1">
      <c r="A234" s="372"/>
      <c r="C234" s="385"/>
      <c r="D234" s="73"/>
      <c r="F234" s="372"/>
      <c r="G234" s="386"/>
      <c r="H234" s="372"/>
      <c r="I234" s="372"/>
      <c r="J234" s="374"/>
      <c r="K234" s="386"/>
    </row>
    <row r="235" spans="1:14" ht="15" customHeight="1">
      <c r="A235" s="372"/>
      <c r="C235" s="385"/>
      <c r="D235" s="73"/>
      <c r="F235" s="372"/>
      <c r="G235" s="386"/>
      <c r="H235" s="372"/>
      <c r="I235" s="372"/>
      <c r="J235" s="374"/>
      <c r="K235" s="386"/>
    </row>
    <row r="236" spans="1:14" ht="15" customHeight="1">
      <c r="A236" s="372"/>
      <c r="C236" s="390"/>
      <c r="F236" s="385"/>
      <c r="G236" s="372"/>
      <c r="I236" s="372"/>
      <c r="J236" s="372"/>
      <c r="K236" s="372"/>
      <c r="L236" s="251"/>
      <c r="M236" s="251"/>
      <c r="N236" s="251"/>
    </row>
    <row r="237" spans="1:14" ht="15" customHeight="1">
      <c r="A237" s="372"/>
      <c r="C237" s="387"/>
      <c r="H237" s="372"/>
      <c r="I237" s="372"/>
      <c r="J237" s="372"/>
      <c r="K237" s="372"/>
      <c r="L237" s="251"/>
      <c r="M237" s="251"/>
      <c r="N237" s="251"/>
    </row>
    <row r="238" spans="1:14" ht="15" customHeight="1">
      <c r="A238" s="372"/>
      <c r="C238" s="387"/>
      <c r="D238" s="372"/>
      <c r="E238" s="251"/>
      <c r="F238" s="372"/>
      <c r="G238" s="388"/>
      <c r="H238" s="372"/>
      <c r="I238" s="372"/>
      <c r="J238" s="372"/>
      <c r="K238" s="372"/>
      <c r="L238" s="374"/>
      <c r="M238" s="251"/>
      <c r="N238" s="251"/>
    </row>
    <row r="239" spans="1:14" ht="15" customHeight="1">
      <c r="A239" s="372"/>
      <c r="F239" s="372"/>
      <c r="G239" s="386"/>
      <c r="H239" s="372"/>
      <c r="I239" s="372"/>
      <c r="K239" s="386"/>
      <c r="L239" s="372"/>
      <c r="M239" s="372"/>
      <c r="N239" s="372"/>
    </row>
    <row r="240" spans="1:14" ht="15" customHeight="1">
      <c r="A240" s="372"/>
      <c r="C240" s="385"/>
      <c r="F240" s="372"/>
      <c r="G240" s="386"/>
      <c r="H240" s="372"/>
      <c r="I240" s="372"/>
      <c r="J240" s="374"/>
      <c r="K240" s="386"/>
      <c r="L240" s="372"/>
      <c r="M240" s="372"/>
      <c r="N240" s="372"/>
    </row>
    <row r="241" spans="1:14" ht="15" customHeight="1">
      <c r="A241" s="372"/>
      <c r="C241" s="385"/>
      <c r="F241" s="372"/>
      <c r="G241" s="386"/>
      <c r="H241" s="372"/>
      <c r="I241" s="372"/>
      <c r="J241" s="372"/>
      <c r="K241" s="386"/>
      <c r="L241" s="372"/>
      <c r="M241" s="372"/>
      <c r="N241" s="372"/>
    </row>
    <row r="242" spans="1:14" ht="15" customHeight="1">
      <c r="A242" s="372"/>
      <c r="C242" s="385"/>
      <c r="D242" s="73"/>
      <c r="F242" s="372"/>
      <c r="G242" s="386"/>
      <c r="H242" s="372"/>
      <c r="I242" s="372"/>
      <c r="J242" s="374"/>
      <c r="K242" s="386"/>
      <c r="L242" s="372"/>
      <c r="M242" s="372"/>
      <c r="N242" s="372"/>
    </row>
    <row r="243" spans="1:14" ht="15" customHeight="1">
      <c r="A243" s="372"/>
      <c r="C243" s="385"/>
      <c r="D243" s="73"/>
      <c r="F243" s="385"/>
      <c r="G243" s="386"/>
      <c r="H243" s="372"/>
      <c r="I243" s="372"/>
      <c r="J243" s="374"/>
      <c r="K243" s="386"/>
      <c r="L243" s="372"/>
      <c r="M243" s="372"/>
      <c r="N243" s="372"/>
    </row>
    <row r="244" spans="1:14" ht="15" customHeight="1">
      <c r="A244" s="372"/>
      <c r="C244" s="385"/>
      <c r="D244" s="73"/>
      <c r="G244" s="386"/>
      <c r="H244" s="372"/>
      <c r="I244" s="372"/>
      <c r="J244" s="374"/>
      <c r="K244" s="386"/>
      <c r="L244" s="372"/>
      <c r="M244" s="372"/>
      <c r="N244" s="372"/>
    </row>
    <row r="245" spans="1:14" ht="15" customHeight="1">
      <c r="A245" s="372"/>
      <c r="C245" s="384"/>
      <c r="D245" s="372"/>
      <c r="E245" s="374"/>
      <c r="F245" s="372"/>
      <c r="G245" s="388"/>
      <c r="H245" s="372"/>
      <c r="I245" s="372"/>
      <c r="J245" s="372"/>
      <c r="K245" s="372"/>
      <c r="L245" s="374"/>
      <c r="M245" s="251"/>
      <c r="N245" s="251"/>
    </row>
    <row r="246" spans="1:14" ht="15" customHeight="1">
      <c r="A246" s="372"/>
      <c r="C246" s="384"/>
      <c r="D246" s="372"/>
      <c r="E246" s="372"/>
      <c r="F246" s="372"/>
      <c r="G246" s="386"/>
      <c r="H246" s="372"/>
      <c r="I246" s="372"/>
      <c r="J246" s="372"/>
      <c r="K246" s="386"/>
    </row>
    <row r="247" spans="1:14" ht="15" customHeight="1">
      <c r="A247" s="372"/>
      <c r="C247" s="385"/>
      <c r="F247" s="372"/>
      <c r="G247" s="386"/>
      <c r="H247" s="372"/>
      <c r="I247" s="372"/>
      <c r="J247" s="374"/>
      <c r="K247" s="386"/>
      <c r="L247" s="372"/>
      <c r="M247" s="372"/>
      <c r="N247" s="372"/>
    </row>
    <row r="248" spans="1:14" ht="15" customHeight="1">
      <c r="A248" s="372"/>
      <c r="C248" s="385"/>
      <c r="F248" s="372"/>
      <c r="G248" s="386"/>
      <c r="H248" s="372"/>
      <c r="I248" s="372"/>
      <c r="J248" s="372"/>
      <c r="K248" s="386"/>
      <c r="L248" s="372"/>
      <c r="M248" s="372"/>
      <c r="N248" s="372"/>
    </row>
    <row r="249" spans="1:14" ht="15" customHeight="1">
      <c r="A249" s="372"/>
      <c r="C249" s="385"/>
      <c r="D249" s="73"/>
      <c r="F249" s="372"/>
      <c r="G249" s="386"/>
      <c r="H249" s="372"/>
      <c r="I249" s="372"/>
      <c r="J249" s="374"/>
      <c r="K249" s="386"/>
      <c r="L249" s="372"/>
      <c r="M249" s="372"/>
      <c r="N249" s="372"/>
    </row>
    <row r="250" spans="1:14" ht="15" customHeight="1">
      <c r="A250" s="372"/>
      <c r="C250" s="385"/>
      <c r="D250" s="73"/>
      <c r="F250" s="372"/>
      <c r="G250" s="386"/>
      <c r="H250" s="372"/>
      <c r="I250" s="372"/>
      <c r="J250" s="374"/>
      <c r="K250" s="386"/>
      <c r="L250" s="372"/>
      <c r="M250" s="372"/>
      <c r="N250" s="372"/>
    </row>
    <row r="251" spans="1:14" ht="15" customHeight="1">
      <c r="A251" s="372"/>
      <c r="C251" s="385"/>
      <c r="D251" s="73"/>
      <c r="F251" s="372"/>
      <c r="G251" s="386"/>
      <c r="H251" s="372"/>
      <c r="I251" s="372"/>
      <c r="J251" s="374"/>
      <c r="K251" s="386"/>
      <c r="L251" s="372"/>
      <c r="M251" s="372"/>
      <c r="N251" s="372"/>
    </row>
    <row r="252" spans="1:14" ht="15" customHeight="1">
      <c r="A252" s="372"/>
      <c r="C252" s="384"/>
      <c r="D252" s="372"/>
      <c r="E252" s="374"/>
      <c r="F252" s="372"/>
      <c r="G252" s="388"/>
      <c r="H252" s="372"/>
      <c r="I252" s="372"/>
      <c r="J252" s="372"/>
      <c r="K252" s="372"/>
      <c r="L252" s="374"/>
      <c r="M252" s="251"/>
      <c r="N252" s="251"/>
    </row>
    <row r="253" spans="1:14" ht="15" customHeight="1">
      <c r="A253" s="372"/>
      <c r="C253" s="384"/>
      <c r="D253" s="372"/>
      <c r="E253" s="372"/>
      <c r="F253" s="372"/>
      <c r="G253" s="386"/>
      <c r="H253" s="372"/>
      <c r="I253" s="372"/>
      <c r="J253" s="372"/>
      <c r="K253" s="386"/>
    </row>
    <row r="254" spans="1:14" ht="15" customHeight="1">
      <c r="A254" s="372"/>
      <c r="C254" s="385"/>
      <c r="F254" s="372"/>
      <c r="G254" s="386"/>
      <c r="H254" s="372"/>
      <c r="I254" s="372"/>
      <c r="J254" s="374"/>
      <c r="K254" s="386"/>
      <c r="L254" s="372"/>
      <c r="M254" s="372"/>
      <c r="N254" s="372"/>
    </row>
    <row r="255" spans="1:14" ht="15" customHeight="1">
      <c r="A255" s="372"/>
      <c r="C255" s="385"/>
      <c r="F255" s="372"/>
      <c r="G255" s="386"/>
      <c r="H255" s="372"/>
      <c r="I255" s="372"/>
      <c r="J255" s="372"/>
      <c r="K255" s="386"/>
      <c r="L255" s="372"/>
      <c r="M255" s="372"/>
      <c r="N255" s="372"/>
    </row>
    <row r="256" spans="1:14" ht="15" customHeight="1">
      <c r="A256" s="372"/>
      <c r="C256" s="385"/>
      <c r="D256" s="73"/>
      <c r="F256" s="372"/>
      <c r="G256" s="386"/>
      <c r="H256" s="372"/>
      <c r="I256" s="372"/>
      <c r="J256" s="374"/>
      <c r="K256" s="386"/>
      <c r="L256" s="372"/>
      <c r="M256" s="372"/>
      <c r="N256" s="372"/>
    </row>
    <row r="257" spans="1:14" ht="15" customHeight="1">
      <c r="A257" s="372"/>
      <c r="C257" s="385"/>
      <c r="D257" s="73"/>
      <c r="G257" s="386"/>
      <c r="H257" s="372"/>
      <c r="I257" s="372"/>
      <c r="J257" s="374"/>
      <c r="K257" s="386"/>
      <c r="L257" s="372"/>
      <c r="M257" s="372"/>
      <c r="N257" s="372"/>
    </row>
    <row r="258" spans="1:14" ht="15" customHeight="1">
      <c r="A258" s="372"/>
      <c r="C258" s="387"/>
      <c r="H258" s="372"/>
      <c r="I258" s="372"/>
      <c r="J258" s="372"/>
      <c r="K258" s="372"/>
      <c r="L258" s="251"/>
      <c r="M258" s="251"/>
      <c r="N258" s="251"/>
    </row>
    <row r="259" spans="1:14" ht="15" customHeight="1">
      <c r="A259" s="372"/>
      <c r="C259" s="387"/>
      <c r="D259" s="372"/>
      <c r="E259" s="251"/>
      <c r="F259" s="372"/>
      <c r="G259" s="388"/>
      <c r="H259" s="372"/>
      <c r="I259" s="372"/>
      <c r="J259" s="372"/>
      <c r="K259" s="372"/>
      <c r="L259" s="374"/>
      <c r="M259" s="251"/>
      <c r="N259" s="251"/>
    </row>
    <row r="260" spans="1:14" ht="15" customHeight="1">
      <c r="A260" s="372"/>
      <c r="F260" s="372"/>
      <c r="G260" s="386"/>
      <c r="H260" s="372"/>
      <c r="I260" s="372"/>
      <c r="K260" s="386"/>
      <c r="L260" s="372"/>
      <c r="M260" s="372"/>
      <c r="N260" s="372"/>
    </row>
    <row r="261" spans="1:14" ht="15" customHeight="1">
      <c r="A261" s="372"/>
      <c r="C261" s="385"/>
      <c r="F261" s="372"/>
      <c r="G261" s="386"/>
      <c r="H261" s="372"/>
      <c r="I261" s="372"/>
      <c r="J261" s="374"/>
      <c r="K261" s="386"/>
      <c r="L261" s="372"/>
      <c r="M261" s="372"/>
      <c r="N261" s="372"/>
    </row>
    <row r="262" spans="1:14" ht="15" customHeight="1">
      <c r="A262" s="372"/>
      <c r="C262" s="385"/>
      <c r="F262" s="372"/>
      <c r="G262" s="386"/>
      <c r="H262" s="372"/>
      <c r="I262" s="372"/>
      <c r="J262" s="372"/>
      <c r="K262" s="386"/>
      <c r="L262" s="372"/>
      <c r="M262" s="372"/>
      <c r="N262" s="372"/>
    </row>
    <row r="263" spans="1:14" ht="15" customHeight="1">
      <c r="A263" s="372"/>
      <c r="C263" s="385"/>
      <c r="F263" s="372"/>
      <c r="G263" s="386"/>
      <c r="H263" s="372"/>
      <c r="I263" s="372"/>
      <c r="J263" s="372"/>
      <c r="K263" s="386"/>
      <c r="L263" s="372"/>
      <c r="M263" s="372"/>
      <c r="N263" s="372"/>
    </row>
    <row r="264" spans="1:14" ht="15" customHeight="1">
      <c r="A264" s="372"/>
      <c r="C264" s="385"/>
      <c r="D264" s="73"/>
      <c r="F264" s="372"/>
      <c r="G264" s="386"/>
      <c r="H264" s="372"/>
      <c r="I264" s="372"/>
      <c r="J264" s="374"/>
      <c r="K264" s="386"/>
      <c r="L264" s="372"/>
      <c r="M264" s="372"/>
      <c r="N264" s="372"/>
    </row>
    <row r="265" spans="1:14" ht="15" customHeight="1">
      <c r="A265" s="372"/>
      <c r="C265" s="385"/>
      <c r="D265" s="73"/>
      <c r="G265" s="386"/>
      <c r="H265" s="372"/>
      <c r="I265" s="372"/>
      <c r="J265" s="374"/>
      <c r="K265" s="386"/>
      <c r="L265" s="372"/>
      <c r="M265" s="372"/>
      <c r="N265" s="372"/>
    </row>
    <row r="266" spans="1:14" ht="15" customHeight="1">
      <c r="A266" s="372"/>
      <c r="H266" s="372"/>
      <c r="I266" s="372"/>
      <c r="J266" s="372"/>
      <c r="K266" s="372"/>
      <c r="L266" s="251"/>
      <c r="M266" s="251"/>
      <c r="N266" s="251"/>
    </row>
    <row r="267" spans="1:14" ht="15" customHeight="1">
      <c r="A267" s="372"/>
      <c r="C267" s="387"/>
      <c r="D267" s="372"/>
      <c r="E267" s="251"/>
      <c r="F267" s="372"/>
      <c r="G267" s="388"/>
      <c r="H267" s="372"/>
      <c r="I267" s="372"/>
      <c r="J267" s="372"/>
      <c r="K267" s="372"/>
      <c r="L267" s="374"/>
      <c r="M267" s="251"/>
      <c r="N267" s="251"/>
    </row>
    <row r="268" spans="1:14" ht="15" customHeight="1">
      <c r="A268" s="372"/>
      <c r="F268" s="372"/>
      <c r="G268" s="386"/>
      <c r="H268" s="372"/>
      <c r="I268" s="372"/>
      <c r="K268" s="386"/>
      <c r="L268" s="372"/>
      <c r="M268" s="372"/>
      <c r="N268" s="372"/>
    </row>
    <row r="269" spans="1:14" ht="15" customHeight="1">
      <c r="A269" s="372"/>
      <c r="C269" s="385"/>
      <c r="F269" s="372"/>
      <c r="G269" s="386"/>
      <c r="H269" s="372"/>
      <c r="I269" s="372"/>
      <c r="J269" s="374"/>
      <c r="K269" s="386"/>
      <c r="L269" s="372"/>
      <c r="M269" s="372"/>
      <c r="N269" s="372"/>
    </row>
    <row r="270" spans="1:14" ht="15" customHeight="1">
      <c r="A270" s="372"/>
      <c r="C270" s="385"/>
      <c r="F270" s="372"/>
      <c r="G270" s="386"/>
      <c r="H270" s="372"/>
      <c r="I270" s="372"/>
      <c r="J270" s="372"/>
      <c r="K270" s="386"/>
      <c r="L270" s="372"/>
      <c r="M270" s="372"/>
      <c r="N270" s="372"/>
    </row>
    <row r="271" spans="1:14" ht="15" customHeight="1">
      <c r="A271" s="372"/>
      <c r="C271" s="385"/>
      <c r="F271" s="372"/>
      <c r="G271" s="386"/>
      <c r="H271" s="372"/>
      <c r="I271" s="372"/>
      <c r="J271" s="372"/>
      <c r="K271" s="386"/>
      <c r="L271" s="372"/>
      <c r="M271" s="372"/>
      <c r="N271" s="372"/>
    </row>
    <row r="272" spans="1:14" ht="15" customHeight="1">
      <c r="A272" s="372"/>
      <c r="C272" s="385"/>
      <c r="D272" s="73"/>
      <c r="F272" s="372"/>
      <c r="G272" s="386"/>
      <c r="H272" s="372"/>
      <c r="I272" s="372"/>
      <c r="J272" s="374"/>
      <c r="K272" s="386"/>
      <c r="L272" s="372"/>
      <c r="M272" s="372"/>
      <c r="N272" s="372"/>
    </row>
    <row r="273" spans="1:14" ht="15" customHeight="1">
      <c r="A273" s="372"/>
      <c r="C273" s="385"/>
      <c r="D273" s="73"/>
      <c r="G273" s="386"/>
      <c r="H273" s="372"/>
      <c r="I273" s="372"/>
      <c r="J273" s="374"/>
      <c r="K273" s="386"/>
      <c r="L273" s="372"/>
      <c r="M273" s="372"/>
      <c r="N273" s="372"/>
    </row>
    <row r="274" spans="1:14" ht="15" customHeight="1">
      <c r="A274" s="372"/>
      <c r="C274" s="387"/>
      <c r="H274" s="372"/>
      <c r="I274" s="372"/>
      <c r="J274" s="372"/>
      <c r="K274" s="372"/>
      <c r="L274" s="251"/>
      <c r="M274" s="251"/>
      <c r="N274" s="251"/>
    </row>
    <row r="275" spans="1:14" ht="15" customHeight="1">
      <c r="A275" s="372"/>
      <c r="C275" s="387"/>
      <c r="D275" s="372"/>
      <c r="E275" s="251"/>
      <c r="F275" s="372"/>
      <c r="G275" s="388"/>
      <c r="H275" s="372"/>
      <c r="I275" s="372"/>
      <c r="J275" s="372"/>
      <c r="K275" s="372"/>
      <c r="L275" s="374"/>
      <c r="M275" s="251"/>
      <c r="N275" s="251"/>
    </row>
    <row r="276" spans="1:14" ht="15" customHeight="1">
      <c r="A276" s="372"/>
      <c r="F276" s="372"/>
      <c r="G276" s="386"/>
      <c r="H276" s="372"/>
      <c r="I276" s="372"/>
      <c r="K276" s="386"/>
      <c r="L276" s="372"/>
      <c r="M276" s="372"/>
      <c r="N276" s="372"/>
    </row>
    <row r="277" spans="1:14" ht="15" customHeight="1">
      <c r="A277" s="372"/>
      <c r="C277" s="385"/>
      <c r="F277" s="372"/>
      <c r="G277" s="386"/>
      <c r="H277" s="372"/>
      <c r="I277" s="372"/>
      <c r="J277" s="374"/>
      <c r="K277" s="386"/>
      <c r="L277" s="372"/>
      <c r="M277" s="372"/>
      <c r="N277" s="372"/>
    </row>
    <row r="278" spans="1:14" ht="15" customHeight="1">
      <c r="A278" s="372"/>
      <c r="C278" s="385"/>
      <c r="F278" s="372"/>
      <c r="G278" s="386"/>
      <c r="H278" s="372"/>
      <c r="I278" s="372"/>
      <c r="J278" s="372"/>
      <c r="K278" s="386"/>
      <c r="L278" s="372"/>
      <c r="M278" s="372"/>
      <c r="N278" s="372"/>
    </row>
    <row r="279" spans="1:14" ht="15" customHeight="1">
      <c r="A279" s="372"/>
      <c r="C279" s="385"/>
      <c r="F279" s="372"/>
      <c r="G279" s="386"/>
      <c r="H279" s="372"/>
      <c r="I279" s="372"/>
      <c r="J279" s="372"/>
      <c r="K279" s="386"/>
      <c r="L279" s="372"/>
      <c r="M279" s="372"/>
      <c r="N279" s="372"/>
    </row>
    <row r="280" spans="1:14" ht="15" customHeight="1">
      <c r="A280" s="372"/>
      <c r="C280" s="385"/>
      <c r="D280" s="73"/>
      <c r="F280" s="372"/>
      <c r="G280" s="386"/>
      <c r="H280" s="372"/>
      <c r="I280" s="372"/>
      <c r="J280" s="374"/>
      <c r="K280" s="386"/>
      <c r="L280" s="372"/>
      <c r="M280" s="372"/>
      <c r="N280" s="372"/>
    </row>
    <row r="281" spans="1:14" ht="15" customHeight="1">
      <c r="A281" s="372"/>
      <c r="C281" s="385"/>
      <c r="D281" s="73"/>
      <c r="G281" s="386"/>
      <c r="H281" s="372"/>
      <c r="I281" s="372"/>
      <c r="J281" s="374"/>
      <c r="K281" s="386"/>
      <c r="L281" s="372"/>
      <c r="M281" s="372"/>
      <c r="N281" s="372"/>
    </row>
    <row r="282" spans="1:14" ht="15" customHeight="1">
      <c r="A282" s="372"/>
      <c r="H282" s="372"/>
      <c r="I282" s="372"/>
      <c r="J282" s="372"/>
      <c r="K282" s="372"/>
      <c r="L282" s="251"/>
      <c r="M282" s="251"/>
      <c r="N282" s="251"/>
    </row>
    <row r="283" spans="1:14" ht="15" customHeight="1">
      <c r="A283" s="372"/>
      <c r="C283" s="387"/>
      <c r="D283" s="372"/>
      <c r="E283" s="251"/>
      <c r="F283" s="372"/>
      <c r="G283" s="388"/>
      <c r="H283" s="372"/>
      <c r="I283" s="372"/>
      <c r="J283" s="372"/>
      <c r="K283" s="372"/>
      <c r="L283" s="374"/>
      <c r="M283" s="251"/>
      <c r="N283" s="251"/>
    </row>
    <row r="284" spans="1:14" ht="15" customHeight="1">
      <c r="A284" s="372"/>
      <c r="F284" s="372"/>
      <c r="G284" s="386"/>
      <c r="H284" s="372"/>
      <c r="I284" s="372"/>
      <c r="K284" s="386"/>
      <c r="L284" s="372"/>
      <c r="M284" s="372"/>
      <c r="N284" s="372"/>
    </row>
    <row r="285" spans="1:14" ht="15" customHeight="1">
      <c r="A285" s="372"/>
      <c r="C285" s="385"/>
      <c r="F285" s="372"/>
      <c r="G285" s="386"/>
      <c r="H285" s="372"/>
      <c r="I285" s="372"/>
      <c r="J285" s="374"/>
      <c r="K285" s="386"/>
      <c r="L285" s="372"/>
      <c r="M285" s="372"/>
      <c r="N285" s="372"/>
    </row>
    <row r="286" spans="1:14" ht="15" customHeight="1">
      <c r="A286" s="372"/>
      <c r="C286" s="385"/>
      <c r="F286" s="372"/>
      <c r="G286" s="386"/>
      <c r="H286" s="372"/>
      <c r="I286" s="372"/>
      <c r="J286" s="372"/>
      <c r="K286" s="386"/>
      <c r="L286" s="372"/>
      <c r="M286" s="372"/>
      <c r="N286" s="372"/>
    </row>
    <row r="287" spans="1:14" ht="15" customHeight="1">
      <c r="A287" s="372"/>
      <c r="C287" s="385"/>
      <c r="F287" s="372"/>
      <c r="G287" s="386"/>
      <c r="H287" s="372"/>
      <c r="I287" s="372"/>
      <c r="J287" s="372"/>
      <c r="K287" s="386"/>
      <c r="L287" s="372"/>
      <c r="M287" s="372"/>
      <c r="N287" s="372"/>
    </row>
    <row r="288" spans="1:14" ht="15" customHeight="1">
      <c r="A288" s="372"/>
      <c r="C288" s="385"/>
      <c r="D288" s="73"/>
      <c r="F288" s="372"/>
      <c r="G288" s="386"/>
      <c r="H288" s="372"/>
      <c r="I288" s="372"/>
      <c r="J288" s="374"/>
      <c r="K288" s="386"/>
      <c r="L288" s="372"/>
      <c r="M288" s="372"/>
      <c r="N288" s="372"/>
    </row>
    <row r="289" spans="1:14" ht="15" customHeight="1">
      <c r="A289" s="372"/>
      <c r="C289" s="385"/>
      <c r="D289" s="73"/>
      <c r="G289" s="386"/>
      <c r="H289" s="372"/>
      <c r="I289" s="372"/>
      <c r="J289" s="374"/>
      <c r="K289" s="386"/>
      <c r="L289" s="372"/>
      <c r="M289" s="372"/>
      <c r="N289" s="372"/>
    </row>
    <row r="290" spans="1:14" ht="15" customHeight="1">
      <c r="A290" s="372"/>
      <c r="H290" s="372"/>
      <c r="I290" s="372"/>
      <c r="J290" s="372"/>
      <c r="K290" s="372"/>
      <c r="L290" s="251"/>
      <c r="M290" s="251"/>
      <c r="N290" s="251"/>
    </row>
    <row r="291" spans="1:14" ht="15" customHeight="1">
      <c r="A291" s="372"/>
      <c r="C291" s="387"/>
      <c r="D291" s="372"/>
      <c r="E291" s="251"/>
      <c r="F291" s="372"/>
      <c r="G291" s="388"/>
      <c r="H291" s="372"/>
      <c r="I291" s="372"/>
      <c r="J291" s="372"/>
      <c r="K291" s="372"/>
      <c r="L291" s="374"/>
      <c r="M291" s="251"/>
      <c r="N291" s="251"/>
    </row>
    <row r="292" spans="1:14" ht="15" customHeight="1">
      <c r="A292" s="372"/>
      <c r="F292" s="372"/>
      <c r="G292" s="386"/>
      <c r="H292" s="372"/>
      <c r="I292" s="372"/>
      <c r="K292" s="386"/>
      <c r="L292" s="372"/>
      <c r="M292" s="372"/>
      <c r="N292" s="372"/>
    </row>
    <row r="293" spans="1:14" ht="15" customHeight="1">
      <c r="A293" s="372"/>
      <c r="C293" s="385"/>
      <c r="F293" s="372"/>
      <c r="G293" s="386"/>
      <c r="H293" s="372"/>
      <c r="I293" s="372"/>
      <c r="J293" s="374"/>
      <c r="K293" s="386"/>
      <c r="L293" s="372"/>
      <c r="M293" s="372"/>
      <c r="N293" s="372"/>
    </row>
    <row r="294" spans="1:14" ht="15" customHeight="1">
      <c r="A294" s="372"/>
      <c r="C294" s="385"/>
      <c r="F294" s="372"/>
      <c r="G294" s="386"/>
      <c r="H294" s="372"/>
      <c r="I294" s="372"/>
      <c r="J294" s="372"/>
      <c r="K294" s="386"/>
      <c r="L294" s="372"/>
      <c r="M294" s="372"/>
      <c r="N294" s="372"/>
    </row>
    <row r="295" spans="1:14" ht="15" customHeight="1">
      <c r="A295" s="372"/>
      <c r="C295" s="385"/>
      <c r="F295" s="372"/>
      <c r="G295" s="386"/>
      <c r="H295" s="372"/>
      <c r="I295" s="372"/>
      <c r="J295" s="372"/>
      <c r="K295" s="386"/>
      <c r="L295" s="372"/>
      <c r="M295" s="372"/>
      <c r="N295" s="372"/>
    </row>
    <row r="296" spans="1:14" ht="15" customHeight="1">
      <c r="A296" s="372"/>
      <c r="C296" s="385"/>
      <c r="D296" s="73"/>
      <c r="F296" s="372"/>
      <c r="G296" s="386"/>
      <c r="H296" s="372"/>
      <c r="I296" s="372"/>
      <c r="J296" s="374"/>
      <c r="K296" s="386"/>
      <c r="L296" s="372"/>
      <c r="M296" s="372"/>
      <c r="N296" s="372"/>
    </row>
    <row r="297" spans="1:14" ht="15" customHeight="1">
      <c r="A297" s="372"/>
      <c r="C297" s="69"/>
      <c r="H297" s="372"/>
      <c r="I297" s="372"/>
      <c r="J297" s="372"/>
      <c r="K297" s="386"/>
    </row>
    <row r="298" spans="1:14" ht="15" customHeight="1">
      <c r="A298" s="372"/>
      <c r="C298" s="69"/>
      <c r="D298" s="372"/>
      <c r="E298" s="372"/>
      <c r="F298" s="372"/>
      <c r="G298" s="388"/>
      <c r="H298" s="372"/>
      <c r="I298" s="372"/>
      <c r="J298" s="372"/>
      <c r="K298" s="386"/>
      <c r="L298" s="374"/>
      <c r="M298" s="251"/>
      <c r="N298" s="251"/>
    </row>
    <row r="299" spans="1:14" ht="15" customHeight="1">
      <c r="A299" s="372"/>
      <c r="C299" s="69"/>
      <c r="D299" s="372"/>
      <c r="F299" s="372"/>
      <c r="G299" s="386"/>
      <c r="H299" s="372"/>
      <c r="I299" s="372"/>
      <c r="J299" s="372"/>
      <c r="K299" s="386"/>
    </row>
    <row r="300" spans="1:14" ht="15" customHeight="1">
      <c r="A300" s="372"/>
      <c r="B300" s="372"/>
      <c r="C300" s="385"/>
      <c r="H300" s="372"/>
      <c r="I300" s="372"/>
      <c r="J300" s="374"/>
      <c r="K300" s="386"/>
    </row>
    <row r="301" spans="1:14" ht="15" customHeight="1">
      <c r="A301" s="372"/>
      <c r="C301" s="385"/>
      <c r="D301" s="372"/>
      <c r="F301" s="372"/>
      <c r="G301" s="372"/>
      <c r="H301" s="372"/>
      <c r="I301" s="372"/>
      <c r="J301" s="374"/>
      <c r="K301" s="386"/>
    </row>
    <row r="302" spans="1:14" ht="15" customHeight="1">
      <c r="A302" s="372"/>
      <c r="C302" s="369"/>
      <c r="D302" s="372"/>
      <c r="E302" s="372"/>
      <c r="F302" s="372"/>
      <c r="G302" s="372"/>
      <c r="H302" s="372"/>
      <c r="I302" s="372"/>
      <c r="J302" s="372"/>
      <c r="K302" s="372"/>
      <c r="L302" s="372"/>
      <c r="M302" s="372"/>
      <c r="N302" s="372"/>
    </row>
    <row r="303" spans="1:14" ht="15" customHeight="1">
      <c r="A303" s="372"/>
      <c r="C303" s="384"/>
      <c r="D303" s="372"/>
      <c r="E303" s="372"/>
      <c r="F303" s="372"/>
      <c r="G303" s="372"/>
      <c r="H303" s="372"/>
      <c r="I303" s="372"/>
      <c r="J303" s="372"/>
      <c r="K303" s="372"/>
      <c r="L303" s="372"/>
      <c r="M303" s="372"/>
      <c r="N303" s="372"/>
    </row>
    <row r="304" spans="1:14" ht="15" customHeight="1">
      <c r="A304" s="372"/>
      <c r="C304" s="369"/>
      <c r="D304" s="372"/>
      <c r="E304" s="372"/>
      <c r="F304" s="372"/>
      <c r="G304" s="372"/>
      <c r="H304" s="372"/>
      <c r="I304" s="372"/>
      <c r="J304" s="372"/>
      <c r="K304" s="372"/>
      <c r="L304" s="372"/>
      <c r="M304" s="372"/>
      <c r="N304" s="372"/>
    </row>
    <row r="305" spans="1:14" ht="15" customHeight="1">
      <c r="A305" s="372"/>
      <c r="C305" s="369"/>
      <c r="D305" s="372"/>
      <c r="E305" s="372"/>
      <c r="F305" s="372"/>
      <c r="G305" s="372"/>
      <c r="H305" s="372"/>
      <c r="I305" s="372"/>
      <c r="J305" s="372"/>
      <c r="K305" s="372"/>
      <c r="L305" s="372"/>
      <c r="M305" s="372"/>
      <c r="N305" s="372"/>
    </row>
    <row r="306" spans="1:14" ht="15" customHeight="1">
      <c r="A306" s="372"/>
      <c r="C306" s="369"/>
      <c r="D306" s="372"/>
      <c r="E306" s="372"/>
      <c r="F306" s="372"/>
      <c r="G306" s="372"/>
      <c r="H306" s="372"/>
      <c r="I306" s="372"/>
      <c r="J306" s="372"/>
      <c r="K306" s="372"/>
      <c r="L306" s="372"/>
      <c r="M306" s="372"/>
      <c r="N306" s="372"/>
    </row>
    <row r="307" spans="1:14" ht="15" customHeight="1">
      <c r="A307" s="372"/>
      <c r="C307" s="369"/>
      <c r="D307" s="372"/>
      <c r="E307" s="372"/>
      <c r="F307" s="372"/>
      <c r="G307" s="372"/>
      <c r="H307" s="372"/>
      <c r="I307" s="372"/>
      <c r="J307" s="372"/>
      <c r="K307" s="372"/>
      <c r="L307" s="372"/>
      <c r="M307" s="372"/>
      <c r="N307" s="372"/>
    </row>
    <row r="308" spans="1:14" ht="15" customHeight="1">
      <c r="A308" s="372"/>
      <c r="C308" s="369"/>
      <c r="D308" s="372"/>
      <c r="E308" s="372"/>
      <c r="F308" s="372"/>
      <c r="G308" s="372"/>
      <c r="H308" s="372"/>
      <c r="I308" s="372"/>
      <c r="J308" s="372"/>
      <c r="K308" s="372"/>
      <c r="L308" s="372"/>
      <c r="M308" s="372"/>
      <c r="N308" s="372"/>
    </row>
    <row r="309" spans="1:14" ht="15" customHeight="1">
      <c r="A309" s="372"/>
      <c r="C309" s="369"/>
      <c r="D309" s="372"/>
      <c r="E309" s="372"/>
      <c r="F309" s="372"/>
      <c r="G309" s="372"/>
      <c r="H309" s="372"/>
      <c r="I309" s="372"/>
      <c r="J309" s="372"/>
      <c r="K309" s="372"/>
      <c r="L309" s="372"/>
      <c r="M309" s="372"/>
      <c r="N309" s="372"/>
    </row>
    <row r="310" spans="1:14" ht="15" customHeight="1">
      <c r="A310" s="372"/>
      <c r="C310" s="369"/>
      <c r="D310" s="372"/>
      <c r="E310" s="372"/>
      <c r="F310" s="372"/>
      <c r="G310" s="372"/>
      <c r="H310" s="372"/>
      <c r="I310" s="372"/>
      <c r="J310" s="372"/>
      <c r="K310" s="372"/>
      <c r="L310" s="372"/>
      <c r="M310" s="372"/>
      <c r="N310" s="372"/>
    </row>
    <row r="311" spans="1:14" ht="15" customHeight="1">
      <c r="A311" s="372"/>
      <c r="H311" s="372"/>
      <c r="J311" s="372"/>
    </row>
    <row r="312" spans="1:14" ht="15" customHeight="1">
      <c r="D312" s="372"/>
      <c r="E312" s="372"/>
      <c r="F312" s="372"/>
      <c r="G312" s="388"/>
      <c r="H312" s="372"/>
      <c r="J312" s="372"/>
      <c r="K312" s="386"/>
    </row>
    <row r="313" spans="1:14" ht="15" customHeight="1">
      <c r="G313" s="386"/>
      <c r="H313" s="372"/>
      <c r="I313" s="372"/>
      <c r="J313" s="251"/>
      <c r="K313" s="386"/>
    </row>
    <row r="314" spans="1:14" ht="15" customHeight="1">
      <c r="H314" s="372"/>
      <c r="I314" s="372"/>
      <c r="J314" s="251"/>
      <c r="K314" s="386"/>
    </row>
    <row r="315" spans="1:14" ht="15" customHeight="1">
      <c r="A315" s="372"/>
      <c r="H315" s="372"/>
      <c r="I315" s="372"/>
      <c r="J315" s="374"/>
      <c r="K315" s="386"/>
    </row>
    <row r="316" spans="1:14" ht="15" customHeight="1"/>
    <row r="317" spans="1:14" ht="15" customHeight="1"/>
    <row r="318" spans="1:14" ht="15" customHeight="1"/>
    <row r="319" spans="1:14" ht="15" customHeight="1"/>
    <row r="320" spans="1:14" ht="15" customHeight="1"/>
    <row r="321" spans="1:11" ht="15" customHeight="1"/>
    <row r="322" spans="1:11" ht="15" customHeight="1"/>
    <row r="323" spans="1:11" ht="15" customHeight="1"/>
    <row r="324" spans="1:11" ht="15" customHeight="1"/>
    <row r="325" spans="1:11" ht="15" customHeight="1"/>
    <row r="326" spans="1:11" ht="15" customHeight="1">
      <c r="A326" s="372"/>
      <c r="E326" s="372"/>
      <c r="F326" s="372"/>
      <c r="G326" s="388"/>
    </row>
    <row r="327" spans="1:11" ht="15" customHeight="1">
      <c r="G327" s="386"/>
    </row>
    <row r="328" spans="1:11" ht="15" customHeight="1">
      <c r="K328" s="386"/>
    </row>
    <row r="329" spans="1:11" ht="15" customHeight="1">
      <c r="C329" s="385"/>
      <c r="H329" s="372"/>
      <c r="I329" s="372"/>
      <c r="J329" s="374"/>
      <c r="K329" s="386"/>
    </row>
    <row r="330" spans="1:11" ht="15" customHeight="1">
      <c r="C330" s="385"/>
      <c r="H330" s="372"/>
      <c r="I330" s="372"/>
      <c r="J330" s="372"/>
      <c r="K330" s="386"/>
    </row>
    <row r="331" spans="1:11" ht="15" customHeight="1">
      <c r="C331" s="385"/>
      <c r="H331" s="372"/>
      <c r="I331" s="372"/>
      <c r="J331" s="372"/>
      <c r="K331" s="386"/>
    </row>
    <row r="332" spans="1:11" ht="15" customHeight="1">
      <c r="C332" s="385"/>
      <c r="H332" s="372"/>
      <c r="I332" s="372"/>
      <c r="J332" s="374"/>
      <c r="K332" s="386"/>
    </row>
    <row r="333" spans="1:11" ht="15" customHeight="1"/>
    <row r="334" spans="1:11" ht="15" customHeight="1"/>
    <row r="335" spans="1:11" ht="15" customHeight="1"/>
    <row r="336" spans="1:11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</sheetData>
  <dataConsolidate/>
  <mergeCells count="24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  <mergeCell ref="C115:C116"/>
    <mergeCell ref="F7:F9"/>
    <mergeCell ref="G7:G9"/>
    <mergeCell ref="H7:K7"/>
    <mergeCell ref="L7:L9"/>
    <mergeCell ref="H8:H9"/>
    <mergeCell ref="I8:I9"/>
    <mergeCell ref="J8:J9"/>
    <mergeCell ref="K8:K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3" manualBreakCount="3">
    <brk id="39" max="15" man="1"/>
    <brk id="85" max="15" man="1"/>
    <brk id="13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7183-E400-49CA-8298-229F0110B244}">
  <sheetPr>
    <tabColor rgb="FF92D050"/>
  </sheetPr>
  <dimension ref="A1:R386"/>
  <sheetViews>
    <sheetView showGridLines="0" showWhiteSpace="0" view="pageBreakPreview" zoomScaleNormal="100" zoomScaleSheetLayoutView="100" zoomScalePageLayoutView="80" workbookViewId="0">
      <selection activeCell="A12" sqref="A12:P8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216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P91</f>
        <v>24915.599723775918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336.8/1000</f>
        <v>0.33679999999999999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4.9204178982400002</v>
      </c>
      <c r="N13" s="113">
        <f>E13*G14</f>
        <v>193.26250594559997</v>
      </c>
      <c r="O13" s="114">
        <f>E13*K14</f>
        <v>3.4458681599999999E-2</v>
      </c>
      <c r="P13" s="111">
        <f>SUM(M13:O13)</f>
        <v>198.21738252543997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656.76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141.86016000000001</v>
      </c>
      <c r="O16" s="114">
        <f>E16*K17</f>
        <v>0</v>
      </c>
      <c r="P16" s="111">
        <f>SUM(M16:O16)</f>
        <v>141.86016000000001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0.33679999999999999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1.4462039092800001</v>
      </c>
      <c r="N18" s="113">
        <f>E18*G19</f>
        <v>13.747825727999999</v>
      </c>
      <c r="O18" s="114">
        <f>E18*K19</f>
        <v>3.4458681599999999E-2</v>
      </c>
      <c r="P18" s="111">
        <f>SUM(M18:O18)</f>
        <v>15.228488318879998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515.5/1000</f>
        <v>0.51549999999999996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4.5415603096499995</v>
      </c>
      <c r="N21" s="113">
        <f>E21*G22</f>
        <v>179.93817004799999</v>
      </c>
      <c r="O21" s="114">
        <f>E21*K22</f>
        <v>3.5161223999999998E-2</v>
      </c>
      <c r="P21" s="111">
        <f>SUM(M21:O21)</f>
        <v>184.51489158165001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1005.225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217.12860000000001</v>
      </c>
      <c r="O24" s="114">
        <f>E24*K25</f>
        <v>0</v>
      </c>
      <c r="P24" s="111">
        <f>SUM(M24:O24)</f>
        <v>217.12860000000001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0.51549999999999996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2.0227117345500001</v>
      </c>
      <c r="N26" s="113">
        <f>E26*G27</f>
        <v>19.450219151999999</v>
      </c>
      <c r="O26" s="114">
        <f>E26*K27</f>
        <v>3.5161223999999998E-2</v>
      </c>
      <c r="P26" s="111">
        <f>SUM(M26:O26)</f>
        <v>21.508092110549999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3398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56.104513920000002</v>
      </c>
      <c r="O30" s="114">
        <f>E30*K31</f>
        <v>0</v>
      </c>
      <c r="P30" s="111">
        <f>SUM(M30:O30)</f>
        <v>56.104513920000002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3398*0.12</f>
        <v>407.76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80.501284032000001</v>
      </c>
      <c r="N34" s="160">
        <f>E34*G35</f>
        <v>324.15941376000001</v>
      </c>
      <c r="O34" s="161">
        <f>E34*K35</f>
        <v>2832.4707512639998</v>
      </c>
      <c r="P34" s="158">
        <f>SUM(M34:O34)</f>
        <v>3237.1314490559998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2556/100</f>
        <v>25.56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146.33797276799996</v>
      </c>
      <c r="N38" s="194">
        <f>E38*G39</f>
        <v>449.37547199999995</v>
      </c>
      <c r="O38" s="192">
        <f>E38*K39</f>
        <v>0</v>
      </c>
      <c r="P38" s="194">
        <f>SUM(M38:O38)</f>
        <v>595.71344476799993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383.40000000000003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1473.1700256000004</v>
      </c>
      <c r="P40" s="131">
        <f>SUM(O40)</f>
        <v>1473.1700256000004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1.6102799999999999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10.831902681600001</v>
      </c>
      <c r="O41" s="113">
        <f>E41*K42</f>
        <v>565.64498793600001</v>
      </c>
      <c r="P41" s="113">
        <f>SUM(M41:O41)</f>
        <v>576.47689061760002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2556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2556/100</f>
        <v>25.56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131.57802206639997</v>
      </c>
      <c r="N44" s="194">
        <f>E44*G45</f>
        <v>370.44169343999999</v>
      </c>
      <c r="O44" s="195">
        <f>E44*K45</f>
        <v>9352.8093515294113</v>
      </c>
      <c r="P44" s="194">
        <f>SUM(M44:O44)</f>
        <v>9854.829067035811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107/1000</f>
        <v>0.107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1.7876423980999996</v>
      </c>
      <c r="N48" s="113">
        <f>E48*G49</f>
        <v>53.730012335999994</v>
      </c>
      <c r="O48" s="114">
        <f>E48*K49</f>
        <v>1.0947383999999999E-2</v>
      </c>
      <c r="P48" s="111">
        <f>SUM(M48:O48)</f>
        <v>55.52860211809999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208.65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45.068400000000004</v>
      </c>
      <c r="O51" s="114">
        <f>E51*K52</f>
        <v>0</v>
      </c>
      <c r="P51" s="111">
        <f>SUM(M51:O51)</f>
        <v>45.068400000000004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0.107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0.4594531422</v>
      </c>
      <c r="N53" s="113">
        <f>E53*G54</f>
        <v>4.3676287199999999</v>
      </c>
      <c r="O53" s="114">
        <f>E53*K54</f>
        <v>1.0947383999999999E-2</v>
      </c>
      <c r="P53" s="111">
        <f>SUM(M53:O53)</f>
        <v>4.8380292461999996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334.4*0.12</f>
        <v>40.127999999999993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7.9221981695999988</v>
      </c>
      <c r="N56" s="160">
        <f>E56*G57</f>
        <v>31.900796927999995</v>
      </c>
      <c r="O56" s="161">
        <f>E56*K57</f>
        <v>278.74579729919992</v>
      </c>
      <c r="P56" s="158">
        <f>SUM(M56:O56)</f>
        <v>318.56879239679989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274.4/100</f>
        <v>2.7439999999999998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15.710148563199995</v>
      </c>
      <c r="N60" s="194">
        <f>E60*G61</f>
        <v>48.242812799999996</v>
      </c>
      <c r="O60" s="192">
        <f>E60*K61</f>
        <v>0</v>
      </c>
      <c r="P60" s="194">
        <f>SUM(M60:O60)</f>
        <v>63.952961363199989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41.160000000000004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158.15252544000003</v>
      </c>
      <c r="P62" s="131">
        <f>SUM(O62)</f>
        <v>158.15252544000003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0.172872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1.16286153984</v>
      </c>
      <c r="O63" s="113">
        <f>E63*K64</f>
        <v>60.724954886400006</v>
      </c>
      <c r="P63" s="113">
        <f>SUM(M63:O63)</f>
        <v>61.887816426240008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274.39999999999998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274.4/100</f>
        <v>2.7439999999999998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14.125590475359997</v>
      </c>
      <c r="N66" s="243">
        <f>E66*G67</f>
        <v>39.768857855999997</v>
      </c>
      <c r="O66" s="244">
        <f>E66*K67</f>
        <v>1004.0731166117646</v>
      </c>
      <c r="P66" s="243">
        <f>SUM(M66:O66)</f>
        <v>1057.9675649431247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842*0.1</f>
        <v>84.2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16.62303344</v>
      </c>
      <c r="N70" s="160">
        <f>E70*G71</f>
        <v>66.93697920000001</v>
      </c>
      <c r="O70" s="161">
        <f>E70*K71</f>
        <v>584.88826087999996</v>
      </c>
      <c r="P70" s="158">
        <f>SUM(M70:O70)</f>
        <v>668.44827351999993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252">
        <v>1</v>
      </c>
      <c r="B75" s="253" t="s">
        <v>134</v>
      </c>
      <c r="C75" s="254" t="s">
        <v>135</v>
      </c>
      <c r="D75" s="252">
        <v>1</v>
      </c>
      <c r="E75" s="255">
        <v>6</v>
      </c>
      <c r="F75" s="256">
        <v>1.67</v>
      </c>
      <c r="G75" s="256">
        <v>0.65</v>
      </c>
      <c r="H75" s="252"/>
      <c r="I75" s="252"/>
      <c r="J75" s="252"/>
      <c r="K75" s="257"/>
      <c r="L75" s="258">
        <f>F76+G76+K76</f>
        <v>6.1086492999999997</v>
      </c>
      <c r="M75" s="259">
        <f>E75*F76</f>
        <v>24.727255799999995</v>
      </c>
      <c r="N75" s="259">
        <f>E75*G76</f>
        <v>11.92464</v>
      </c>
      <c r="O75" s="258">
        <f>E75*K76</f>
        <v>0</v>
      </c>
      <c r="P75" s="258">
        <f>SUM(M75:O75)</f>
        <v>36.651895799999991</v>
      </c>
    </row>
    <row r="76" spans="1:17" s="260" customFormat="1" ht="15" customHeight="1">
      <c r="A76" s="185"/>
      <c r="B76" s="261" t="s">
        <v>136</v>
      </c>
      <c r="C76" s="262"/>
      <c r="D76" s="185" t="s">
        <v>137</v>
      </c>
      <c r="E76" s="185"/>
      <c r="F76" s="192">
        <f>F75*F$10</f>
        <v>4.1212092999999994</v>
      </c>
      <c r="G76" s="192">
        <f>G75*G$10</f>
        <v>1.9874400000000001</v>
      </c>
      <c r="H76" s="185"/>
      <c r="I76" s="185"/>
      <c r="J76" s="185"/>
      <c r="K76" s="192"/>
      <c r="L76" s="200"/>
      <c r="M76" s="200"/>
      <c r="N76" s="200"/>
      <c r="O76" s="200"/>
      <c r="P76" s="184"/>
    </row>
    <row r="77" spans="1:17" s="260" customFormat="1" ht="15" customHeight="1">
      <c r="A77" s="185"/>
      <c r="B77" s="261"/>
      <c r="C77" s="262" t="s">
        <v>138</v>
      </c>
      <c r="D77" s="185" t="s">
        <v>173</v>
      </c>
      <c r="E77" s="185">
        <v>0.63</v>
      </c>
      <c r="F77" s="185"/>
      <c r="G77" s="263"/>
      <c r="H77" s="185" t="s">
        <v>173</v>
      </c>
      <c r="I77" s="192">
        <v>1.02</v>
      </c>
      <c r="J77" s="264">
        <v>29.93</v>
      </c>
      <c r="K77" s="192">
        <f>J77*I77*1.1145</f>
        <v>34.024124700000002</v>
      </c>
      <c r="L77" s="265"/>
      <c r="M77" s="185"/>
      <c r="N77" s="185"/>
      <c r="O77" s="192">
        <f>K77*E77</f>
        <v>21.435198561</v>
      </c>
      <c r="P77" s="192">
        <f>O77</f>
        <v>21.435198561</v>
      </c>
    </row>
    <row r="78" spans="1:17" s="260" customFormat="1" ht="15" customHeight="1">
      <c r="A78" s="185"/>
      <c r="B78" s="261"/>
      <c r="C78" s="262" t="s">
        <v>139</v>
      </c>
      <c r="D78" s="185" t="s">
        <v>79</v>
      </c>
      <c r="E78" s="185">
        <v>24</v>
      </c>
      <c r="F78" s="184"/>
      <c r="G78" s="184"/>
      <c r="H78" s="185" t="s">
        <v>79</v>
      </c>
      <c r="I78" s="194">
        <v>1</v>
      </c>
      <c r="J78" s="266">
        <v>1.71</v>
      </c>
      <c r="K78" s="192">
        <f>J78*I78*K$10</f>
        <v>1.9439280000000001</v>
      </c>
      <c r="L78" s="200"/>
      <c r="M78" s="200"/>
      <c r="N78" s="200"/>
      <c r="O78" s="192">
        <f>K78*E78</f>
        <v>46.654272000000006</v>
      </c>
      <c r="P78" s="192">
        <f>O78</f>
        <v>46.654272000000006</v>
      </c>
    </row>
    <row r="79" spans="1:17" s="260" customFormat="1" ht="15" customHeight="1">
      <c r="A79" s="185"/>
      <c r="B79" s="261"/>
      <c r="C79" s="267" t="s">
        <v>140</v>
      </c>
      <c r="D79" s="184"/>
      <c r="E79" s="185"/>
      <c r="F79" s="184"/>
      <c r="G79" s="184"/>
      <c r="H79" s="185" t="s">
        <v>127</v>
      </c>
      <c r="I79" s="268">
        <v>2</v>
      </c>
      <c r="J79" s="266"/>
      <c r="K79" s="192">
        <f>SUM(K80:K84)</f>
        <v>94.809120000000007</v>
      </c>
      <c r="L79" s="200"/>
      <c r="M79" s="200"/>
      <c r="N79" s="269"/>
      <c r="O79" s="192">
        <f>K79</f>
        <v>94.809120000000007</v>
      </c>
      <c r="P79" s="192">
        <f>SUM(O79)</f>
        <v>94.809120000000007</v>
      </c>
    </row>
    <row r="80" spans="1:17" s="260" customFormat="1" ht="15" customHeight="1">
      <c r="A80" s="185"/>
      <c r="B80" s="261"/>
      <c r="C80" s="262" t="s">
        <v>141</v>
      </c>
      <c r="D80" s="184"/>
      <c r="E80" s="185"/>
      <c r="F80" s="184"/>
      <c r="G80" s="184"/>
      <c r="H80" s="185" t="s">
        <v>110</v>
      </c>
      <c r="I80" s="185">
        <v>0</v>
      </c>
      <c r="J80" s="192">
        <v>11.5</v>
      </c>
      <c r="K80" s="192">
        <f>J80*I80*K$10</f>
        <v>0</v>
      </c>
      <c r="L80" s="200"/>
      <c r="M80" s="200"/>
      <c r="N80" s="200"/>
      <c r="O80" s="200"/>
      <c r="P80" s="184"/>
    </row>
    <row r="81" spans="1:16" s="260" customFormat="1" ht="15" customHeight="1">
      <c r="A81" s="185"/>
      <c r="B81" s="261"/>
      <c r="C81" s="262" t="s">
        <v>142</v>
      </c>
      <c r="D81" s="184"/>
      <c r="E81" s="185"/>
      <c r="F81" s="184"/>
      <c r="G81" s="184"/>
      <c r="H81" s="185" t="s">
        <v>110</v>
      </c>
      <c r="I81" s="185">
        <v>6</v>
      </c>
      <c r="J81" s="192">
        <v>13.9</v>
      </c>
      <c r="K81" s="192">
        <f>J81*I81*K$10</f>
        <v>94.809120000000007</v>
      </c>
      <c r="L81" s="200"/>
      <c r="M81" s="200"/>
      <c r="N81" s="200"/>
      <c r="O81" s="200"/>
      <c r="P81" s="184"/>
    </row>
    <row r="82" spans="1:16" s="260" customFormat="1" ht="15" customHeight="1">
      <c r="A82" s="185"/>
      <c r="B82" s="261"/>
      <c r="C82" s="262" t="s">
        <v>143</v>
      </c>
      <c r="D82" s="184"/>
      <c r="E82" s="185"/>
      <c r="F82" s="184"/>
      <c r="G82" s="184"/>
      <c r="H82" s="185" t="s">
        <v>110</v>
      </c>
      <c r="I82" s="185">
        <v>0</v>
      </c>
      <c r="J82" s="192">
        <v>13.9</v>
      </c>
      <c r="K82" s="192">
        <f>J82*I82*K$10</f>
        <v>0</v>
      </c>
      <c r="L82" s="200"/>
      <c r="M82" s="200"/>
      <c r="N82" s="200"/>
      <c r="O82" s="200"/>
      <c r="P82" s="184"/>
    </row>
    <row r="83" spans="1:16" s="260" customFormat="1" ht="15" customHeight="1">
      <c r="A83" s="185"/>
      <c r="B83" s="261"/>
      <c r="C83" s="262" t="s">
        <v>144</v>
      </c>
      <c r="D83" s="184"/>
      <c r="E83" s="185"/>
      <c r="F83" s="184"/>
      <c r="G83" s="184"/>
      <c r="H83" s="185" t="s">
        <v>110</v>
      </c>
      <c r="I83" s="270">
        <v>0</v>
      </c>
      <c r="J83" s="195">
        <v>13.9</v>
      </c>
      <c r="K83" s="192">
        <f>J83*I83*K$10</f>
        <v>0</v>
      </c>
      <c r="L83" s="200"/>
      <c r="M83" s="200"/>
      <c r="N83" s="200"/>
      <c r="O83" s="200"/>
      <c r="P83" s="184"/>
    </row>
    <row r="84" spans="1:16" s="260" customFormat="1" ht="15" customHeight="1">
      <c r="A84" s="208"/>
      <c r="B84" s="271"/>
      <c r="C84" s="204" t="s">
        <v>145</v>
      </c>
      <c r="D84" s="205"/>
      <c r="E84" s="208"/>
      <c r="F84" s="205"/>
      <c r="G84" s="205"/>
      <c r="H84" s="208" t="s">
        <v>110</v>
      </c>
      <c r="I84" s="272">
        <v>0</v>
      </c>
      <c r="J84" s="273">
        <v>8</v>
      </c>
      <c r="K84" s="274">
        <f>J84*I84*K$10</f>
        <v>0</v>
      </c>
      <c r="L84" s="212"/>
      <c r="M84" s="212"/>
      <c r="N84" s="212"/>
      <c r="O84" s="212"/>
      <c r="P84" s="205"/>
    </row>
    <row r="85" spans="1:16" s="260" customFormat="1" ht="15" customHeight="1">
      <c r="A85" s="142">
        <v>2</v>
      </c>
      <c r="B85" s="275" t="s">
        <v>159</v>
      </c>
      <c r="C85" s="275" t="s">
        <v>165</v>
      </c>
      <c r="D85" s="142" t="s">
        <v>175</v>
      </c>
      <c r="E85" s="142">
        <v>94.73</v>
      </c>
      <c r="F85" s="142"/>
      <c r="G85" s="142"/>
      <c r="H85" s="142"/>
      <c r="I85" s="142"/>
      <c r="J85" s="142"/>
      <c r="K85" s="142"/>
      <c r="L85" s="276">
        <v>6.3940000000000001</v>
      </c>
      <c r="M85" s="142"/>
      <c r="N85" s="142"/>
      <c r="O85" s="277">
        <f>L85*E85</f>
        <v>605.70362</v>
      </c>
      <c r="P85" s="277">
        <f>SUM(O85)</f>
        <v>605.70362</v>
      </c>
    </row>
    <row r="86" spans="1:16" s="260" customFormat="1" ht="15" customHeight="1">
      <c r="A86" s="123"/>
      <c r="B86" s="143"/>
      <c r="C86" s="143" t="s">
        <v>166</v>
      </c>
      <c r="D86" s="123"/>
      <c r="E86" s="123"/>
      <c r="F86" s="123"/>
      <c r="G86" s="123"/>
      <c r="H86" s="123"/>
      <c r="I86" s="123"/>
      <c r="J86" s="123"/>
      <c r="K86" s="123"/>
      <c r="L86" s="278"/>
      <c r="M86" s="123"/>
      <c r="N86" s="123"/>
      <c r="O86" s="131"/>
      <c r="P86" s="131"/>
    </row>
    <row r="87" spans="1:16" s="181" customFormat="1" ht="15" customHeight="1">
      <c r="A87" s="110"/>
      <c r="B87" s="368"/>
      <c r="C87" s="369" t="s">
        <v>13</v>
      </c>
      <c r="D87" s="110"/>
      <c r="E87" s="110"/>
      <c r="F87" s="110"/>
      <c r="G87" s="134"/>
      <c r="H87" s="110"/>
      <c r="I87" s="110"/>
      <c r="J87" s="134"/>
      <c r="K87" s="134"/>
      <c r="L87" s="370"/>
      <c r="M87" s="118"/>
      <c r="N87" s="118"/>
      <c r="O87" s="118"/>
      <c r="P87" s="371">
        <f>SUM(P13:P86)</f>
        <v>19811.550077348598</v>
      </c>
    </row>
    <row r="88" spans="1:16" ht="13.5" customHeight="1">
      <c r="A88" s="372"/>
      <c r="C88" s="369" t="s">
        <v>85</v>
      </c>
      <c r="D88" s="372"/>
      <c r="E88" s="372"/>
      <c r="F88" s="372"/>
      <c r="G88" s="72"/>
      <c r="H88" s="372"/>
      <c r="I88" s="372"/>
      <c r="J88" s="372"/>
      <c r="K88" s="372"/>
      <c r="L88" s="372"/>
      <c r="M88" s="373"/>
      <c r="N88" s="374"/>
      <c r="O88" s="375"/>
      <c r="P88" s="251">
        <f>P87*13.3%</f>
        <v>2634.9361602873637</v>
      </c>
    </row>
    <row r="89" spans="1:16" ht="13.5" customHeight="1">
      <c r="A89" s="372"/>
      <c r="C89" s="369" t="s">
        <v>13</v>
      </c>
      <c r="D89" s="372"/>
      <c r="E89" s="372"/>
      <c r="F89" s="372"/>
      <c r="G89" s="372"/>
      <c r="H89" s="372"/>
      <c r="I89" s="372"/>
      <c r="J89" s="372"/>
      <c r="K89" s="372"/>
      <c r="L89" s="372"/>
      <c r="M89" s="376"/>
      <c r="N89" s="372"/>
      <c r="O89" s="377"/>
      <c r="P89" s="251">
        <f>SUM(P87:P88)</f>
        <v>22446.486237635963</v>
      </c>
    </row>
    <row r="90" spans="1:16" ht="13.5" customHeight="1">
      <c r="A90" s="372"/>
      <c r="C90" s="369" t="s">
        <v>86</v>
      </c>
      <c r="D90" s="372"/>
      <c r="E90" s="372"/>
      <c r="F90" s="372"/>
      <c r="G90" s="372"/>
      <c r="H90" s="372"/>
      <c r="I90" s="372"/>
      <c r="J90" s="372"/>
      <c r="K90" s="372"/>
      <c r="L90" s="372"/>
      <c r="M90" s="376"/>
      <c r="N90" s="372"/>
      <c r="O90" s="377"/>
      <c r="P90" s="251">
        <f>P89*11%</f>
        <v>2469.113486139956</v>
      </c>
    </row>
    <row r="91" spans="1:16" ht="13.5" customHeight="1">
      <c r="A91" s="372"/>
      <c r="C91" s="369" t="s">
        <v>13</v>
      </c>
      <c r="D91" s="372"/>
      <c r="E91" s="372"/>
      <c r="F91" s="372"/>
      <c r="G91" s="372"/>
      <c r="H91" s="372"/>
      <c r="I91" s="372"/>
      <c r="J91" s="372"/>
      <c r="K91" s="372"/>
      <c r="L91" s="372"/>
      <c r="M91" s="376"/>
      <c r="N91" s="372"/>
      <c r="O91" s="377"/>
      <c r="P91" s="251">
        <f>SUM(P89:P90)</f>
        <v>24915.599723775918</v>
      </c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s="75" customFormat="1" ht="15" customHeight="1">
      <c r="A93" s="279"/>
      <c r="C93" s="378"/>
      <c r="D93" s="279"/>
      <c r="E93" s="279"/>
      <c r="F93" s="379" t="str">
        <f>Bac!B34</f>
        <v>Î³½Ù»ó                               Ն. Ալեքսանյան</v>
      </c>
      <c r="G93" s="279"/>
      <c r="J93" s="378"/>
      <c r="K93" s="279"/>
    </row>
    <row r="94" spans="1:16" s="75" customFormat="1" ht="21" customHeight="1">
      <c r="A94" s="279"/>
      <c r="B94" s="380"/>
      <c r="C94" s="381"/>
      <c r="D94" s="372"/>
      <c r="F94" s="369"/>
      <c r="G94" s="372"/>
      <c r="H94" s="69"/>
      <c r="I94" s="69"/>
      <c r="J94" s="382"/>
      <c r="K94" s="372"/>
      <c r="L94" s="383"/>
      <c r="M94" s="279"/>
      <c r="N94" s="279"/>
      <c r="O94" s="279"/>
    </row>
    <row r="95" spans="1:16" ht="13.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3.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3.5" customHeight="1">
      <c r="A97" s="372"/>
      <c r="C97" s="369"/>
      <c r="D97" s="372"/>
      <c r="K97" s="372"/>
      <c r="L97" s="376"/>
      <c r="M97" s="372"/>
      <c r="N97" s="377"/>
      <c r="O97" s="374"/>
      <c r="P97" s="374"/>
    </row>
    <row r="98" spans="1:16" ht="13.5" customHeight="1">
      <c r="A98" s="372"/>
      <c r="C98" s="369"/>
      <c r="D98" s="372"/>
      <c r="K98" s="372"/>
      <c r="L98" s="376"/>
      <c r="M98" s="372"/>
      <c r="N98" s="377"/>
      <c r="O98" s="374"/>
      <c r="P98" s="374"/>
    </row>
    <row r="99" spans="1:16" ht="13.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/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72"/>
      <c r="F111" s="372"/>
      <c r="G111" s="372"/>
      <c r="H111" s="372"/>
      <c r="I111" s="372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69"/>
      <c r="D112" s="372"/>
      <c r="E112" s="372"/>
      <c r="F112" s="372"/>
      <c r="G112" s="372"/>
      <c r="H112" s="372"/>
      <c r="I112" s="372"/>
      <c r="J112" s="372"/>
      <c r="K112" s="372"/>
      <c r="L112" s="376"/>
      <c r="M112" s="372"/>
      <c r="N112" s="377"/>
      <c r="O112" s="374"/>
      <c r="P112" s="374"/>
    </row>
    <row r="113" spans="1:16" ht="15" customHeight="1">
      <c r="A113" s="372"/>
      <c r="C113" s="369"/>
      <c r="D113" s="372"/>
      <c r="E113" s="372"/>
      <c r="F113" s="372"/>
      <c r="G113" s="372"/>
      <c r="H113" s="372"/>
      <c r="I113" s="372"/>
      <c r="J113" s="372"/>
      <c r="K113" s="372"/>
      <c r="L113" s="376"/>
      <c r="M113" s="372"/>
      <c r="N113" s="377"/>
      <c r="O113" s="374"/>
      <c r="P113" s="374"/>
    </row>
    <row r="114" spans="1:16" ht="15" customHeight="1">
      <c r="A114" s="372"/>
      <c r="C114" s="369"/>
      <c r="D114" s="372"/>
      <c r="E114" s="372"/>
      <c r="F114" s="372"/>
      <c r="G114" s="372"/>
      <c r="H114" s="372"/>
      <c r="I114" s="372"/>
      <c r="J114" s="372"/>
      <c r="K114" s="372"/>
      <c r="L114" s="376"/>
      <c r="M114" s="372"/>
      <c r="N114" s="377"/>
      <c r="O114" s="374"/>
      <c r="P114" s="374"/>
    </row>
    <row r="115" spans="1:16" ht="15" customHeight="1">
      <c r="A115" s="372"/>
      <c r="C115" s="369"/>
      <c r="D115" s="372"/>
      <c r="E115" s="372"/>
      <c r="F115" s="372"/>
      <c r="G115" s="372"/>
      <c r="H115" s="372"/>
      <c r="I115" s="372"/>
      <c r="J115" s="372"/>
      <c r="K115" s="372"/>
      <c r="L115" s="376"/>
      <c r="M115" s="372"/>
      <c r="N115" s="377"/>
      <c r="O115" s="374"/>
      <c r="P115" s="374"/>
    </row>
    <row r="116" spans="1:16" ht="15" customHeight="1">
      <c r="A116" s="372"/>
      <c r="C116" s="369"/>
      <c r="D116" s="372"/>
      <c r="E116" s="372"/>
      <c r="F116" s="372"/>
      <c r="G116" s="372"/>
      <c r="H116" s="372"/>
      <c r="I116" s="372"/>
      <c r="J116" s="372"/>
      <c r="K116" s="372"/>
      <c r="L116" s="376"/>
      <c r="M116" s="372"/>
      <c r="N116" s="377"/>
      <c r="O116" s="374"/>
      <c r="P116" s="374"/>
    </row>
    <row r="117" spans="1:16" ht="15" customHeight="1">
      <c r="A117" s="372"/>
      <c r="C117" s="369"/>
      <c r="D117" s="372"/>
      <c r="E117" s="372"/>
      <c r="F117" s="372"/>
      <c r="G117" s="372"/>
      <c r="H117" s="372"/>
      <c r="I117" s="372"/>
      <c r="J117" s="372"/>
      <c r="K117" s="372"/>
      <c r="L117" s="376"/>
      <c r="M117" s="372"/>
      <c r="N117" s="377"/>
      <c r="O117" s="374"/>
      <c r="P117" s="374"/>
    </row>
    <row r="118" spans="1:16" ht="15" customHeight="1">
      <c r="A118" s="372"/>
      <c r="C118" s="369"/>
      <c r="D118" s="372"/>
      <c r="E118" s="372"/>
      <c r="F118" s="372"/>
      <c r="G118" s="372"/>
      <c r="H118" s="372"/>
      <c r="I118" s="372"/>
      <c r="J118" s="372"/>
      <c r="K118" s="372"/>
      <c r="L118" s="376"/>
      <c r="M118" s="372"/>
      <c r="N118" s="377"/>
      <c r="O118" s="374"/>
      <c r="P118" s="374"/>
    </row>
    <row r="119" spans="1:16" ht="15" customHeight="1">
      <c r="A119" s="372"/>
      <c r="C119" s="369"/>
      <c r="D119" s="372"/>
      <c r="E119" s="372"/>
      <c r="F119" s="372"/>
      <c r="G119" s="372"/>
      <c r="H119" s="372"/>
      <c r="I119" s="372"/>
      <c r="J119" s="372"/>
      <c r="K119" s="372"/>
      <c r="L119" s="376"/>
      <c r="M119" s="372"/>
      <c r="N119" s="377"/>
      <c r="O119" s="374"/>
      <c r="P119" s="374"/>
    </row>
    <row r="120" spans="1:16" ht="15" customHeight="1">
      <c r="A120" s="372"/>
      <c r="C120" s="369"/>
      <c r="D120" s="372"/>
      <c r="E120" s="372"/>
      <c r="F120" s="372"/>
      <c r="G120" s="372"/>
      <c r="H120" s="372"/>
      <c r="I120" s="372"/>
      <c r="J120" s="372"/>
      <c r="K120" s="372"/>
      <c r="L120" s="376"/>
      <c r="M120" s="372"/>
      <c r="N120" s="377"/>
      <c r="O120" s="374"/>
      <c r="P120" s="374"/>
    </row>
    <row r="121" spans="1:16" ht="15" customHeight="1">
      <c r="A121" s="372"/>
      <c r="C121" s="369"/>
      <c r="D121" s="372"/>
      <c r="E121" s="369"/>
      <c r="F121" s="372"/>
      <c r="I121" s="384"/>
      <c r="J121" s="372"/>
      <c r="K121" s="372"/>
      <c r="L121" s="376"/>
      <c r="M121" s="372"/>
      <c r="N121" s="377"/>
      <c r="O121" s="374"/>
      <c r="P121" s="374"/>
    </row>
    <row r="122" spans="1:16" ht="15" customHeight="1">
      <c r="A122" s="372"/>
      <c r="C122" s="385"/>
      <c r="D122" s="372"/>
      <c r="E122" s="369"/>
      <c r="F122" s="372"/>
      <c r="I122" s="378"/>
      <c r="J122" s="372"/>
      <c r="K122" s="372"/>
    </row>
    <row r="123" spans="1:16" ht="15" customHeight="1">
      <c r="A123" s="372"/>
      <c r="C123" s="385"/>
      <c r="L123" s="372"/>
      <c r="M123" s="372"/>
      <c r="N123" s="372"/>
    </row>
    <row r="124" spans="1:16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6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6" ht="15" customHeight="1">
      <c r="A126" s="372"/>
      <c r="C126" s="387"/>
      <c r="D126" s="372"/>
      <c r="E126" s="372"/>
      <c r="F126" s="372"/>
      <c r="G126" s="386"/>
      <c r="H126" s="372"/>
      <c r="I126" s="372"/>
      <c r="J126" s="372"/>
      <c r="K126" s="386"/>
    </row>
    <row r="127" spans="1:16" ht="15" customHeight="1">
      <c r="A127" s="372"/>
      <c r="C127" s="387"/>
      <c r="D127" s="372"/>
      <c r="E127" s="372"/>
      <c r="F127" s="372"/>
      <c r="G127" s="386"/>
      <c r="H127" s="372"/>
      <c r="I127" s="372"/>
      <c r="J127" s="372"/>
      <c r="K127" s="386"/>
    </row>
    <row r="128" spans="1:16" ht="15" customHeight="1">
      <c r="A128" s="372"/>
      <c r="C128" s="387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F133" s="372"/>
      <c r="G133" s="386"/>
      <c r="H133" s="372"/>
      <c r="I133" s="372"/>
      <c r="J133" s="372"/>
      <c r="K133" s="386"/>
      <c r="L133" s="372"/>
      <c r="M133" s="372"/>
      <c r="N133" s="372"/>
    </row>
    <row r="134" spans="1:14" ht="15" customHeight="1">
      <c r="A134" s="372"/>
      <c r="C134" s="385"/>
      <c r="D134" s="73"/>
      <c r="F134" s="372"/>
      <c r="G134" s="386"/>
      <c r="H134" s="372"/>
      <c r="I134" s="372"/>
      <c r="J134" s="374"/>
      <c r="K134" s="386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85"/>
      <c r="G136" s="386"/>
      <c r="H136" s="372"/>
      <c r="I136" s="372"/>
      <c r="J136" s="374"/>
      <c r="K136" s="386"/>
      <c r="L136" s="372"/>
      <c r="M136" s="372"/>
      <c r="N136" s="372"/>
    </row>
    <row r="137" spans="1:14" ht="15" customHeight="1">
      <c r="A137" s="372"/>
      <c r="C137" s="385"/>
      <c r="D137" s="73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4"/>
      <c r="D138" s="372"/>
      <c r="E138" s="372"/>
      <c r="F138" s="372"/>
      <c r="G138" s="388"/>
      <c r="H138" s="372"/>
      <c r="I138" s="372"/>
      <c r="J138" s="372"/>
      <c r="K138" s="372"/>
      <c r="L138" s="374"/>
      <c r="M138" s="251"/>
      <c r="N138" s="251"/>
    </row>
    <row r="139" spans="1:14" ht="15" customHeight="1">
      <c r="A139" s="372"/>
      <c r="C139" s="384"/>
      <c r="D139" s="372"/>
      <c r="E139" s="372"/>
      <c r="F139" s="372"/>
      <c r="G139" s="386"/>
      <c r="H139" s="372"/>
      <c r="I139" s="372"/>
      <c r="J139" s="372"/>
      <c r="K139" s="386"/>
    </row>
    <row r="140" spans="1:14" ht="15" customHeight="1">
      <c r="A140" s="372"/>
      <c r="C140" s="385"/>
      <c r="F140" s="372"/>
      <c r="G140" s="386"/>
      <c r="H140" s="372"/>
      <c r="I140" s="372"/>
      <c r="J140" s="374"/>
      <c r="K140" s="386"/>
      <c r="L140" s="372"/>
      <c r="M140" s="372"/>
      <c r="N140" s="372"/>
    </row>
    <row r="141" spans="1:14" ht="15" customHeight="1">
      <c r="A141" s="372"/>
      <c r="C141" s="385"/>
      <c r="F141" s="372"/>
      <c r="G141" s="386"/>
      <c r="H141" s="372"/>
      <c r="I141" s="372"/>
      <c r="J141" s="372"/>
      <c r="K141" s="386"/>
      <c r="L141" s="372"/>
      <c r="M141" s="372"/>
      <c r="N141" s="372"/>
    </row>
    <row r="142" spans="1:14" ht="15" customHeight="1">
      <c r="A142" s="372"/>
      <c r="C142" s="389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5"/>
      <c r="D143" s="73"/>
      <c r="F143" s="372"/>
      <c r="G143" s="386"/>
      <c r="H143" s="372"/>
      <c r="I143" s="372"/>
      <c r="J143" s="374"/>
      <c r="K143" s="386"/>
    </row>
    <row r="144" spans="1:14" ht="15" customHeight="1">
      <c r="A144" s="372"/>
      <c r="C144" s="385"/>
      <c r="F144" s="372"/>
      <c r="G144" s="386"/>
      <c r="H144" s="372"/>
      <c r="I144" s="372"/>
      <c r="J144" s="372"/>
      <c r="K144" s="386"/>
      <c r="L144" s="372"/>
      <c r="M144" s="372"/>
      <c r="N144" s="372"/>
    </row>
    <row r="145" spans="1:14" ht="15" customHeight="1">
      <c r="A145" s="372"/>
      <c r="C145" s="385"/>
      <c r="D145" s="73"/>
      <c r="F145" s="372"/>
      <c r="G145" s="386"/>
      <c r="H145" s="372"/>
      <c r="I145" s="372"/>
      <c r="J145" s="374"/>
      <c r="K145" s="386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  <c r="L147" s="372"/>
      <c r="M147" s="372"/>
      <c r="N147" s="372"/>
    </row>
    <row r="148" spans="1:14" ht="15" customHeight="1">
      <c r="A148" s="372"/>
      <c r="C148" s="385"/>
      <c r="D148" s="73"/>
      <c r="F148" s="372"/>
      <c r="G148" s="386"/>
      <c r="H148" s="372"/>
      <c r="I148" s="372"/>
      <c r="J148" s="374"/>
      <c r="K148" s="386"/>
      <c r="L148" s="372"/>
      <c r="M148" s="372"/>
      <c r="N148" s="372"/>
    </row>
    <row r="149" spans="1:14" ht="15" customHeight="1">
      <c r="A149" s="372"/>
      <c r="C149" s="384"/>
      <c r="D149" s="372"/>
      <c r="E149" s="372"/>
      <c r="F149" s="372"/>
      <c r="G149" s="388"/>
      <c r="H149" s="372"/>
      <c r="I149" s="372"/>
      <c r="J149" s="372"/>
      <c r="K149" s="372"/>
      <c r="L149" s="374"/>
      <c r="M149" s="251"/>
      <c r="N149" s="251"/>
    </row>
    <row r="150" spans="1:14" ht="15" customHeight="1">
      <c r="A150" s="372"/>
      <c r="C150" s="384"/>
      <c r="D150" s="372"/>
      <c r="E150" s="372"/>
      <c r="F150" s="372"/>
      <c r="G150" s="386"/>
      <c r="H150" s="372"/>
      <c r="I150" s="372"/>
      <c r="J150" s="372"/>
      <c r="K150" s="386"/>
    </row>
    <row r="151" spans="1:14" ht="15" customHeight="1">
      <c r="A151" s="372"/>
      <c r="C151" s="385"/>
      <c r="F151" s="372"/>
      <c r="G151" s="386"/>
      <c r="H151" s="372"/>
      <c r="I151" s="372"/>
      <c r="J151" s="374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2"/>
      <c r="K152" s="386"/>
      <c r="L152" s="372"/>
      <c r="M152" s="372"/>
      <c r="N152" s="372"/>
    </row>
    <row r="153" spans="1:14" ht="15" customHeight="1">
      <c r="A153" s="372"/>
      <c r="C153" s="389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</row>
    <row r="155" spans="1:14" ht="15" customHeight="1">
      <c r="A155" s="372"/>
      <c r="C155" s="385"/>
      <c r="F155" s="372"/>
      <c r="G155" s="386"/>
      <c r="H155" s="372"/>
      <c r="I155" s="372"/>
      <c r="J155" s="372"/>
      <c r="K155" s="386"/>
      <c r="L155" s="372"/>
      <c r="M155" s="372"/>
      <c r="N155" s="372"/>
    </row>
    <row r="156" spans="1:14" ht="15" customHeight="1">
      <c r="A156" s="372"/>
      <c r="C156" s="385"/>
      <c r="D156" s="73"/>
      <c r="F156" s="372"/>
      <c r="G156" s="386"/>
      <c r="H156" s="372"/>
      <c r="I156" s="372"/>
      <c r="J156" s="374"/>
      <c r="K156" s="386"/>
    </row>
    <row r="157" spans="1:14" ht="15" customHeight="1">
      <c r="A157" s="372"/>
      <c r="C157" s="385"/>
      <c r="D157" s="73"/>
      <c r="F157" s="372"/>
      <c r="G157" s="386"/>
      <c r="H157" s="372"/>
      <c r="I157" s="372"/>
      <c r="J157" s="374"/>
      <c r="K157" s="386"/>
    </row>
    <row r="158" spans="1:14" ht="15" customHeight="1">
      <c r="A158" s="372"/>
      <c r="C158" s="390"/>
      <c r="F158" s="385"/>
      <c r="G158" s="372"/>
      <c r="I158" s="372"/>
      <c r="J158" s="372"/>
      <c r="K158" s="372"/>
      <c r="L158" s="251"/>
      <c r="M158" s="251"/>
      <c r="N158" s="251"/>
    </row>
    <row r="159" spans="1:14" ht="15" customHeight="1">
      <c r="A159" s="372"/>
      <c r="C159" s="387"/>
      <c r="H159" s="372"/>
      <c r="I159" s="372"/>
      <c r="J159" s="372"/>
      <c r="K159" s="372"/>
      <c r="L159" s="251"/>
      <c r="M159" s="251"/>
      <c r="N159" s="251"/>
    </row>
    <row r="160" spans="1:14" ht="15" customHeight="1">
      <c r="A160" s="372"/>
      <c r="C160" s="387"/>
      <c r="D160" s="372"/>
      <c r="E160" s="251"/>
      <c r="F160" s="372"/>
      <c r="G160" s="388"/>
      <c r="H160" s="372"/>
      <c r="I160" s="372"/>
      <c r="J160" s="372"/>
      <c r="K160" s="372"/>
      <c r="L160" s="374"/>
      <c r="M160" s="251"/>
      <c r="N160" s="251"/>
    </row>
    <row r="161" spans="1:14" ht="15" customHeight="1">
      <c r="A161" s="372"/>
      <c r="F161" s="372"/>
      <c r="G161" s="386"/>
      <c r="H161" s="372"/>
      <c r="I161" s="372"/>
      <c r="K161" s="386"/>
      <c r="L161" s="372"/>
      <c r="M161" s="372"/>
      <c r="N161" s="372"/>
    </row>
    <row r="162" spans="1:14" ht="15" customHeight="1">
      <c r="A162" s="372"/>
      <c r="C162" s="385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F163" s="372"/>
      <c r="G163" s="386"/>
      <c r="H163" s="372"/>
      <c r="I163" s="372"/>
      <c r="J163" s="372"/>
      <c r="K163" s="386"/>
      <c r="L163" s="372"/>
      <c r="M163" s="372"/>
      <c r="N163" s="372"/>
    </row>
    <row r="164" spans="1:14" ht="15" customHeight="1">
      <c r="A164" s="372"/>
      <c r="C164" s="385"/>
      <c r="D164" s="73"/>
      <c r="F164" s="372"/>
      <c r="G164" s="386"/>
      <c r="H164" s="372"/>
      <c r="I164" s="372"/>
      <c r="J164" s="374"/>
      <c r="K164" s="386"/>
      <c r="L164" s="372"/>
      <c r="M164" s="372"/>
      <c r="N164" s="372"/>
    </row>
    <row r="165" spans="1:14" ht="15" customHeight="1">
      <c r="A165" s="372"/>
      <c r="C165" s="385"/>
      <c r="D165" s="73"/>
      <c r="F165" s="385"/>
      <c r="G165" s="386"/>
      <c r="H165" s="372"/>
      <c r="I165" s="372"/>
      <c r="J165" s="374"/>
      <c r="K165" s="386"/>
      <c r="L165" s="372"/>
      <c r="M165" s="372"/>
      <c r="N165" s="372"/>
    </row>
    <row r="166" spans="1:14" ht="15" customHeight="1">
      <c r="A166" s="372"/>
      <c r="C166" s="385"/>
      <c r="D166" s="73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4"/>
      <c r="D167" s="372"/>
      <c r="E167" s="374"/>
      <c r="F167" s="372"/>
      <c r="G167" s="388"/>
      <c r="H167" s="372"/>
      <c r="I167" s="372"/>
      <c r="J167" s="372"/>
      <c r="K167" s="372"/>
      <c r="L167" s="374"/>
      <c r="M167" s="251"/>
      <c r="N167" s="251"/>
    </row>
    <row r="168" spans="1:14" ht="15" customHeight="1">
      <c r="A168" s="372"/>
      <c r="C168" s="384"/>
      <c r="D168" s="372"/>
      <c r="E168" s="372"/>
      <c r="F168" s="372"/>
      <c r="G168" s="386"/>
      <c r="H168" s="372"/>
      <c r="I168" s="372"/>
      <c r="J168" s="372"/>
      <c r="K168" s="386"/>
    </row>
    <row r="169" spans="1:14" ht="15" customHeight="1">
      <c r="A169" s="372"/>
      <c r="C169" s="385"/>
      <c r="F169" s="372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5"/>
      <c r="F170" s="372"/>
      <c r="G170" s="386"/>
      <c r="H170" s="372"/>
      <c r="I170" s="372"/>
      <c r="J170" s="372"/>
      <c r="K170" s="386"/>
      <c r="L170" s="372"/>
      <c r="M170" s="372"/>
      <c r="N170" s="372"/>
    </row>
    <row r="171" spans="1:14" ht="15" customHeight="1">
      <c r="A171" s="372"/>
      <c r="C171" s="385"/>
      <c r="D171" s="73"/>
      <c r="F171" s="372"/>
      <c r="G171" s="386"/>
      <c r="H171" s="372"/>
      <c r="I171" s="372"/>
      <c r="J171" s="374"/>
      <c r="K171" s="386"/>
      <c r="L171" s="372"/>
      <c r="M171" s="372"/>
      <c r="N171" s="372"/>
    </row>
    <row r="172" spans="1:14" ht="15" customHeight="1">
      <c r="A172" s="372"/>
      <c r="C172" s="385"/>
      <c r="D172" s="73"/>
      <c r="F172" s="372"/>
      <c r="G172" s="386"/>
      <c r="H172" s="372"/>
      <c r="I172" s="372"/>
      <c r="J172" s="374"/>
      <c r="K172" s="386"/>
      <c r="L172" s="372"/>
      <c r="M172" s="372"/>
      <c r="N172" s="372"/>
    </row>
    <row r="173" spans="1:14" ht="15" customHeight="1">
      <c r="A173" s="372"/>
      <c r="C173" s="385"/>
      <c r="D173" s="73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4"/>
      <c r="D174" s="372"/>
      <c r="E174" s="374"/>
      <c r="F174" s="372"/>
      <c r="G174" s="388"/>
      <c r="H174" s="372"/>
      <c r="I174" s="372"/>
      <c r="J174" s="372"/>
      <c r="K174" s="372"/>
      <c r="L174" s="374"/>
      <c r="M174" s="251"/>
      <c r="N174" s="251"/>
    </row>
    <row r="175" spans="1:14" ht="15" customHeight="1">
      <c r="A175" s="372"/>
      <c r="C175" s="384"/>
      <c r="D175" s="372"/>
      <c r="E175" s="372"/>
      <c r="F175" s="372"/>
      <c r="G175" s="386"/>
      <c r="H175" s="372"/>
      <c r="I175" s="372"/>
      <c r="J175" s="372"/>
      <c r="K175" s="386"/>
    </row>
    <row r="176" spans="1:14" ht="15" customHeight="1">
      <c r="A176" s="372"/>
      <c r="C176" s="385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F177" s="372"/>
      <c r="G177" s="386"/>
      <c r="H177" s="372"/>
      <c r="I177" s="372"/>
      <c r="J177" s="372"/>
      <c r="K177" s="386"/>
      <c r="L177" s="372"/>
      <c r="M177" s="372"/>
      <c r="N177" s="372"/>
    </row>
    <row r="178" spans="1:14" ht="15" customHeight="1">
      <c r="A178" s="372"/>
      <c r="C178" s="385"/>
      <c r="D178" s="73"/>
      <c r="F178" s="372"/>
      <c r="G178" s="386"/>
      <c r="H178" s="372"/>
      <c r="I178" s="372"/>
      <c r="J178" s="374"/>
      <c r="K178" s="386"/>
      <c r="L178" s="372"/>
      <c r="M178" s="372"/>
      <c r="N178" s="372"/>
    </row>
    <row r="179" spans="1:14" ht="15" customHeight="1">
      <c r="A179" s="372"/>
      <c r="C179" s="385"/>
      <c r="D179" s="73"/>
      <c r="G179" s="386"/>
      <c r="H179" s="372"/>
      <c r="I179" s="372"/>
      <c r="J179" s="374"/>
      <c r="K179" s="386"/>
      <c r="L179" s="372"/>
      <c r="M179" s="372"/>
      <c r="N179" s="372"/>
    </row>
    <row r="180" spans="1:14" ht="15" customHeight="1">
      <c r="A180" s="372"/>
      <c r="C180" s="387"/>
      <c r="H180" s="372"/>
      <c r="I180" s="372"/>
      <c r="J180" s="372"/>
      <c r="K180" s="372"/>
      <c r="L180" s="251"/>
      <c r="M180" s="251"/>
      <c r="N180" s="251"/>
    </row>
    <row r="181" spans="1:14" ht="15" customHeight="1">
      <c r="A181" s="372"/>
      <c r="C181" s="387"/>
      <c r="D181" s="372"/>
      <c r="E181" s="251"/>
      <c r="F181" s="372"/>
      <c r="G181" s="388"/>
      <c r="H181" s="372"/>
      <c r="I181" s="372"/>
      <c r="J181" s="372"/>
      <c r="K181" s="372"/>
      <c r="L181" s="374"/>
      <c r="M181" s="251"/>
      <c r="N181" s="251"/>
    </row>
    <row r="182" spans="1:14" ht="15" customHeight="1">
      <c r="A182" s="372"/>
      <c r="F182" s="372"/>
      <c r="G182" s="386"/>
      <c r="H182" s="372"/>
      <c r="I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4"/>
      <c r="K183" s="386"/>
      <c r="L183" s="372"/>
      <c r="M183" s="372"/>
      <c r="N183" s="372"/>
    </row>
    <row r="184" spans="1:14" ht="15" customHeight="1">
      <c r="A184" s="372"/>
      <c r="C184" s="385"/>
      <c r="F184" s="372"/>
      <c r="G184" s="386"/>
      <c r="H184" s="372"/>
      <c r="I184" s="372"/>
      <c r="J184" s="372"/>
      <c r="K184" s="386"/>
      <c r="L184" s="372"/>
      <c r="M184" s="372"/>
      <c r="N184" s="372"/>
    </row>
    <row r="185" spans="1:14" ht="15" customHeight="1">
      <c r="A185" s="372"/>
      <c r="C185" s="385"/>
      <c r="F185" s="372"/>
      <c r="G185" s="386"/>
      <c r="H185" s="372"/>
      <c r="I185" s="372"/>
      <c r="J185" s="372"/>
      <c r="K185" s="386"/>
      <c r="L185" s="372"/>
      <c r="M185" s="372"/>
      <c r="N185" s="372"/>
    </row>
    <row r="186" spans="1:14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  <c r="L186" s="372"/>
      <c r="M186" s="372"/>
      <c r="N186" s="372"/>
    </row>
    <row r="187" spans="1:14" ht="15" customHeight="1">
      <c r="A187" s="372"/>
      <c r="C187" s="385"/>
      <c r="D187" s="73"/>
      <c r="G187" s="386"/>
      <c r="H187" s="372"/>
      <c r="I187" s="372"/>
      <c r="J187" s="374"/>
      <c r="K187" s="386"/>
      <c r="L187" s="372"/>
      <c r="M187" s="372"/>
      <c r="N187" s="372"/>
    </row>
    <row r="188" spans="1:14" ht="15" customHeight="1">
      <c r="A188" s="372"/>
      <c r="H188" s="372"/>
      <c r="I188" s="372"/>
      <c r="J188" s="372"/>
      <c r="K188" s="372"/>
      <c r="L188" s="251"/>
      <c r="M188" s="251"/>
      <c r="N188" s="251"/>
    </row>
    <row r="189" spans="1:14" ht="15" customHeight="1">
      <c r="A189" s="372"/>
      <c r="C189" s="387"/>
      <c r="D189" s="372"/>
      <c r="E189" s="251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4" ht="15" customHeight="1">
      <c r="A190" s="372"/>
      <c r="F190" s="372"/>
      <c r="G190" s="386"/>
      <c r="H190" s="372"/>
      <c r="I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4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5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D194" s="73"/>
      <c r="F194" s="372"/>
      <c r="G194" s="386"/>
      <c r="H194" s="372"/>
      <c r="I194" s="372"/>
      <c r="J194" s="374"/>
      <c r="K194" s="386"/>
      <c r="L194" s="372"/>
      <c r="M194" s="372"/>
      <c r="N194" s="372"/>
    </row>
    <row r="195" spans="1:14" ht="15" customHeight="1">
      <c r="A195" s="372"/>
      <c r="C195" s="385"/>
      <c r="D195" s="73"/>
      <c r="G195" s="386"/>
      <c r="H195" s="372"/>
      <c r="I195" s="372"/>
      <c r="J195" s="374"/>
      <c r="K195" s="386"/>
      <c r="L195" s="372"/>
      <c r="M195" s="372"/>
      <c r="N195" s="372"/>
    </row>
    <row r="196" spans="1:14" ht="15" customHeight="1">
      <c r="A196" s="372"/>
      <c r="C196" s="387"/>
      <c r="H196" s="372"/>
      <c r="I196" s="372"/>
      <c r="J196" s="372"/>
      <c r="K196" s="372"/>
      <c r="L196" s="251"/>
      <c r="M196" s="251"/>
      <c r="N196" s="251"/>
    </row>
    <row r="197" spans="1:14" ht="15" customHeight="1">
      <c r="A197" s="372"/>
      <c r="C197" s="387"/>
      <c r="D197" s="372"/>
      <c r="E197" s="251"/>
      <c r="F197" s="372"/>
      <c r="G197" s="388"/>
      <c r="H197" s="372"/>
      <c r="I197" s="372"/>
      <c r="J197" s="372"/>
      <c r="K197" s="372"/>
      <c r="L197" s="374"/>
      <c r="M197" s="251"/>
      <c r="N197" s="251"/>
    </row>
    <row r="198" spans="1:14" ht="15" customHeight="1">
      <c r="A198" s="372"/>
      <c r="F198" s="372"/>
      <c r="G198" s="386"/>
      <c r="H198" s="372"/>
      <c r="I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4"/>
      <c r="K199" s="386"/>
      <c r="L199" s="372"/>
      <c r="M199" s="372"/>
      <c r="N199" s="372"/>
    </row>
    <row r="200" spans="1:14" ht="15" customHeight="1">
      <c r="A200" s="372"/>
      <c r="C200" s="385"/>
      <c r="F200" s="372"/>
      <c r="G200" s="386"/>
      <c r="H200" s="372"/>
      <c r="I200" s="372"/>
      <c r="J200" s="372"/>
      <c r="K200" s="386"/>
      <c r="L200" s="372"/>
      <c r="M200" s="372"/>
      <c r="N200" s="372"/>
    </row>
    <row r="201" spans="1:14" ht="15" customHeight="1">
      <c r="A201" s="372"/>
      <c r="C201" s="385"/>
      <c r="F201" s="372"/>
      <c r="G201" s="386"/>
      <c r="H201" s="372"/>
      <c r="I201" s="372"/>
      <c r="J201" s="372"/>
      <c r="K201" s="386"/>
      <c r="L201" s="372"/>
      <c r="M201" s="372"/>
      <c r="N201" s="372"/>
    </row>
    <row r="202" spans="1:14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  <c r="L202" s="372"/>
      <c r="M202" s="372"/>
      <c r="N202" s="372"/>
    </row>
    <row r="203" spans="1:14" ht="15" customHeight="1">
      <c r="A203" s="372"/>
      <c r="C203" s="385"/>
      <c r="D203" s="73"/>
      <c r="G203" s="386"/>
      <c r="H203" s="372"/>
      <c r="I203" s="372"/>
      <c r="J203" s="374"/>
      <c r="K203" s="386"/>
      <c r="L203" s="372"/>
      <c r="M203" s="372"/>
      <c r="N203" s="372"/>
    </row>
    <row r="204" spans="1:14" ht="15" customHeight="1">
      <c r="A204" s="372"/>
      <c r="H204" s="372"/>
      <c r="I204" s="372"/>
      <c r="J204" s="372"/>
      <c r="K204" s="372"/>
      <c r="L204" s="251"/>
      <c r="M204" s="251"/>
      <c r="N204" s="251"/>
    </row>
    <row r="205" spans="1:14" ht="15" customHeight="1">
      <c r="A205" s="372"/>
      <c r="C205" s="387"/>
      <c r="D205" s="372"/>
      <c r="E205" s="251"/>
      <c r="F205" s="372"/>
      <c r="G205" s="388"/>
      <c r="H205" s="372"/>
      <c r="I205" s="372"/>
      <c r="J205" s="372"/>
      <c r="K205" s="372"/>
      <c r="L205" s="374"/>
      <c r="M205" s="251"/>
      <c r="N205" s="251"/>
    </row>
    <row r="206" spans="1:14" ht="15" customHeight="1">
      <c r="A206" s="372"/>
      <c r="F206" s="372"/>
      <c r="G206" s="386"/>
      <c r="H206" s="372"/>
      <c r="I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4"/>
      <c r="K207" s="386"/>
      <c r="L207" s="372"/>
      <c r="M207" s="372"/>
      <c r="N207" s="372"/>
    </row>
    <row r="208" spans="1:14" ht="15" customHeight="1">
      <c r="A208" s="372"/>
      <c r="C208" s="385"/>
      <c r="F208" s="372"/>
      <c r="G208" s="386"/>
      <c r="H208" s="372"/>
      <c r="I208" s="372"/>
      <c r="J208" s="372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5"/>
      <c r="D210" s="73"/>
      <c r="F210" s="372"/>
      <c r="G210" s="386"/>
      <c r="H210" s="372"/>
      <c r="I210" s="372"/>
      <c r="J210" s="374"/>
      <c r="K210" s="386"/>
      <c r="L210" s="372"/>
      <c r="M210" s="372"/>
      <c r="N210" s="372"/>
    </row>
    <row r="211" spans="1:14" ht="15" customHeight="1">
      <c r="A211" s="372"/>
      <c r="C211" s="385"/>
      <c r="D211" s="73"/>
      <c r="G211" s="386"/>
      <c r="H211" s="372"/>
      <c r="I211" s="372"/>
      <c r="J211" s="374"/>
      <c r="K211" s="386"/>
      <c r="L211" s="372"/>
      <c r="M211" s="372"/>
      <c r="N211" s="372"/>
    </row>
    <row r="212" spans="1:14" ht="15" customHeight="1">
      <c r="A212" s="372"/>
      <c r="H212" s="372"/>
      <c r="I212" s="372"/>
      <c r="J212" s="372"/>
      <c r="K212" s="372"/>
      <c r="L212" s="251"/>
      <c r="M212" s="251"/>
      <c r="N212" s="251"/>
    </row>
    <row r="213" spans="1:14" ht="15" customHeight="1">
      <c r="A213" s="372"/>
      <c r="C213" s="387"/>
      <c r="D213" s="372"/>
      <c r="E213" s="251"/>
      <c r="F213" s="372"/>
      <c r="G213" s="388"/>
      <c r="H213" s="372"/>
      <c r="I213" s="372"/>
      <c r="J213" s="372"/>
      <c r="K213" s="372"/>
      <c r="L213" s="374"/>
      <c r="M213" s="251"/>
      <c r="N213" s="251"/>
    </row>
    <row r="214" spans="1:14" ht="15" customHeight="1">
      <c r="A214" s="372"/>
      <c r="F214" s="372"/>
      <c r="G214" s="386"/>
      <c r="H214" s="372"/>
      <c r="I214" s="372"/>
      <c r="K214" s="386"/>
      <c r="L214" s="372"/>
      <c r="M214" s="372"/>
      <c r="N214" s="372"/>
    </row>
    <row r="215" spans="1:14" ht="15" customHeight="1">
      <c r="A215" s="372"/>
      <c r="C215" s="385"/>
      <c r="F215" s="372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F217" s="372"/>
      <c r="G217" s="386"/>
      <c r="H217" s="372"/>
      <c r="I217" s="372"/>
      <c r="J217" s="372"/>
      <c r="K217" s="386"/>
      <c r="L217" s="372"/>
      <c r="M217" s="372"/>
      <c r="N217" s="372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69"/>
      <c r="H219" s="372"/>
      <c r="I219" s="372"/>
      <c r="J219" s="372"/>
      <c r="K219" s="386"/>
    </row>
    <row r="220" spans="1:14" ht="15" customHeight="1">
      <c r="A220" s="372"/>
      <c r="C220" s="69"/>
      <c r="D220" s="372"/>
      <c r="E220" s="372"/>
      <c r="F220" s="372"/>
      <c r="G220" s="388"/>
      <c r="H220" s="372"/>
      <c r="I220" s="372"/>
      <c r="J220" s="372"/>
      <c r="K220" s="386"/>
      <c r="L220" s="374"/>
      <c r="M220" s="251"/>
      <c r="N220" s="251"/>
    </row>
    <row r="221" spans="1:14" ht="15" customHeight="1">
      <c r="A221" s="372"/>
      <c r="C221" s="69"/>
      <c r="D221" s="372"/>
      <c r="F221" s="372"/>
      <c r="G221" s="386"/>
      <c r="H221" s="372"/>
      <c r="I221" s="372"/>
      <c r="J221" s="372"/>
      <c r="K221" s="386"/>
    </row>
    <row r="222" spans="1:14" ht="15" customHeight="1">
      <c r="A222" s="372"/>
      <c r="B222" s="372"/>
      <c r="C222" s="385"/>
      <c r="H222" s="372"/>
      <c r="I222" s="372"/>
      <c r="J222" s="374"/>
      <c r="K222" s="386"/>
    </row>
    <row r="223" spans="1:14" ht="15" customHeight="1">
      <c r="A223" s="372"/>
      <c r="C223" s="385"/>
      <c r="D223" s="372"/>
      <c r="F223" s="372"/>
      <c r="G223" s="372"/>
      <c r="H223" s="372"/>
      <c r="I223" s="372"/>
      <c r="J223" s="374"/>
      <c r="K223" s="386"/>
    </row>
    <row r="224" spans="1:14" ht="15" customHeight="1">
      <c r="A224" s="372"/>
      <c r="C224" s="369"/>
      <c r="D224" s="372"/>
      <c r="E224" s="372"/>
      <c r="F224" s="372"/>
      <c r="G224" s="372"/>
      <c r="H224" s="372"/>
      <c r="I224" s="372"/>
      <c r="J224" s="372"/>
      <c r="K224" s="372"/>
      <c r="L224" s="372"/>
      <c r="M224" s="372"/>
      <c r="N224" s="372"/>
    </row>
    <row r="225" spans="1:14" ht="15" customHeight="1">
      <c r="A225" s="372"/>
      <c r="C225" s="384"/>
      <c r="D225" s="372"/>
      <c r="E225" s="372"/>
      <c r="F225" s="372"/>
      <c r="G225" s="372"/>
      <c r="H225" s="372"/>
      <c r="I225" s="372"/>
      <c r="J225" s="372"/>
      <c r="K225" s="372"/>
      <c r="L225" s="372"/>
      <c r="M225" s="372"/>
      <c r="N225" s="372"/>
    </row>
    <row r="226" spans="1:14" ht="15" customHeight="1">
      <c r="A226" s="372"/>
      <c r="C226" s="369"/>
      <c r="D226" s="372"/>
      <c r="E226" s="372"/>
      <c r="F226" s="372"/>
      <c r="G226" s="372"/>
      <c r="H226" s="372"/>
      <c r="I226" s="372"/>
      <c r="J226" s="372"/>
      <c r="K226" s="372"/>
      <c r="L226" s="372"/>
      <c r="M226" s="372"/>
      <c r="N226" s="372"/>
    </row>
    <row r="227" spans="1:14" ht="15" customHeight="1">
      <c r="A227" s="372"/>
      <c r="C227" s="369"/>
      <c r="D227" s="372"/>
      <c r="E227" s="372"/>
      <c r="F227" s="372"/>
      <c r="G227" s="372"/>
      <c r="H227" s="372"/>
      <c r="I227" s="372"/>
      <c r="J227" s="372"/>
      <c r="K227" s="372"/>
      <c r="L227" s="372"/>
      <c r="M227" s="372"/>
      <c r="N227" s="372"/>
    </row>
    <row r="228" spans="1:14" ht="15" customHeight="1">
      <c r="A228" s="372"/>
      <c r="C228" s="369"/>
      <c r="D228" s="372"/>
      <c r="E228" s="372"/>
      <c r="F228" s="372"/>
      <c r="G228" s="372"/>
      <c r="H228" s="372"/>
      <c r="I228" s="372"/>
      <c r="J228" s="372"/>
      <c r="K228" s="372"/>
      <c r="L228" s="372"/>
      <c r="M228" s="372"/>
      <c r="N228" s="372"/>
    </row>
    <row r="229" spans="1:14" ht="15" customHeight="1">
      <c r="A229" s="372"/>
      <c r="C229" s="369"/>
      <c r="D229" s="372"/>
      <c r="E229" s="372"/>
      <c r="F229" s="372"/>
      <c r="G229" s="372"/>
      <c r="H229" s="372"/>
      <c r="I229" s="372"/>
      <c r="J229" s="372"/>
      <c r="K229" s="372"/>
      <c r="L229" s="372"/>
      <c r="M229" s="372"/>
      <c r="N229" s="372"/>
    </row>
    <row r="230" spans="1:14" ht="15" customHeight="1">
      <c r="A230" s="372"/>
      <c r="C230" s="369"/>
      <c r="D230" s="372"/>
      <c r="E230" s="372"/>
      <c r="F230" s="372"/>
      <c r="G230" s="372"/>
      <c r="H230" s="372"/>
      <c r="I230" s="372"/>
      <c r="J230" s="372"/>
      <c r="K230" s="372"/>
      <c r="L230" s="372"/>
      <c r="M230" s="372"/>
      <c r="N230" s="372"/>
    </row>
    <row r="231" spans="1:14" ht="15" customHeight="1">
      <c r="A231" s="372"/>
      <c r="C231" s="369"/>
      <c r="D231" s="372"/>
      <c r="E231" s="372"/>
      <c r="F231" s="372"/>
      <c r="G231" s="372"/>
      <c r="H231" s="372"/>
      <c r="I231" s="372"/>
      <c r="J231" s="372"/>
      <c r="K231" s="372"/>
      <c r="L231" s="372"/>
      <c r="M231" s="372"/>
      <c r="N231" s="372"/>
    </row>
    <row r="232" spans="1:14" ht="15" customHeight="1">
      <c r="A232" s="372"/>
      <c r="C232" s="369"/>
      <c r="D232" s="372"/>
      <c r="E232" s="372"/>
      <c r="F232" s="372"/>
      <c r="G232" s="372"/>
      <c r="H232" s="372"/>
      <c r="I232" s="372"/>
      <c r="J232" s="372"/>
      <c r="K232" s="372"/>
      <c r="L232" s="372"/>
      <c r="M232" s="372"/>
      <c r="N232" s="372"/>
    </row>
    <row r="233" spans="1:14" ht="15" customHeight="1">
      <c r="A233" s="372"/>
      <c r="H233" s="372"/>
      <c r="J233" s="372"/>
    </row>
    <row r="234" spans="1:14" ht="15" customHeight="1">
      <c r="D234" s="372"/>
      <c r="E234" s="372"/>
      <c r="F234" s="372"/>
      <c r="G234" s="388"/>
      <c r="H234" s="372"/>
      <c r="J234" s="372"/>
      <c r="K234" s="386"/>
    </row>
    <row r="235" spans="1:14" ht="15" customHeight="1">
      <c r="G235" s="386"/>
      <c r="H235" s="372"/>
      <c r="I235" s="372"/>
      <c r="J235" s="251"/>
      <c r="K235" s="386"/>
    </row>
    <row r="236" spans="1:14" ht="15" customHeight="1">
      <c r="H236" s="372"/>
      <c r="I236" s="372"/>
      <c r="J236" s="251"/>
      <c r="K236" s="386"/>
    </row>
    <row r="237" spans="1:14" ht="15" customHeight="1">
      <c r="A237" s="372"/>
      <c r="H237" s="372"/>
      <c r="I237" s="372"/>
      <c r="J237" s="374"/>
      <c r="K237" s="386"/>
    </row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/>
    <row r="245" spans="1:11" ht="15" customHeight="1"/>
    <row r="246" spans="1:11" ht="15" customHeight="1"/>
    <row r="247" spans="1:11" ht="15" customHeight="1"/>
    <row r="248" spans="1:11" ht="15" customHeight="1">
      <c r="A248" s="372"/>
      <c r="E248" s="372"/>
      <c r="F248" s="372"/>
      <c r="G248" s="388"/>
    </row>
    <row r="249" spans="1:11" ht="15" customHeight="1">
      <c r="G249" s="386"/>
    </row>
    <row r="250" spans="1:11" ht="15" customHeight="1">
      <c r="K250" s="386"/>
    </row>
    <row r="251" spans="1:11" ht="15" customHeight="1">
      <c r="C251" s="385"/>
      <c r="H251" s="372"/>
      <c r="I251" s="372"/>
      <c r="J251" s="374"/>
      <c r="K251" s="386"/>
    </row>
    <row r="252" spans="1:11" ht="15" customHeight="1">
      <c r="C252" s="385"/>
      <c r="H252" s="372"/>
      <c r="I252" s="372"/>
      <c r="J252" s="372"/>
      <c r="K252" s="386"/>
    </row>
    <row r="253" spans="1:11" ht="15" customHeight="1">
      <c r="C253" s="385"/>
      <c r="H253" s="372"/>
      <c r="I253" s="372"/>
      <c r="J253" s="372"/>
      <c r="K253" s="386"/>
    </row>
    <row r="254" spans="1:11" ht="15" customHeight="1">
      <c r="C254" s="385"/>
      <c r="H254" s="372"/>
      <c r="I254" s="372"/>
      <c r="J254" s="374"/>
      <c r="K254" s="386"/>
    </row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2" manualBreakCount="2">
    <brk id="37" max="15" man="1"/>
    <brk id="7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3F710-CA6F-4E6C-9072-4F7B307DEB98}">
  <sheetPr>
    <tabColor rgb="FFFF0000"/>
  </sheetPr>
  <dimension ref="A1:R447"/>
  <sheetViews>
    <sheetView showGridLines="0" showWhiteSpace="0" view="pageBreakPreview" topLeftCell="A58" zoomScaleNormal="100" zoomScaleSheetLayoutView="100" zoomScalePageLayoutView="80" workbookViewId="0">
      <selection activeCell="L91" sqref="L91:N91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220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P152</f>
        <v>45827.497306456775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529.1/1000</f>
        <v>0.52910000000000001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7.7297895188800005</v>
      </c>
      <c r="N13" s="113">
        <f>E13*G14</f>
        <v>303.60805194719995</v>
      </c>
      <c r="O13" s="114">
        <f>E13*K14</f>
        <v>5.4133279200000002E-2</v>
      </c>
      <c r="P13" s="111">
        <f>SUM(M13:O13)</f>
        <v>311.39197474527998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1031.7450000000001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222.85692000000003</v>
      </c>
      <c r="O16" s="114">
        <f>E16*K17</f>
        <v>0</v>
      </c>
      <c r="P16" s="111">
        <f>SUM(M16:O16)</f>
        <v>222.85692000000003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0.52910000000000001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2.2719313788600002</v>
      </c>
      <c r="N18" s="113">
        <f>E18*G19</f>
        <v>21.597311735999998</v>
      </c>
      <c r="O18" s="114">
        <f>E18*K19</f>
        <v>5.4133279200000002E-2</v>
      </c>
      <c r="P18" s="111">
        <f>SUM(M18:O18)</f>
        <v>23.923376394059996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773.9/1000</f>
        <v>0.77390000000000003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6.8180669711700004</v>
      </c>
      <c r="N21" s="113">
        <f>E21*G22</f>
        <v>270.13414122239999</v>
      </c>
      <c r="O21" s="114">
        <f>E21*K22</f>
        <v>5.2786171200000002E-2</v>
      </c>
      <c r="P21" s="111">
        <f>SUM(M21:O21)</f>
        <v>277.00499436477003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1509.105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325.96668</v>
      </c>
      <c r="O24" s="114">
        <f>E24*K25</f>
        <v>0</v>
      </c>
      <c r="P24" s="111">
        <f>SUM(M24:O24)</f>
        <v>325.96668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0.77390000000000003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3.0366180627900001</v>
      </c>
      <c r="N26" s="113">
        <f>E26*G27</f>
        <v>29.199853737600002</v>
      </c>
      <c r="O26" s="114">
        <f>E26*K27</f>
        <v>5.2786171200000002E-2</v>
      </c>
      <c r="P26" s="111">
        <f>SUM(M26:O26)</f>
        <v>32.289257971589997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4098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67.66224192</v>
      </c>
      <c r="O30" s="114">
        <f>E30*K31</f>
        <v>0</v>
      </c>
      <c r="P30" s="111">
        <f>SUM(M30:O30)</f>
        <v>67.66224192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4098*0.12</f>
        <v>491.76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97.084832831999989</v>
      </c>
      <c r="N34" s="160">
        <f>E34*G35</f>
        <v>390.93739776000001</v>
      </c>
      <c r="O34" s="161">
        <f>E34*K35</f>
        <v>3415.9697288639995</v>
      </c>
      <c r="P34" s="158">
        <f>SUM(M34:O34)</f>
        <v>3903.9919594559997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3397/100</f>
        <v>33.97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194.48751701599997</v>
      </c>
      <c r="N38" s="194">
        <f>E38*G39</f>
        <v>597.23336399999994</v>
      </c>
      <c r="O38" s="192">
        <f>E38*K39</f>
        <v>0</v>
      </c>
      <c r="P38" s="194">
        <f>SUM(M38:O38)</f>
        <v>791.72088101599991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509.55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1957.8867672000003</v>
      </c>
      <c r="P40" s="131">
        <f>SUM(O40)</f>
        <v>1957.8867672000003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2.14011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14.395920739200001</v>
      </c>
      <c r="O41" s="113">
        <f>E41*K42</f>
        <v>751.75900783200007</v>
      </c>
      <c r="P41" s="113">
        <f>SUM(M41:O41)</f>
        <v>766.15492857120012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3397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3397/100</f>
        <v>33.97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174.87110366179996</v>
      </c>
      <c r="N44" s="194">
        <f>E44*G45</f>
        <v>492.32802527999996</v>
      </c>
      <c r="O44" s="195">
        <f>E44*K45</f>
        <v>12430.161724235293</v>
      </c>
      <c r="P44" s="194">
        <f>SUM(M44:O44)</f>
        <v>13097.360853177093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186/1000</f>
        <v>0.186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3.1074905237999997</v>
      </c>
      <c r="N48" s="113">
        <f>E48*G49</f>
        <v>93.399834527999985</v>
      </c>
      <c r="O48" s="114">
        <f>E48*K49</f>
        <v>1.9030031999999999E-2</v>
      </c>
      <c r="P48" s="111">
        <f>SUM(M48:O48)</f>
        <v>96.526355083799984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362.7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78.343199999999996</v>
      </c>
      <c r="O51" s="114">
        <f>E51*K52</f>
        <v>0</v>
      </c>
      <c r="P51" s="111">
        <f>SUM(M51:O51)</f>
        <v>78.343199999999996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0.186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0.79867555560000003</v>
      </c>
      <c r="N53" s="113">
        <f>E53*G54</f>
        <v>7.5923265599999992</v>
      </c>
      <c r="O53" s="114">
        <f>E53*K54</f>
        <v>1.9030031999999999E-2</v>
      </c>
      <c r="P53" s="111">
        <f>SUM(M53:O53)</f>
        <v>8.4100321475999991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581.4*0.12</f>
        <v>69.768000000000001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13.7738218176</v>
      </c>
      <c r="N56" s="160">
        <f>E56*G57</f>
        <v>55.463885568000002</v>
      </c>
      <c r="O56" s="161">
        <f>E56*K57</f>
        <v>484.63757939519996</v>
      </c>
      <c r="P56" s="158">
        <f>SUM(M56:O56)</f>
        <v>553.87528678080002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541.4/100</f>
        <v>5.4139999999999997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30.996626939199992</v>
      </c>
      <c r="N60" s="194">
        <f>E60*G61</f>
        <v>95.184616799999986</v>
      </c>
      <c r="O60" s="192">
        <f>E60*K61</f>
        <v>0</v>
      </c>
      <c r="P60" s="194">
        <f>SUM(M60:O60)</f>
        <v>126.18124373919997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81.210000000000008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312.04000464000006</v>
      </c>
      <c r="P62" s="131">
        <f>SUM(O62)</f>
        <v>312.04000464000006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0.341082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2.29436311104</v>
      </c>
      <c r="O63" s="113">
        <f>E63*K64</f>
        <v>119.8122834384</v>
      </c>
      <c r="P63" s="113">
        <f>SUM(M63:O63)</f>
        <v>122.10664654944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541.4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541.4/100</f>
        <v>5.4139999999999997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27.870243015159993</v>
      </c>
      <c r="N66" s="243">
        <f>E66*G67</f>
        <v>78.465231935999995</v>
      </c>
      <c r="O66" s="244">
        <f>E66*K67</f>
        <v>1981.068459670588</v>
      </c>
      <c r="P66" s="243">
        <f>SUM(M66:O66)</f>
        <v>2087.4039346217478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701*0.1</f>
        <v>70.100000000000009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13.839366320000002</v>
      </c>
      <c r="N70" s="160">
        <f>E70*G71</f>
        <v>55.727817600000009</v>
      </c>
      <c r="O70" s="161">
        <f>E70*K71</f>
        <v>486.94378964000003</v>
      </c>
      <c r="P70" s="158">
        <f>SUM(M70:O70)</f>
        <v>556.51097356000002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44"/>
      <c r="B74" s="435"/>
      <c r="C74" s="230" t="s">
        <v>232</v>
      </c>
      <c r="D74" s="144"/>
      <c r="E74" s="144"/>
      <c r="F74" s="144"/>
      <c r="G74" s="146"/>
      <c r="H74" s="144"/>
      <c r="I74" s="144"/>
      <c r="J74" s="146"/>
      <c r="K74" s="146"/>
      <c r="L74" s="436"/>
      <c r="M74" s="437"/>
      <c r="N74" s="437"/>
      <c r="O74" s="437"/>
      <c r="P74" s="148"/>
    </row>
    <row r="75" spans="1:17" s="450" customFormat="1" ht="13.5" customHeight="1">
      <c r="A75" s="438">
        <v>1</v>
      </c>
      <c r="B75" s="439" t="s">
        <v>233</v>
      </c>
      <c r="C75" s="440" t="s">
        <v>234</v>
      </c>
      <c r="D75" s="438" t="s">
        <v>235</v>
      </c>
      <c r="E75" s="441">
        <v>2.5</v>
      </c>
      <c r="F75" s="442">
        <v>59.2</v>
      </c>
      <c r="G75" s="443">
        <v>0.71</v>
      </c>
      <c r="H75" s="440"/>
      <c r="I75" s="444"/>
      <c r="J75" s="445"/>
      <c r="K75" s="440"/>
      <c r="L75" s="446">
        <f>F76+G76+K76</f>
        <v>982.44747094915249</v>
      </c>
      <c r="M75" s="447">
        <f>E75*F76</f>
        <v>365.23291999999998</v>
      </c>
      <c r="N75" s="448">
        <f>E75*G76</f>
        <v>5.4272399999999994</v>
      </c>
      <c r="O75" s="449">
        <f>E75*K76</f>
        <v>2085.4585173728815</v>
      </c>
      <c r="P75" s="448">
        <f>SUM(M75:O75)</f>
        <v>2456.1186773728814</v>
      </c>
    </row>
    <row r="76" spans="1:17" s="450" customFormat="1" ht="13.5" customHeight="1">
      <c r="A76" s="438"/>
      <c r="B76" s="439" t="s">
        <v>236</v>
      </c>
      <c r="C76" s="440" t="s">
        <v>237</v>
      </c>
      <c r="D76" s="438"/>
      <c r="E76" s="451"/>
      <c r="F76" s="446">
        <f>F75*F$10</f>
        <v>146.09316799999999</v>
      </c>
      <c r="G76" s="446">
        <f>G75*G$10</f>
        <v>2.1708959999999999</v>
      </c>
      <c r="H76" s="452"/>
      <c r="I76" s="453"/>
      <c r="J76" s="454"/>
      <c r="K76" s="446">
        <f>K77+K78+K79</f>
        <v>834.18340694915253</v>
      </c>
      <c r="L76" s="446"/>
      <c r="M76" s="447"/>
      <c r="N76" s="455"/>
      <c r="O76" s="456"/>
      <c r="P76" s="438"/>
    </row>
    <row r="77" spans="1:17" s="450" customFormat="1" ht="13.5" customHeight="1">
      <c r="A77" s="438"/>
      <c r="B77" s="439"/>
      <c r="C77" s="457" t="s">
        <v>238</v>
      </c>
      <c r="D77" s="438"/>
      <c r="E77" s="448"/>
      <c r="F77" s="458"/>
      <c r="G77" s="438"/>
      <c r="H77" s="438" t="s">
        <v>239</v>
      </c>
      <c r="I77" s="453">
        <v>100</v>
      </c>
      <c r="J77" s="447">
        <v>5.75</v>
      </c>
      <c r="K77" s="446">
        <f>J77*I77*K$10</f>
        <v>653.66</v>
      </c>
      <c r="L77" s="446"/>
      <c r="M77" s="447"/>
      <c r="N77" s="455"/>
      <c r="O77" s="456"/>
      <c r="P77" s="438"/>
    </row>
    <row r="78" spans="1:17" s="450" customFormat="1" ht="13.5" customHeight="1">
      <c r="A78" s="438"/>
      <c r="B78" s="439"/>
      <c r="C78" s="457" t="s">
        <v>240</v>
      </c>
      <c r="D78" s="438"/>
      <c r="E78" s="448"/>
      <c r="F78" s="458"/>
      <c r="G78" s="457"/>
      <c r="H78" s="438" t="s">
        <v>173</v>
      </c>
      <c r="I78" s="453">
        <v>5.5</v>
      </c>
      <c r="J78" s="459">
        <v>29.22</v>
      </c>
      <c r="K78" s="446">
        <f>J78*I78*1.113</f>
        <v>178.87022999999996</v>
      </c>
      <c r="L78" s="446"/>
      <c r="M78" s="447"/>
      <c r="N78" s="455"/>
      <c r="O78" s="456"/>
      <c r="P78" s="438"/>
    </row>
    <row r="79" spans="1:17" s="450" customFormat="1" ht="13.5" customHeight="1">
      <c r="A79" s="460"/>
      <c r="B79" s="461"/>
      <c r="C79" s="462" t="s">
        <v>149</v>
      </c>
      <c r="D79" s="463"/>
      <c r="E79" s="464"/>
      <c r="F79" s="460"/>
      <c r="G79" s="463"/>
      <c r="H79" s="463" t="s">
        <v>173</v>
      </c>
      <c r="I79" s="465">
        <f>5.5*0.06/5.9</f>
        <v>5.5932203389830501E-2</v>
      </c>
      <c r="J79" s="466">
        <v>26</v>
      </c>
      <c r="K79" s="467">
        <f>J79*I79*K$10</f>
        <v>1.6531769491525421</v>
      </c>
      <c r="L79" s="468"/>
      <c r="M79" s="460"/>
      <c r="N79" s="469"/>
      <c r="O79" s="470"/>
      <c r="P79" s="471"/>
    </row>
    <row r="80" spans="1:17" s="229" customFormat="1" ht="15" customHeight="1">
      <c r="A80" s="472">
        <v>2</v>
      </c>
      <c r="B80" s="473" t="s">
        <v>128</v>
      </c>
      <c r="C80" s="474" t="s">
        <v>241</v>
      </c>
      <c r="D80" s="472" t="s">
        <v>173</v>
      </c>
      <c r="E80" s="475">
        <f>E75*100*0.035</f>
        <v>8.75</v>
      </c>
      <c r="F80" s="236">
        <v>0.08</v>
      </c>
      <c r="G80" s="443">
        <v>0.26</v>
      </c>
      <c r="H80" s="476"/>
      <c r="I80" s="472"/>
      <c r="J80" s="476"/>
      <c r="K80" s="477"/>
      <c r="L80" s="478">
        <f>F81+G81+K81</f>
        <v>7.3653000000000013</v>
      </c>
      <c r="M80" s="479">
        <f>E80*F81</f>
        <v>1.7274529999999999</v>
      </c>
      <c r="N80" s="480">
        <f>E80*G81</f>
        <v>6.9560399999999998</v>
      </c>
      <c r="O80" s="481">
        <f>E80*K81</f>
        <v>55.762882000000005</v>
      </c>
      <c r="P80" s="480">
        <f>SUM(M80:O80)</f>
        <v>64.446375000000003</v>
      </c>
    </row>
    <row r="81" spans="1:16" s="229" customFormat="1" ht="15" customHeight="1">
      <c r="A81" s="472"/>
      <c r="B81" s="473"/>
      <c r="C81" s="474" t="s">
        <v>269</v>
      </c>
      <c r="D81" s="472"/>
      <c r="F81" s="482">
        <f>F80*F$10</f>
        <v>0.19742319999999999</v>
      </c>
      <c r="G81" s="446">
        <f>G80*G$10</f>
        <v>0.79497600000000002</v>
      </c>
      <c r="H81" s="476"/>
      <c r="I81" s="472"/>
      <c r="J81" s="476"/>
      <c r="K81" s="483">
        <f>K83+K82</f>
        <v>6.3729008000000009</v>
      </c>
      <c r="L81" s="484"/>
      <c r="M81" s="476"/>
      <c r="N81" s="477"/>
      <c r="O81" s="477"/>
      <c r="P81" s="485"/>
    </row>
    <row r="82" spans="1:16" s="229" customFormat="1" ht="15" customHeight="1">
      <c r="A82" s="472"/>
      <c r="B82" s="473"/>
      <c r="C82" s="486" t="s">
        <v>242</v>
      </c>
      <c r="D82" s="472"/>
      <c r="F82" s="482"/>
      <c r="G82" s="482"/>
      <c r="H82" s="438" t="s">
        <v>173</v>
      </c>
      <c r="I82" s="472">
        <v>0.04</v>
      </c>
      <c r="J82" s="476">
        <v>0.15</v>
      </c>
      <c r="K82" s="446">
        <f>J82*I82*K$10</f>
        <v>6.8208000000000001E-3</v>
      </c>
      <c r="L82" s="484"/>
      <c r="M82" s="476"/>
      <c r="N82" s="477"/>
      <c r="O82" s="477"/>
      <c r="P82" s="485"/>
    </row>
    <row r="83" spans="1:16" s="229" customFormat="1" ht="15" customHeight="1">
      <c r="A83" s="487"/>
      <c r="B83" s="488"/>
      <c r="C83" s="489" t="s">
        <v>243</v>
      </c>
      <c r="D83" s="487"/>
      <c r="E83" s="490"/>
      <c r="F83" s="487"/>
      <c r="G83" s="487"/>
      <c r="H83" s="487" t="s">
        <v>173</v>
      </c>
      <c r="I83" s="487">
        <v>1.1200000000000001</v>
      </c>
      <c r="J83" s="490">
        <v>5</v>
      </c>
      <c r="K83" s="491">
        <f>J83*I83*K$10</f>
        <v>6.3660800000000011</v>
      </c>
      <c r="L83" s="222"/>
      <c r="M83" s="490"/>
      <c r="N83" s="492"/>
      <c r="O83" s="492"/>
      <c r="P83" s="493"/>
    </row>
    <row r="84" spans="1:16" s="100" customFormat="1" ht="13.5" customHeight="1">
      <c r="A84" s="494">
        <v>3</v>
      </c>
      <c r="B84" s="495" t="s">
        <v>244</v>
      </c>
      <c r="C84" s="496" t="s">
        <v>270</v>
      </c>
      <c r="D84" s="497" t="s">
        <v>173</v>
      </c>
      <c r="E84" s="498">
        <f>E85*0.2*0.5</f>
        <v>22</v>
      </c>
      <c r="F84" s="499">
        <v>1.55</v>
      </c>
      <c r="G84" s="500">
        <v>0.33</v>
      </c>
      <c r="H84" s="497"/>
      <c r="I84" s="494"/>
      <c r="J84" s="494"/>
      <c r="K84" s="501"/>
      <c r="L84" s="498">
        <f>F85+G85+K85</f>
        <v>46.103233632399998</v>
      </c>
      <c r="M84" s="502">
        <f>E84*F85</f>
        <v>84.151639000000003</v>
      </c>
      <c r="N84" s="503">
        <f>E84*G85</f>
        <v>22.198175999999997</v>
      </c>
      <c r="O84" s="504">
        <f>E84*K85</f>
        <v>907.92132491279995</v>
      </c>
      <c r="P84" s="503">
        <f>SUM(M84:O84)</f>
        <v>1014.2711399128</v>
      </c>
    </row>
    <row r="85" spans="1:16" s="100" customFormat="1" ht="13.5" customHeight="1">
      <c r="A85" s="494"/>
      <c r="B85" s="494" t="s">
        <v>245</v>
      </c>
      <c r="C85" s="496"/>
      <c r="D85" s="494" t="s">
        <v>246</v>
      </c>
      <c r="E85" s="494">
        <v>220</v>
      </c>
      <c r="F85" s="498">
        <f>F84*F$10</f>
        <v>3.8250744999999999</v>
      </c>
      <c r="G85" s="498">
        <f>G84*G$10</f>
        <v>1.0090079999999999</v>
      </c>
      <c r="H85" s="497"/>
      <c r="I85" s="494"/>
      <c r="J85" s="505"/>
      <c r="K85" s="506">
        <f>K86+K87+K88+K89+K90</f>
        <v>41.269151132399998</v>
      </c>
      <c r="L85" s="507"/>
      <c r="N85" s="507"/>
      <c r="O85" s="507"/>
      <c r="P85" s="507"/>
    </row>
    <row r="86" spans="1:16" s="100" customFormat="1" ht="13.5" customHeight="1">
      <c r="A86" s="494"/>
      <c r="B86" s="495"/>
      <c r="C86" s="508" t="s">
        <v>247</v>
      </c>
      <c r="D86" s="494"/>
      <c r="E86" s="494"/>
      <c r="F86" s="501"/>
      <c r="G86" s="494"/>
      <c r="H86" s="494" t="s">
        <v>173</v>
      </c>
      <c r="I86" s="494">
        <v>1.02</v>
      </c>
      <c r="J86" s="459">
        <v>30</v>
      </c>
      <c r="K86" s="446">
        <f>J86*I86*1.144</f>
        <v>35.006399999999999</v>
      </c>
      <c r="L86" s="507"/>
      <c r="N86" s="507"/>
      <c r="O86" s="507"/>
      <c r="P86" s="507"/>
    </row>
    <row r="87" spans="1:16" s="100" customFormat="1" ht="13.5" customHeight="1">
      <c r="A87" s="494"/>
      <c r="B87" s="495"/>
      <c r="C87" s="508" t="s">
        <v>156</v>
      </c>
      <c r="D87" s="494"/>
      <c r="E87" s="494"/>
      <c r="F87" s="501"/>
      <c r="G87" s="494"/>
      <c r="H87" s="494" t="s">
        <v>175</v>
      </c>
      <c r="I87" s="494">
        <v>0.71699999999999997</v>
      </c>
      <c r="J87" s="509">
        <v>3.5</v>
      </c>
      <c r="K87" s="502">
        <f>J87*I87*K$10</f>
        <v>2.8527996</v>
      </c>
      <c r="L87" s="507"/>
      <c r="N87" s="507"/>
      <c r="O87" s="507"/>
      <c r="P87" s="507"/>
    </row>
    <row r="88" spans="1:16" s="100" customFormat="1" ht="13.5" customHeight="1">
      <c r="A88" s="494"/>
      <c r="B88" s="495"/>
      <c r="C88" s="508" t="s">
        <v>248</v>
      </c>
      <c r="D88" s="494"/>
      <c r="E88" s="510"/>
      <c r="F88" s="501"/>
      <c r="G88" s="494"/>
      <c r="H88" s="494" t="s">
        <v>173</v>
      </c>
      <c r="I88" s="501">
        <v>1.2999999999999999E-3</v>
      </c>
      <c r="J88" s="498">
        <v>116.667</v>
      </c>
      <c r="K88" s="502">
        <f>J88*I88*K$10</f>
        <v>0.17241515928000001</v>
      </c>
      <c r="L88" s="507"/>
      <c r="N88" s="507"/>
      <c r="O88" s="507"/>
      <c r="P88" s="507"/>
    </row>
    <row r="89" spans="1:16" s="100" customFormat="1" ht="13.5" customHeight="1">
      <c r="A89" s="494"/>
      <c r="B89" s="495"/>
      <c r="C89" s="508" t="s">
        <v>249</v>
      </c>
      <c r="D89" s="494"/>
      <c r="E89" s="494"/>
      <c r="F89" s="501"/>
      <c r="G89" s="494"/>
      <c r="H89" s="494" t="s">
        <v>173</v>
      </c>
      <c r="I89" s="501">
        <v>1.52E-2</v>
      </c>
      <c r="J89" s="498">
        <v>116.667</v>
      </c>
      <c r="K89" s="502">
        <f>J89*I89*K$10</f>
        <v>2.0159310931200003</v>
      </c>
      <c r="L89" s="507"/>
      <c r="N89" s="507"/>
      <c r="O89" s="507"/>
      <c r="P89" s="507"/>
    </row>
    <row r="90" spans="1:16" s="100" customFormat="1" ht="13.5" customHeight="1">
      <c r="A90" s="511"/>
      <c r="B90" s="512"/>
      <c r="C90" s="513" t="s">
        <v>155</v>
      </c>
      <c r="D90" s="511"/>
      <c r="E90" s="511"/>
      <c r="F90" s="514"/>
      <c r="G90" s="511"/>
      <c r="H90" s="511" t="s">
        <v>148</v>
      </c>
      <c r="I90" s="515">
        <v>0.9</v>
      </c>
      <c r="J90" s="516">
        <v>1.194</v>
      </c>
      <c r="K90" s="517">
        <f>J90*I90*K$10</f>
        <v>1.2216052800000001</v>
      </c>
      <c r="L90" s="518"/>
      <c r="M90" s="519"/>
      <c r="N90" s="518"/>
      <c r="O90" s="518"/>
      <c r="P90" s="518"/>
    </row>
    <row r="91" spans="1:16" s="229" customFormat="1" ht="15" customHeight="1">
      <c r="A91" s="472">
        <v>4</v>
      </c>
      <c r="B91" s="520" t="s">
        <v>128</v>
      </c>
      <c r="C91" s="474" t="s">
        <v>241</v>
      </c>
      <c r="D91" s="472" t="s">
        <v>173</v>
      </c>
      <c r="E91" s="475">
        <f>E85*0.1*0.2</f>
        <v>4.4000000000000004</v>
      </c>
      <c r="F91" s="236">
        <v>0.08</v>
      </c>
      <c r="G91" s="236">
        <v>0.26</v>
      </c>
      <c r="H91" s="476"/>
      <c r="I91" s="472"/>
      <c r="J91" s="476"/>
      <c r="K91" s="477"/>
      <c r="L91" s="478">
        <f>F92+G92+K92</f>
        <v>49.267799999999994</v>
      </c>
      <c r="M91" s="479">
        <f>E91*F92</f>
        <v>2.0838400000000004</v>
      </c>
      <c r="N91" s="480">
        <f>E91*G92</f>
        <v>214.69448</v>
      </c>
      <c r="O91" s="481">
        <f>E91*K92</f>
        <v>0</v>
      </c>
      <c r="P91" s="480">
        <f>SUM(M91:O91)</f>
        <v>216.77832000000001</v>
      </c>
    </row>
    <row r="92" spans="1:16" s="229" customFormat="1" ht="15" customHeight="1">
      <c r="A92" s="472"/>
      <c r="B92" s="473" t="s">
        <v>250</v>
      </c>
      <c r="C92" s="474" t="s">
        <v>269</v>
      </c>
      <c r="D92" s="472"/>
      <c r="F92" s="482">
        <f>F91*F$13</f>
        <v>0.47360000000000002</v>
      </c>
      <c r="G92" s="158">
        <f>G91*G$13</f>
        <v>48.794199999999996</v>
      </c>
      <c r="H92" s="476"/>
      <c r="I92" s="472"/>
      <c r="J92" s="476"/>
      <c r="K92" s="483">
        <f>SUM(K93:K94)</f>
        <v>0</v>
      </c>
      <c r="L92" s="484"/>
      <c r="M92" s="476"/>
      <c r="N92" s="477"/>
      <c r="O92" s="477"/>
      <c r="P92" s="485"/>
    </row>
    <row r="93" spans="1:16" s="229" customFormat="1" ht="15" customHeight="1">
      <c r="A93" s="472"/>
      <c r="B93" s="473"/>
      <c r="C93" s="486" t="s">
        <v>242</v>
      </c>
      <c r="D93" s="472"/>
      <c r="F93" s="482"/>
      <c r="G93" s="482"/>
      <c r="H93" s="494" t="s">
        <v>173</v>
      </c>
      <c r="I93" s="472">
        <v>7.0000000000000007E-2</v>
      </c>
      <c r="J93" s="498">
        <v>0.15</v>
      </c>
      <c r="K93" s="491">
        <f>J93*I93*K$13</f>
        <v>0</v>
      </c>
      <c r="L93" s="484"/>
      <c r="M93" s="476"/>
      <c r="N93" s="477"/>
      <c r="O93" s="477"/>
      <c r="P93" s="485"/>
    </row>
    <row r="94" spans="1:16" s="229" customFormat="1" ht="15" customHeight="1">
      <c r="A94" s="487"/>
      <c r="B94" s="488"/>
      <c r="C94" s="489" t="s">
        <v>243</v>
      </c>
      <c r="D94" s="487"/>
      <c r="E94" s="490"/>
      <c r="F94" s="487"/>
      <c r="G94" s="487"/>
      <c r="H94" s="487" t="s">
        <v>173</v>
      </c>
      <c r="I94" s="487">
        <v>1.22</v>
      </c>
      <c r="J94" s="490">
        <v>3.8</v>
      </c>
      <c r="K94" s="491">
        <f>J94*I94*K$13</f>
        <v>0</v>
      </c>
      <c r="L94" s="222"/>
      <c r="M94" s="490"/>
      <c r="N94" s="492"/>
      <c r="O94" s="492"/>
      <c r="P94" s="493"/>
    </row>
    <row r="95" spans="1:16" s="181" customFormat="1" ht="13.5" customHeight="1">
      <c r="A95" s="521">
        <v>5</v>
      </c>
      <c r="B95" s="522" t="s">
        <v>251</v>
      </c>
      <c r="C95" s="523" t="s">
        <v>252</v>
      </c>
      <c r="D95" s="524" t="s">
        <v>174</v>
      </c>
      <c r="E95" s="525">
        <f>330/100</f>
        <v>3.3</v>
      </c>
      <c r="F95" s="526">
        <v>21.2</v>
      </c>
      <c r="G95" s="187">
        <v>12.9</v>
      </c>
      <c r="H95" s="527"/>
      <c r="I95" s="528"/>
      <c r="J95" s="527"/>
      <c r="K95" s="528"/>
      <c r="L95" s="529">
        <f>F96+G96+K96</f>
        <v>612.41458799999998</v>
      </c>
      <c r="M95" s="530">
        <f>E95*F96</f>
        <v>172.64658839999998</v>
      </c>
      <c r="N95" s="529">
        <f>E95*G96</f>
        <v>130.16203199999998</v>
      </c>
      <c r="O95" s="530">
        <f>E95*K96</f>
        <v>1718.1595199999999</v>
      </c>
      <c r="P95" s="529">
        <f>SUM(M95:O95)</f>
        <v>2020.9681403999998</v>
      </c>
    </row>
    <row r="96" spans="1:16" s="181" customFormat="1" ht="13.5" customHeight="1">
      <c r="A96" s="521"/>
      <c r="B96" s="527" t="s">
        <v>253</v>
      </c>
      <c r="C96" s="531"/>
      <c r="D96" s="524"/>
      <c r="E96" s="530"/>
      <c r="F96" s="532">
        <f>F95*F$10</f>
        <v>52.317147999999996</v>
      </c>
      <c r="G96" s="532">
        <f>G95*G$10</f>
        <v>39.443039999999996</v>
      </c>
      <c r="H96" s="533"/>
      <c r="I96" s="534"/>
      <c r="J96" s="535"/>
      <c r="K96" s="525">
        <f>K97</f>
        <v>520.65440000000001</v>
      </c>
      <c r="L96" s="529"/>
      <c r="M96" s="536"/>
      <c r="N96" s="537"/>
      <c r="O96" s="538"/>
      <c r="P96" s="529"/>
    </row>
    <row r="97" spans="1:16" s="181" customFormat="1" ht="13.5" customHeight="1">
      <c r="A97" s="539"/>
      <c r="B97" s="540"/>
      <c r="C97" s="541" t="s">
        <v>254</v>
      </c>
      <c r="D97" s="542"/>
      <c r="E97" s="543"/>
      <c r="F97" s="544"/>
      <c r="G97" s="545"/>
      <c r="H97" s="542" t="s">
        <v>175</v>
      </c>
      <c r="I97" s="209">
        <v>100</v>
      </c>
      <c r="J97" s="546">
        <v>4.58</v>
      </c>
      <c r="K97" s="547">
        <f>J97*I97*K$10</f>
        <v>520.65440000000001</v>
      </c>
      <c r="L97" s="543"/>
      <c r="M97" s="548"/>
      <c r="N97" s="549"/>
      <c r="O97" s="550"/>
      <c r="P97" s="543"/>
    </row>
    <row r="98" spans="1:16" s="229" customFormat="1" ht="15" customHeight="1">
      <c r="A98" s="149">
        <v>6</v>
      </c>
      <c r="B98" s="473" t="s">
        <v>255</v>
      </c>
      <c r="C98" s="743" t="s">
        <v>256</v>
      </c>
      <c r="D98" s="149" t="s">
        <v>173</v>
      </c>
      <c r="E98" s="551">
        <f>330*0.05</f>
        <v>16.5</v>
      </c>
      <c r="F98" s="153">
        <v>1.62</v>
      </c>
      <c r="G98" s="154">
        <v>0</v>
      </c>
      <c r="H98" s="155"/>
      <c r="I98" s="156"/>
      <c r="J98" s="157"/>
      <c r="K98" s="155"/>
      <c r="L98" s="158">
        <f>F99+G99+K99</f>
        <v>32.222926808000011</v>
      </c>
      <c r="M98" s="159">
        <f>E98*F99</f>
        <v>65.964026700000005</v>
      </c>
      <c r="N98" s="160">
        <f>E98*G99</f>
        <v>0</v>
      </c>
      <c r="O98" s="161">
        <f>E98*K99</f>
        <v>465.71426563200015</v>
      </c>
      <c r="P98" s="158">
        <f>SUM(M98:O98)</f>
        <v>531.67829233200018</v>
      </c>
    </row>
    <row r="99" spans="1:16" s="229" customFormat="1" ht="15" customHeight="1">
      <c r="A99" s="149"/>
      <c r="B99" s="473" t="s">
        <v>257</v>
      </c>
      <c r="C99" s="744"/>
      <c r="D99" s="155"/>
      <c r="E99" s="156"/>
      <c r="F99" s="158">
        <f>F98*F$10</f>
        <v>3.9978198000000003</v>
      </c>
      <c r="G99" s="158">
        <f>G98*G$10</f>
        <v>0</v>
      </c>
      <c r="H99" s="160"/>
      <c r="I99" s="156"/>
      <c r="J99" s="157"/>
      <c r="K99" s="163">
        <f>K100+K101</f>
        <v>28.225107008000009</v>
      </c>
      <c r="L99" s="164"/>
      <c r="M99" s="157"/>
      <c r="N99" s="67"/>
      <c r="O99" s="157"/>
      <c r="P99" s="157"/>
    </row>
    <row r="100" spans="1:16" s="229" customFormat="1" ht="15" customHeight="1">
      <c r="A100" s="149"/>
      <c r="B100" s="552"/>
      <c r="C100" s="165" t="s">
        <v>258</v>
      </c>
      <c r="D100" s="155">
        <f>E98*0.7</f>
        <v>11.549999999999999</v>
      </c>
      <c r="E100" s="156"/>
      <c r="F100" s="164"/>
      <c r="G100" s="149"/>
      <c r="H100" s="166" t="s">
        <v>173</v>
      </c>
      <c r="I100" s="553">
        <f>D100*1.12/E98</f>
        <v>0.78400000000000003</v>
      </c>
      <c r="J100" s="160">
        <v>5.84</v>
      </c>
      <c r="K100" s="158">
        <f>J100*I100*K$10</f>
        <v>5.2049070080000011</v>
      </c>
      <c r="L100" s="164"/>
      <c r="M100" s="157"/>
      <c r="N100" s="67"/>
      <c r="O100" s="157"/>
      <c r="P100" s="157"/>
    </row>
    <row r="101" spans="1:16" s="229" customFormat="1" ht="15" customHeight="1">
      <c r="A101" s="166"/>
      <c r="B101" s="554"/>
      <c r="C101" s="168" t="s">
        <v>259</v>
      </c>
      <c r="D101" s="169">
        <f>E98*0.3</f>
        <v>4.95</v>
      </c>
      <c r="E101" s="170"/>
      <c r="F101" s="171"/>
      <c r="G101" s="166"/>
      <c r="H101" s="166" t="s">
        <v>260</v>
      </c>
      <c r="I101" s="555">
        <f>D101*1.5/E98</f>
        <v>0.45000000000000007</v>
      </c>
      <c r="J101" s="172">
        <v>45</v>
      </c>
      <c r="K101" s="172">
        <f>J101*I101*K$10</f>
        <v>23.020200000000006</v>
      </c>
      <c r="L101" s="171"/>
      <c r="M101" s="173"/>
      <c r="N101" s="174"/>
      <c r="O101" s="173"/>
      <c r="P101" s="173"/>
    </row>
    <row r="102" spans="1:16" s="229" customFormat="1" ht="31.5" customHeight="1">
      <c r="A102" s="472">
        <v>7</v>
      </c>
      <c r="B102" s="473" t="s">
        <v>255</v>
      </c>
      <c r="C102" s="634" t="s">
        <v>268</v>
      </c>
      <c r="D102" s="472" t="s">
        <v>173</v>
      </c>
      <c r="E102" s="475">
        <f>330*0.07</f>
        <v>23.1</v>
      </c>
      <c r="F102" s="236">
        <v>1.62</v>
      </c>
      <c r="G102" s="236"/>
      <c r="H102" s="476"/>
      <c r="I102" s="472"/>
      <c r="J102" s="476"/>
      <c r="K102" s="477"/>
      <c r="L102" s="478">
        <f>F103+G103+K103</f>
        <v>9.0906838000000008</v>
      </c>
      <c r="M102" s="479">
        <f>E102*F103</f>
        <v>92.349637380000019</v>
      </c>
      <c r="N102" s="480">
        <f>E102*G103</f>
        <v>0</v>
      </c>
      <c r="O102" s="481">
        <f>E102*K103</f>
        <v>117.64515840000001</v>
      </c>
      <c r="P102" s="480">
        <f>SUM(M102:O102)</f>
        <v>209.99479578000003</v>
      </c>
    </row>
    <row r="103" spans="1:16" s="229" customFormat="1" ht="15" customHeight="1">
      <c r="A103" s="472"/>
      <c r="B103" s="473" t="s">
        <v>250</v>
      </c>
      <c r="C103" s="474"/>
      <c r="D103" s="472"/>
      <c r="F103" s="482">
        <f>F102*F$10</f>
        <v>3.9978198000000003</v>
      </c>
      <c r="G103" s="482"/>
      <c r="H103" s="476"/>
      <c r="I103" s="472"/>
      <c r="J103" s="476"/>
      <c r="K103" s="483">
        <f>K105</f>
        <v>5.0928640000000005</v>
      </c>
      <c r="L103" s="484"/>
      <c r="M103" s="476"/>
      <c r="N103" s="477"/>
      <c r="O103" s="477"/>
      <c r="P103" s="485"/>
    </row>
    <row r="104" spans="1:16" s="229" customFormat="1" ht="15" customHeight="1">
      <c r="A104" s="472"/>
      <c r="B104" s="473"/>
      <c r="C104" s="474"/>
      <c r="D104" s="472"/>
      <c r="F104" s="482"/>
      <c r="G104" s="482"/>
      <c r="H104" s="476"/>
      <c r="I104" s="472"/>
      <c r="J104" s="476"/>
      <c r="K104" s="483"/>
      <c r="L104" s="484"/>
      <c r="M104" s="476"/>
      <c r="N104" s="477"/>
      <c r="O104" s="477"/>
      <c r="P104" s="485"/>
    </row>
    <row r="105" spans="1:16" s="229" customFormat="1" ht="15" customHeight="1">
      <c r="A105" s="487"/>
      <c r="B105" s="488"/>
      <c r="C105" s="489" t="s">
        <v>243</v>
      </c>
      <c r="D105" s="487"/>
      <c r="E105" s="490"/>
      <c r="F105" s="487"/>
      <c r="G105" s="487"/>
      <c r="H105" s="487" t="s">
        <v>173</v>
      </c>
      <c r="I105" s="487">
        <v>1.1200000000000001</v>
      </c>
      <c r="J105" s="490">
        <v>4</v>
      </c>
      <c r="K105" s="491">
        <f>J105*I105*K$10</f>
        <v>5.0928640000000005</v>
      </c>
      <c r="L105" s="222"/>
      <c r="M105" s="490"/>
      <c r="N105" s="492"/>
      <c r="O105" s="492"/>
      <c r="P105" s="493"/>
    </row>
    <row r="106" spans="1:16" s="260" customFormat="1" ht="15" customHeight="1">
      <c r="A106" s="556"/>
      <c r="B106" s="557"/>
      <c r="C106" s="558" t="s">
        <v>261</v>
      </c>
      <c r="D106" s="556"/>
      <c r="E106" s="556"/>
      <c r="F106" s="556"/>
      <c r="G106" s="556"/>
      <c r="H106" s="556"/>
      <c r="I106" s="556"/>
      <c r="J106" s="556"/>
      <c r="K106" s="556"/>
      <c r="L106" s="556"/>
      <c r="M106" s="559"/>
      <c r="N106" s="556"/>
      <c r="O106" s="556"/>
      <c r="P106" s="556"/>
    </row>
    <row r="107" spans="1:16" s="260" customFormat="1" ht="15" customHeight="1">
      <c r="A107" s="182">
        <v>1</v>
      </c>
      <c r="B107" s="183" t="s">
        <v>121</v>
      </c>
      <c r="C107" s="184" t="s">
        <v>122</v>
      </c>
      <c r="D107" s="185" t="s">
        <v>173</v>
      </c>
      <c r="E107" s="195">
        <v>17.7</v>
      </c>
      <c r="F107" s="417">
        <v>0.89</v>
      </c>
      <c r="G107" s="560"/>
      <c r="H107" s="185"/>
      <c r="I107" s="270"/>
      <c r="J107" s="279"/>
      <c r="K107" s="185"/>
      <c r="L107" s="192">
        <f>F108+G108+K108</f>
        <v>6.9481570999999995</v>
      </c>
      <c r="M107" s="561">
        <f>E107*F108</f>
        <v>38.875095869999996</v>
      </c>
      <c r="N107" s="194">
        <f>E107*G108</f>
        <v>0</v>
      </c>
      <c r="O107" s="195">
        <f>E107*K108</f>
        <v>84.107284800000002</v>
      </c>
      <c r="P107" s="192">
        <f>SUM(M107:O107)</f>
        <v>122.98238067</v>
      </c>
    </row>
    <row r="108" spans="1:16" s="260" customFormat="1" ht="15" customHeight="1">
      <c r="A108" s="182"/>
      <c r="B108" s="183" t="s">
        <v>123</v>
      </c>
      <c r="C108" s="184" t="s">
        <v>124</v>
      </c>
      <c r="D108" s="279"/>
      <c r="E108" s="562"/>
      <c r="F108" s="192">
        <f>F107*F$10</f>
        <v>2.1963330999999999</v>
      </c>
      <c r="G108" s="563"/>
      <c r="H108" s="185"/>
      <c r="I108" s="185"/>
      <c r="J108" s="279"/>
      <c r="K108" s="266">
        <f>K109</f>
        <v>4.751824</v>
      </c>
      <c r="L108" s="182"/>
      <c r="M108" s="184"/>
      <c r="N108" s="75"/>
      <c r="O108" s="184"/>
      <c r="P108" s="184"/>
    </row>
    <row r="109" spans="1:16" s="260" customFormat="1" ht="15" customHeight="1">
      <c r="A109" s="202"/>
      <c r="B109" s="564"/>
      <c r="C109" s="204" t="s">
        <v>125</v>
      </c>
      <c r="D109" s="272"/>
      <c r="E109" s="280"/>
      <c r="F109" s="208"/>
      <c r="G109" s="272"/>
      <c r="H109" s="208" t="s">
        <v>173</v>
      </c>
      <c r="I109" s="208">
        <v>1.1000000000000001</v>
      </c>
      <c r="J109" s="206">
        <v>3.8</v>
      </c>
      <c r="K109" s="274">
        <f>J109*I109*K$10</f>
        <v>4.751824</v>
      </c>
      <c r="L109" s="202"/>
      <c r="M109" s="205"/>
      <c r="N109" s="565"/>
      <c r="O109" s="205"/>
      <c r="P109" s="205"/>
    </row>
    <row r="110" spans="1:16" s="260" customFormat="1" ht="15" customHeight="1">
      <c r="A110" s="566">
        <v>2</v>
      </c>
      <c r="B110" s="567" t="s">
        <v>262</v>
      </c>
      <c r="C110" s="568" t="s">
        <v>263</v>
      </c>
      <c r="D110" s="566" t="s">
        <v>173</v>
      </c>
      <c r="E110" s="569">
        <v>21.8</v>
      </c>
      <c r="F110" s="570">
        <v>1.9</v>
      </c>
      <c r="G110" s="571">
        <v>4.53</v>
      </c>
      <c r="H110" s="572"/>
      <c r="I110" s="573"/>
      <c r="J110" s="574"/>
      <c r="K110" s="566"/>
      <c r="L110" s="575">
        <f>F111+G111+K111</f>
        <v>24.879094200000001</v>
      </c>
      <c r="M110" s="576">
        <f>E110*F111</f>
        <v>102.2158618</v>
      </c>
      <c r="N110" s="577">
        <f>E110*G111</f>
        <v>301.95023040000001</v>
      </c>
      <c r="O110" s="578">
        <f>E110*K111</f>
        <v>138.19816136000003</v>
      </c>
      <c r="P110" s="579">
        <f>SUM(M110:O110)</f>
        <v>542.36425355999995</v>
      </c>
    </row>
    <row r="111" spans="1:16" s="260" customFormat="1" ht="15" customHeight="1">
      <c r="A111" s="524"/>
      <c r="B111" s="580" t="s">
        <v>264</v>
      </c>
      <c r="C111" s="531"/>
      <c r="D111" s="534"/>
      <c r="E111" s="581"/>
      <c r="F111" s="532">
        <f>F110*F$10</f>
        <v>4.6888009999999998</v>
      </c>
      <c r="G111" s="532">
        <f>G110*G$10</f>
        <v>13.850928</v>
      </c>
      <c r="H111" s="529"/>
      <c r="I111" s="581"/>
      <c r="J111" s="582"/>
      <c r="K111" s="583">
        <f>K112+K113</f>
        <v>6.3393652000000005</v>
      </c>
      <c r="L111" s="584"/>
      <c r="M111" s="581"/>
      <c r="N111" s="524"/>
      <c r="O111" s="521"/>
      <c r="P111" s="585"/>
    </row>
    <row r="112" spans="1:16" s="260" customFormat="1" ht="15" customHeight="1">
      <c r="A112" s="524"/>
      <c r="B112" s="580"/>
      <c r="C112" s="586" t="s">
        <v>83</v>
      </c>
      <c r="D112" s="534"/>
      <c r="E112" s="581"/>
      <c r="F112" s="521"/>
      <c r="G112" s="524"/>
      <c r="H112" s="524" t="s">
        <v>54</v>
      </c>
      <c r="I112" s="581">
        <v>1.9300000000000001E-2</v>
      </c>
      <c r="J112" s="530">
        <v>165</v>
      </c>
      <c r="K112" s="532">
        <f>J112*I112*K$10</f>
        <v>3.6201396000000003</v>
      </c>
      <c r="L112" s="584"/>
      <c r="M112" s="581"/>
      <c r="N112" s="524"/>
      <c r="O112" s="521"/>
      <c r="P112" s="585"/>
    </row>
    <row r="113" spans="1:16" s="260" customFormat="1" ht="15" customHeight="1">
      <c r="A113" s="542"/>
      <c r="B113" s="587"/>
      <c r="C113" s="541" t="s">
        <v>149</v>
      </c>
      <c r="D113" s="209"/>
      <c r="E113" s="544"/>
      <c r="F113" s="539"/>
      <c r="G113" s="542"/>
      <c r="H113" s="542" t="s">
        <v>173</v>
      </c>
      <c r="I113" s="544">
        <v>9.1999999999999998E-2</v>
      </c>
      <c r="J113" s="588">
        <v>26</v>
      </c>
      <c r="K113" s="547">
        <f>J113*I113*K$10</f>
        <v>2.7192256000000001</v>
      </c>
      <c r="L113" s="589"/>
      <c r="M113" s="544"/>
      <c r="N113" s="542"/>
      <c r="O113" s="539"/>
      <c r="P113" s="590"/>
    </row>
    <row r="114" spans="1:16" s="260" customFormat="1" ht="15" customHeight="1">
      <c r="A114" s="591">
        <v>3</v>
      </c>
      <c r="B114" s="592"/>
      <c r="C114" s="593" t="s">
        <v>265</v>
      </c>
      <c r="D114" s="591" t="s">
        <v>110</v>
      </c>
      <c r="E114" s="594">
        <f>91/3</f>
        <v>30.333333333333332</v>
      </c>
      <c r="F114" s="595"/>
      <c r="G114" s="592"/>
      <c r="H114" s="591" t="s">
        <v>110</v>
      </c>
      <c r="I114" s="596">
        <v>1</v>
      </c>
      <c r="J114" s="597">
        <v>28.33</v>
      </c>
      <c r="K114" s="547">
        <f>J114*I114*K$10</f>
        <v>32.205543999999996</v>
      </c>
      <c r="L114" s="598"/>
      <c r="M114" s="599"/>
      <c r="N114" s="600"/>
      <c r="O114" s="600">
        <f>K114*E114</f>
        <v>976.90150133333316</v>
      </c>
      <c r="P114" s="600">
        <f>SUM(O114)</f>
        <v>976.90150133333316</v>
      </c>
    </row>
    <row r="115" spans="1:16" s="260" customFormat="1" ht="15" customHeight="1">
      <c r="A115" s="601">
        <v>4</v>
      </c>
      <c r="B115" s="602" t="s">
        <v>150</v>
      </c>
      <c r="C115" s="603" t="s">
        <v>266</v>
      </c>
      <c r="D115" s="604" t="s">
        <v>174</v>
      </c>
      <c r="E115" s="605">
        <f>344/100</f>
        <v>3.44</v>
      </c>
      <c r="F115" s="601">
        <v>14.5</v>
      </c>
      <c r="G115" s="606">
        <v>1.5</v>
      </c>
      <c r="H115" s="607"/>
      <c r="I115" s="607"/>
      <c r="J115" s="608"/>
      <c r="K115" s="604"/>
      <c r="L115" s="609">
        <f>F116+G116+K116</f>
        <v>85.386634999999998</v>
      </c>
      <c r="M115" s="610">
        <f>E115*F116</f>
        <v>123.09336520000001</v>
      </c>
      <c r="N115" s="611">
        <f>E115*G116</f>
        <v>15.777215999999997</v>
      </c>
      <c r="O115" s="612">
        <f>E115*K116</f>
        <v>154.85944319999999</v>
      </c>
      <c r="P115" s="611">
        <f>SUM(M115:O115)</f>
        <v>293.73002439999999</v>
      </c>
    </row>
    <row r="116" spans="1:16" s="260" customFormat="1" ht="15" customHeight="1">
      <c r="A116" s="613"/>
      <c r="B116" s="614" t="s">
        <v>151</v>
      </c>
      <c r="C116" s="615" t="s">
        <v>267</v>
      </c>
      <c r="D116" s="616"/>
      <c r="E116" s="617"/>
      <c r="F116" s="618">
        <f>F115*F$10</f>
        <v>35.782955000000001</v>
      </c>
      <c r="G116" s="618">
        <f>G115*G$10</f>
        <v>4.5863999999999994</v>
      </c>
      <c r="H116" s="619"/>
      <c r="I116" s="619"/>
      <c r="J116" s="620"/>
      <c r="K116" s="618">
        <f>K117</f>
        <v>45.01728</v>
      </c>
      <c r="L116" s="621"/>
      <c r="M116" s="622"/>
      <c r="N116" s="622"/>
      <c r="O116" s="613"/>
      <c r="P116" s="616"/>
    </row>
    <row r="117" spans="1:16" s="260" customFormat="1" ht="15" customHeight="1">
      <c r="A117" s="623"/>
      <c r="B117" s="624"/>
      <c r="C117" s="625" t="s">
        <v>83</v>
      </c>
      <c r="D117" s="626"/>
      <c r="E117" s="627"/>
      <c r="F117" s="628"/>
      <c r="G117" s="626"/>
      <c r="H117" s="629" t="s">
        <v>84</v>
      </c>
      <c r="I117" s="630">
        <v>0.24</v>
      </c>
      <c r="J117" s="631">
        <v>165</v>
      </c>
      <c r="K117" s="632">
        <f>J117*I117*K$10</f>
        <v>45.01728</v>
      </c>
      <c r="L117" s="633"/>
      <c r="M117" s="623"/>
      <c r="N117" s="623"/>
      <c r="O117" s="629"/>
      <c r="P117" s="626"/>
    </row>
    <row r="118" spans="1:16" s="635" customFormat="1" ht="15" customHeight="1">
      <c r="A118" s="301">
        <v>5</v>
      </c>
      <c r="B118" s="302" t="s">
        <v>121</v>
      </c>
      <c r="C118" s="318" t="s">
        <v>122</v>
      </c>
      <c r="D118" s="303" t="s">
        <v>176</v>
      </c>
      <c r="E118" s="312">
        <v>1.6</v>
      </c>
      <c r="F118" s="347">
        <v>0.89</v>
      </c>
      <c r="G118" s="348"/>
      <c r="H118" s="303"/>
      <c r="I118" s="307"/>
      <c r="J118" s="320"/>
      <c r="K118" s="303"/>
      <c r="L118" s="349">
        <f>F119+G119+K119</f>
        <v>6.9481570999999995</v>
      </c>
      <c r="M118" s="350">
        <f>E118*F119</f>
        <v>3.51413296</v>
      </c>
      <c r="N118" s="351">
        <f>E118*G119</f>
        <v>0</v>
      </c>
      <c r="O118" s="352">
        <f>E118*K119</f>
        <v>7.6029184000000001</v>
      </c>
      <c r="P118" s="349">
        <f>SUM(M118:O118)</f>
        <v>11.11705136</v>
      </c>
    </row>
    <row r="119" spans="1:16" s="635" customFormat="1" ht="15" customHeight="1">
      <c r="A119" s="301"/>
      <c r="B119" s="302" t="s">
        <v>123</v>
      </c>
      <c r="C119" s="318" t="s">
        <v>124</v>
      </c>
      <c r="D119" s="320"/>
      <c r="E119" s="301"/>
      <c r="F119" s="315">
        <f>F118*F$10</f>
        <v>2.1963330999999999</v>
      </c>
      <c r="G119" s="353"/>
      <c r="H119" s="303"/>
      <c r="I119" s="303"/>
      <c r="J119" s="320"/>
      <c r="K119" s="354">
        <f>K120</f>
        <v>4.751824</v>
      </c>
      <c r="L119" s="301"/>
      <c r="M119" s="318"/>
      <c r="N119" s="308"/>
      <c r="O119" s="318"/>
      <c r="P119" s="318"/>
    </row>
    <row r="120" spans="1:16" s="635" customFormat="1" ht="15" customHeight="1">
      <c r="A120" s="322"/>
      <c r="B120" s="323"/>
      <c r="C120" s="324" t="s">
        <v>125</v>
      </c>
      <c r="D120" s="325"/>
      <c r="E120" s="326"/>
      <c r="F120" s="327"/>
      <c r="G120" s="325"/>
      <c r="H120" s="327" t="s">
        <v>176</v>
      </c>
      <c r="I120" s="327">
        <v>1.1000000000000001</v>
      </c>
      <c r="J120" s="328">
        <v>3.8</v>
      </c>
      <c r="K120" s="355">
        <f>J120*I120*K$10</f>
        <v>4.751824</v>
      </c>
      <c r="L120" s="322"/>
      <c r="M120" s="331"/>
      <c r="N120" s="356"/>
      <c r="O120" s="331"/>
      <c r="P120" s="331"/>
    </row>
    <row r="121" spans="1:16" s="635" customFormat="1" ht="35.25" customHeight="1">
      <c r="A121" s="301">
        <v>6</v>
      </c>
      <c r="B121" s="302" t="s">
        <v>152</v>
      </c>
      <c r="C121" s="434" t="s">
        <v>271</v>
      </c>
      <c r="D121" s="303" t="s">
        <v>178</v>
      </c>
      <c r="E121" s="304">
        <f>0.8/100</f>
        <v>8.0000000000000002E-3</v>
      </c>
      <c r="F121" s="305">
        <v>386</v>
      </c>
      <c r="G121" s="306">
        <v>74</v>
      </c>
      <c r="H121" s="303"/>
      <c r="I121" s="307"/>
      <c r="J121" s="308"/>
      <c r="K121" s="303"/>
      <c r="L121" s="309">
        <f>F122+G122+K122</f>
        <v>7373.02112812</v>
      </c>
      <c r="M121" s="310">
        <f>E121*F122</f>
        <v>7.6205355199999998</v>
      </c>
      <c r="N121" s="311">
        <f>E121*G122</f>
        <v>1.8100992</v>
      </c>
      <c r="O121" s="312">
        <f>E121*K122</f>
        <v>49.553534304959996</v>
      </c>
      <c r="P121" s="311">
        <f>SUM(M121:O121)</f>
        <v>58.984169024959996</v>
      </c>
    </row>
    <row r="122" spans="1:16" s="635" customFormat="1" ht="15" customHeight="1">
      <c r="A122" s="301"/>
      <c r="B122" s="303" t="s">
        <v>153</v>
      </c>
      <c r="C122" s="357"/>
      <c r="D122" s="313"/>
      <c r="E122" s="314"/>
      <c r="F122" s="315">
        <f>F121*F$10</f>
        <v>952.56693999999993</v>
      </c>
      <c r="G122" s="315">
        <f>G121*G$10</f>
        <v>226.26239999999999</v>
      </c>
      <c r="H122" s="311"/>
      <c r="I122" s="307"/>
      <c r="J122" s="316"/>
      <c r="K122" s="311">
        <f>K123+K124+K125+K126+K127+K128</f>
        <v>6194.1917881199997</v>
      </c>
      <c r="L122" s="317"/>
      <c r="M122" s="301"/>
      <c r="N122" s="301"/>
      <c r="O122" s="303"/>
      <c r="P122" s="318"/>
    </row>
    <row r="123" spans="1:16" s="635" customFormat="1" ht="15" customHeight="1">
      <c r="A123" s="301"/>
      <c r="B123" s="302"/>
      <c r="C123" s="314" t="s">
        <v>138</v>
      </c>
      <c r="D123" s="319"/>
      <c r="E123" s="308"/>
      <c r="F123" s="301"/>
      <c r="G123" s="303"/>
      <c r="H123" s="303" t="s">
        <v>176</v>
      </c>
      <c r="I123" s="307">
        <v>101.5</v>
      </c>
      <c r="J123" s="315">
        <v>29.22</v>
      </c>
      <c r="K123" s="315">
        <f>J123*I123*1.144</f>
        <v>3392.9095199999997</v>
      </c>
      <c r="L123" s="317"/>
      <c r="M123" s="301"/>
      <c r="N123" s="301"/>
      <c r="O123" s="303"/>
      <c r="P123" s="318"/>
    </row>
    <row r="124" spans="1:16" s="635" customFormat="1" ht="15" customHeight="1">
      <c r="A124" s="301"/>
      <c r="B124" s="302"/>
      <c r="C124" s="314" t="s">
        <v>149</v>
      </c>
      <c r="D124" s="307"/>
      <c r="E124" s="320"/>
      <c r="F124" s="301"/>
      <c r="G124" s="303"/>
      <c r="H124" s="303" t="s">
        <v>176</v>
      </c>
      <c r="I124" s="307">
        <v>2.4700000000000002</v>
      </c>
      <c r="J124" s="321">
        <v>26</v>
      </c>
      <c r="K124" s="315">
        <f>J124*I124*K$10</f>
        <v>73.005296000000001</v>
      </c>
      <c r="L124" s="317"/>
      <c r="M124" s="301"/>
      <c r="N124" s="301"/>
      <c r="O124" s="303"/>
      <c r="P124" s="318"/>
    </row>
    <row r="125" spans="1:16" s="635" customFormat="1" ht="15" customHeight="1">
      <c r="A125" s="301"/>
      <c r="B125" s="302"/>
      <c r="C125" s="314" t="s">
        <v>154</v>
      </c>
      <c r="D125" s="307"/>
      <c r="E125" s="320"/>
      <c r="F125" s="301"/>
      <c r="G125" s="303"/>
      <c r="H125" s="303" t="s">
        <v>84</v>
      </c>
      <c r="I125" s="307">
        <v>1.1599999999999999</v>
      </c>
      <c r="J125" s="358">
        <v>495.83300000000003</v>
      </c>
      <c r="K125" s="315">
        <f>J125*I125*K$10</f>
        <v>653.84902710400002</v>
      </c>
      <c r="L125" s="317"/>
      <c r="M125" s="301"/>
      <c r="N125" s="301"/>
      <c r="O125" s="303"/>
      <c r="P125" s="318"/>
    </row>
    <row r="126" spans="1:16" s="635" customFormat="1" ht="15" customHeight="1">
      <c r="A126" s="301"/>
      <c r="B126" s="302"/>
      <c r="C126" s="314" t="s">
        <v>155</v>
      </c>
      <c r="D126" s="307"/>
      <c r="E126" s="320"/>
      <c r="F126" s="301"/>
      <c r="G126" s="303"/>
      <c r="H126" s="303" t="s">
        <v>148</v>
      </c>
      <c r="I126" s="309">
        <v>193</v>
      </c>
      <c r="J126" s="321">
        <v>1.125</v>
      </c>
      <c r="K126" s="315">
        <f>J126*I126*K$10</f>
        <v>246.82769999999999</v>
      </c>
      <c r="L126" s="317"/>
      <c r="M126" s="301"/>
      <c r="N126" s="301"/>
      <c r="O126" s="303"/>
      <c r="P126" s="318"/>
    </row>
    <row r="127" spans="1:16" s="635" customFormat="1" ht="15" customHeight="1">
      <c r="A127" s="301"/>
      <c r="B127" s="302"/>
      <c r="C127" s="314" t="s">
        <v>156</v>
      </c>
      <c r="D127" s="307"/>
      <c r="E127" s="320"/>
      <c r="F127" s="301"/>
      <c r="G127" s="303"/>
      <c r="H127" s="303" t="s">
        <v>179</v>
      </c>
      <c r="I127" s="307">
        <v>39</v>
      </c>
      <c r="J127" s="320">
        <v>3.5</v>
      </c>
      <c r="K127" s="315">
        <f>J127*I127*K$10</f>
        <v>155.17320000000001</v>
      </c>
      <c r="L127" s="317"/>
      <c r="M127" s="301"/>
      <c r="N127" s="301"/>
      <c r="O127" s="303"/>
      <c r="P127" s="318"/>
    </row>
    <row r="128" spans="1:16" s="635" customFormat="1" ht="15" customHeight="1">
      <c r="A128" s="322"/>
      <c r="B128" s="323"/>
      <c r="C128" s="324" t="s">
        <v>157</v>
      </c>
      <c r="D128" s="325"/>
      <c r="E128" s="326"/>
      <c r="F128" s="322"/>
      <c r="G128" s="327"/>
      <c r="H128" s="327" t="s">
        <v>176</v>
      </c>
      <c r="I128" s="325">
        <f>4.68+7.93</f>
        <v>12.61</v>
      </c>
      <c r="J128" s="329">
        <v>116.667</v>
      </c>
      <c r="K128" s="329">
        <f>J128*I128*K$10</f>
        <v>1672.427045016</v>
      </c>
      <c r="L128" s="330"/>
      <c r="M128" s="322"/>
      <c r="N128" s="327"/>
      <c r="O128" s="327"/>
      <c r="P128" s="331"/>
    </row>
    <row r="129" spans="1:16" s="635" customFormat="1" ht="15" customHeight="1">
      <c r="A129" s="281">
        <v>7</v>
      </c>
      <c r="B129" s="282" t="s">
        <v>168</v>
      </c>
      <c r="C129" s="359" t="s">
        <v>126</v>
      </c>
      <c r="D129" s="284" t="s">
        <v>79</v>
      </c>
      <c r="E129" s="284">
        <v>40</v>
      </c>
      <c r="F129" s="360">
        <v>0.37</v>
      </c>
      <c r="G129" s="334">
        <v>0.28000000000000003</v>
      </c>
      <c r="H129" s="286"/>
      <c r="I129" s="342"/>
      <c r="J129" s="335"/>
      <c r="K129" s="281"/>
      <c r="L129" s="288">
        <f>F130+G130+K130</f>
        <v>33.031210299999998</v>
      </c>
      <c r="M129" s="341">
        <f>E129*F130</f>
        <v>36.523291999999998</v>
      </c>
      <c r="N129" s="289">
        <f>E129*G130</f>
        <v>34.24512</v>
      </c>
      <c r="O129" s="290">
        <f>E129*K130</f>
        <v>1250.48</v>
      </c>
      <c r="P129" s="288">
        <f>SUM(M129:O129)</f>
        <v>1321.2484119999999</v>
      </c>
    </row>
    <row r="130" spans="1:16" s="635" customFormat="1" ht="15" customHeight="1">
      <c r="A130" s="281"/>
      <c r="B130" s="282" t="s">
        <v>158</v>
      </c>
      <c r="C130" s="283" t="s">
        <v>214</v>
      </c>
      <c r="D130" s="287"/>
      <c r="E130" s="284"/>
      <c r="F130" s="291">
        <f>F129*F$10</f>
        <v>0.91308230000000001</v>
      </c>
      <c r="G130" s="291">
        <f>G129*G$10</f>
        <v>0.856128</v>
      </c>
      <c r="H130" s="286"/>
      <c r="I130" s="283"/>
      <c r="J130" s="287"/>
      <c r="K130" s="346">
        <f>K131</f>
        <v>31.262</v>
      </c>
      <c r="L130" s="361"/>
      <c r="M130" s="287"/>
      <c r="N130" s="281"/>
      <c r="O130" s="284"/>
      <c r="P130" s="283"/>
    </row>
    <row r="131" spans="1:16" s="635" customFormat="1" ht="15" customHeight="1">
      <c r="A131" s="292"/>
      <c r="B131" s="293"/>
      <c r="C131" s="294" t="s">
        <v>80</v>
      </c>
      <c r="D131" s="296"/>
      <c r="E131" s="297"/>
      <c r="F131" s="296"/>
      <c r="G131" s="297"/>
      <c r="H131" s="297" t="s">
        <v>81</v>
      </c>
      <c r="I131" s="297">
        <v>1</v>
      </c>
      <c r="J131" s="298">
        <f>33/1.2</f>
        <v>27.5</v>
      </c>
      <c r="K131" s="299">
        <f>J131*I131*K$10</f>
        <v>31.262</v>
      </c>
      <c r="L131" s="343"/>
      <c r="M131" s="296"/>
      <c r="N131" s="292"/>
      <c r="O131" s="297"/>
      <c r="P131" s="300"/>
    </row>
    <row r="132" spans="1:16" s="635" customFormat="1" ht="15" customHeight="1">
      <c r="A132" s="281">
        <v>8</v>
      </c>
      <c r="B132" s="332" t="s">
        <v>58</v>
      </c>
      <c r="C132" s="283" t="s">
        <v>169</v>
      </c>
      <c r="D132" s="286" t="s">
        <v>177</v>
      </c>
      <c r="E132" s="333">
        <f>40.8/100</f>
        <v>0.40799999999999997</v>
      </c>
      <c r="F132" s="334">
        <v>28.1</v>
      </c>
      <c r="G132" s="334">
        <v>1.66</v>
      </c>
      <c r="H132" s="286"/>
      <c r="I132" s="286"/>
      <c r="J132" s="338"/>
      <c r="K132" s="281"/>
      <c r="L132" s="291">
        <f>F133+G133+K133</f>
        <v>130.692115</v>
      </c>
      <c r="M132" s="336">
        <f>E132*F133</f>
        <v>28.292718791999999</v>
      </c>
      <c r="N132" s="337">
        <f>E132*G133</f>
        <v>2.0708513279999994</v>
      </c>
      <c r="O132" s="285">
        <f>E132*K133</f>
        <v>22.958812799999997</v>
      </c>
      <c r="P132" s="291">
        <f>SUM(M132:O132)</f>
        <v>53.322382919999995</v>
      </c>
    </row>
    <row r="133" spans="1:16" s="635" customFormat="1" ht="15" customHeight="1">
      <c r="A133" s="281"/>
      <c r="B133" s="332" t="s">
        <v>82</v>
      </c>
      <c r="C133" s="340"/>
      <c r="D133" s="283"/>
      <c r="E133" s="362"/>
      <c r="F133" s="291">
        <f>F132*F$10</f>
        <v>69.344898999999998</v>
      </c>
      <c r="G133" s="291">
        <f>G132*G$10</f>
        <v>5.0756159999999992</v>
      </c>
      <c r="H133" s="286"/>
      <c r="I133" s="286"/>
      <c r="J133" s="338"/>
      <c r="K133" s="346">
        <f>K134</f>
        <v>56.271599999999999</v>
      </c>
      <c r="L133" s="291"/>
      <c r="M133" s="363"/>
      <c r="N133" s="364"/>
      <c r="O133" s="363"/>
      <c r="P133" s="364"/>
    </row>
    <row r="134" spans="1:16" s="635" customFormat="1" ht="15" customHeight="1">
      <c r="A134" s="292"/>
      <c r="B134" s="339"/>
      <c r="C134" s="294" t="s">
        <v>83</v>
      </c>
      <c r="D134" s="300"/>
      <c r="E134" s="344"/>
      <c r="F134" s="294"/>
      <c r="G134" s="300"/>
      <c r="H134" s="295" t="s">
        <v>84</v>
      </c>
      <c r="I134" s="295">
        <v>0.3</v>
      </c>
      <c r="J134" s="345">
        <v>165</v>
      </c>
      <c r="K134" s="299">
        <f>J134*I134*K$10</f>
        <v>56.271599999999999</v>
      </c>
      <c r="L134" s="299"/>
      <c r="M134" s="365"/>
      <c r="N134" s="366"/>
      <c r="O134" s="367"/>
      <c r="P134" s="366"/>
    </row>
    <row r="135" spans="1:16" s="229" customFormat="1" ht="15" customHeight="1">
      <c r="A135" s="164"/>
      <c r="B135" s="177"/>
      <c r="C135" s="230" t="s">
        <v>164</v>
      </c>
      <c r="D135" s="149"/>
      <c r="E135" s="156"/>
      <c r="F135" s="149"/>
      <c r="G135" s="158"/>
      <c r="H135" s="149"/>
      <c r="I135" s="155"/>
      <c r="J135" s="152"/>
      <c r="K135" s="161"/>
      <c r="L135" s="178"/>
      <c r="M135" s="179"/>
      <c r="N135" s="160"/>
      <c r="O135" s="159"/>
      <c r="P135" s="180"/>
    </row>
    <row r="136" spans="1:16" s="260" customFormat="1" ht="15" customHeight="1">
      <c r="A136" s="252">
        <v>1</v>
      </c>
      <c r="B136" s="253" t="s">
        <v>134</v>
      </c>
      <c r="C136" s="254" t="s">
        <v>135</v>
      </c>
      <c r="D136" s="252">
        <v>1</v>
      </c>
      <c r="E136" s="255">
        <v>4</v>
      </c>
      <c r="F136" s="256">
        <v>1.67</v>
      </c>
      <c r="G136" s="256">
        <v>0.65</v>
      </c>
      <c r="H136" s="252"/>
      <c r="I136" s="252"/>
      <c r="J136" s="252"/>
      <c r="K136" s="257"/>
      <c r="L136" s="258">
        <f>F137+G137+K137</f>
        <v>6.1086492999999997</v>
      </c>
      <c r="M136" s="259">
        <f>E136*F137</f>
        <v>16.484837199999998</v>
      </c>
      <c r="N136" s="259">
        <f>E136*G137</f>
        <v>7.9497600000000004</v>
      </c>
      <c r="O136" s="258">
        <f>E136*K137</f>
        <v>0</v>
      </c>
      <c r="P136" s="258">
        <f>SUM(M136:O136)</f>
        <v>24.434597199999999</v>
      </c>
    </row>
    <row r="137" spans="1:16" s="260" customFormat="1" ht="15" customHeight="1">
      <c r="A137" s="185"/>
      <c r="B137" s="261" t="s">
        <v>136</v>
      </c>
      <c r="C137" s="262"/>
      <c r="D137" s="185" t="s">
        <v>137</v>
      </c>
      <c r="E137" s="185"/>
      <c r="F137" s="192">
        <f>F136*F$10</f>
        <v>4.1212092999999994</v>
      </c>
      <c r="G137" s="192">
        <f>G136*G$10</f>
        <v>1.9874400000000001</v>
      </c>
      <c r="H137" s="185"/>
      <c r="I137" s="185"/>
      <c r="J137" s="185"/>
      <c r="K137" s="192"/>
      <c r="L137" s="200"/>
      <c r="M137" s="200"/>
      <c r="N137" s="200"/>
      <c r="O137" s="200"/>
      <c r="P137" s="184"/>
    </row>
    <row r="138" spans="1:16" s="260" customFormat="1" ht="15" customHeight="1">
      <c r="A138" s="185"/>
      <c r="B138" s="261"/>
      <c r="C138" s="262" t="s">
        <v>138</v>
      </c>
      <c r="D138" s="185" t="s">
        <v>173</v>
      </c>
      <c r="E138" s="185">
        <v>0.42</v>
      </c>
      <c r="F138" s="185"/>
      <c r="G138" s="263"/>
      <c r="H138" s="185" t="s">
        <v>173</v>
      </c>
      <c r="I138" s="192">
        <v>1.02</v>
      </c>
      <c r="J138" s="264">
        <v>29.93</v>
      </c>
      <c r="K138" s="192">
        <f>J138*I138*1.1145</f>
        <v>34.024124700000002</v>
      </c>
      <c r="L138" s="265"/>
      <c r="M138" s="185"/>
      <c r="N138" s="185"/>
      <c r="O138" s="192">
        <f>K138*E138</f>
        <v>14.290132374000001</v>
      </c>
      <c r="P138" s="192">
        <f>O138</f>
        <v>14.290132374000001</v>
      </c>
    </row>
    <row r="139" spans="1:16" s="260" customFormat="1" ht="15" customHeight="1">
      <c r="A139" s="185"/>
      <c r="B139" s="261"/>
      <c r="C139" s="262" t="s">
        <v>139</v>
      </c>
      <c r="D139" s="185" t="s">
        <v>79</v>
      </c>
      <c r="E139" s="185">
        <v>16</v>
      </c>
      <c r="F139" s="184"/>
      <c r="G139" s="184"/>
      <c r="H139" s="185" t="s">
        <v>79</v>
      </c>
      <c r="I139" s="194">
        <v>1</v>
      </c>
      <c r="J139" s="266">
        <v>1.71</v>
      </c>
      <c r="K139" s="192">
        <f>J139*I139*K$10</f>
        <v>1.9439280000000001</v>
      </c>
      <c r="L139" s="200"/>
      <c r="M139" s="200"/>
      <c r="N139" s="200"/>
      <c r="O139" s="192">
        <f>K139*E139</f>
        <v>31.102848000000002</v>
      </c>
      <c r="P139" s="192">
        <f>O139</f>
        <v>31.102848000000002</v>
      </c>
    </row>
    <row r="140" spans="1:16" s="260" customFormat="1" ht="15" customHeight="1">
      <c r="A140" s="185"/>
      <c r="B140" s="261"/>
      <c r="C140" s="267" t="s">
        <v>140</v>
      </c>
      <c r="D140" s="184"/>
      <c r="E140" s="185"/>
      <c r="F140" s="184"/>
      <c r="G140" s="184"/>
      <c r="H140" s="185" t="s">
        <v>127</v>
      </c>
      <c r="I140" s="268">
        <v>2</v>
      </c>
      <c r="J140" s="266"/>
      <c r="K140" s="192">
        <f>SUM(K141:K145)</f>
        <v>63.20608</v>
      </c>
      <c r="L140" s="200"/>
      <c r="M140" s="200"/>
      <c r="N140" s="269"/>
      <c r="O140" s="192">
        <f>K140</f>
        <v>63.20608</v>
      </c>
      <c r="P140" s="192">
        <f>SUM(O140)</f>
        <v>63.20608</v>
      </c>
    </row>
    <row r="141" spans="1:16" s="260" customFormat="1" ht="15" customHeight="1">
      <c r="A141" s="185"/>
      <c r="B141" s="261"/>
      <c r="C141" s="262" t="s">
        <v>141</v>
      </c>
      <c r="D141" s="184"/>
      <c r="E141" s="185"/>
      <c r="F141" s="184"/>
      <c r="G141" s="184"/>
      <c r="H141" s="185" t="s">
        <v>110</v>
      </c>
      <c r="I141" s="185">
        <v>0</v>
      </c>
      <c r="J141" s="192">
        <v>11.5</v>
      </c>
      <c r="K141" s="192">
        <f>J141*I141*K$10</f>
        <v>0</v>
      </c>
      <c r="L141" s="200"/>
      <c r="M141" s="200"/>
      <c r="N141" s="200"/>
      <c r="O141" s="200"/>
      <c r="P141" s="184"/>
    </row>
    <row r="142" spans="1:16" s="260" customFormat="1" ht="15" customHeight="1">
      <c r="A142" s="185"/>
      <c r="B142" s="261"/>
      <c r="C142" s="262" t="s">
        <v>142</v>
      </c>
      <c r="D142" s="184"/>
      <c r="E142" s="185"/>
      <c r="F142" s="184"/>
      <c r="G142" s="184"/>
      <c r="H142" s="185" t="s">
        <v>110</v>
      </c>
      <c r="I142" s="185">
        <v>4</v>
      </c>
      <c r="J142" s="192">
        <v>13.9</v>
      </c>
      <c r="K142" s="192">
        <f>J142*I142*K$10</f>
        <v>63.20608</v>
      </c>
      <c r="L142" s="200"/>
      <c r="M142" s="200"/>
      <c r="N142" s="200"/>
      <c r="O142" s="200"/>
      <c r="P142" s="184"/>
    </row>
    <row r="143" spans="1:16" s="260" customFormat="1" ht="15" customHeight="1">
      <c r="A143" s="185"/>
      <c r="B143" s="261"/>
      <c r="C143" s="262" t="s">
        <v>143</v>
      </c>
      <c r="D143" s="184"/>
      <c r="E143" s="185"/>
      <c r="F143" s="184"/>
      <c r="G143" s="184"/>
      <c r="H143" s="185" t="s">
        <v>110</v>
      </c>
      <c r="I143" s="185">
        <v>0</v>
      </c>
      <c r="J143" s="192">
        <v>13.9</v>
      </c>
      <c r="K143" s="192">
        <f>J143*I143*K$10</f>
        <v>0</v>
      </c>
      <c r="L143" s="200"/>
      <c r="M143" s="200"/>
      <c r="N143" s="200"/>
      <c r="O143" s="200"/>
      <c r="P143" s="184"/>
    </row>
    <row r="144" spans="1:16" s="260" customFormat="1" ht="15" customHeight="1">
      <c r="A144" s="185"/>
      <c r="B144" s="261"/>
      <c r="C144" s="262" t="s">
        <v>144</v>
      </c>
      <c r="D144" s="184"/>
      <c r="E144" s="185"/>
      <c r="F144" s="184"/>
      <c r="G144" s="184"/>
      <c r="H144" s="185" t="s">
        <v>110</v>
      </c>
      <c r="I144" s="270">
        <v>0</v>
      </c>
      <c r="J144" s="195">
        <v>13.9</v>
      </c>
      <c r="K144" s="192">
        <f>J144*I144*K$10</f>
        <v>0</v>
      </c>
      <c r="L144" s="200"/>
      <c r="M144" s="200"/>
      <c r="N144" s="200"/>
      <c r="O144" s="200"/>
      <c r="P144" s="184"/>
    </row>
    <row r="145" spans="1:16" s="260" customFormat="1" ht="15" customHeight="1">
      <c r="A145" s="208"/>
      <c r="B145" s="271"/>
      <c r="C145" s="204" t="s">
        <v>145</v>
      </c>
      <c r="D145" s="205"/>
      <c r="E145" s="208"/>
      <c r="F145" s="205"/>
      <c r="G145" s="205"/>
      <c r="H145" s="208" t="s">
        <v>110</v>
      </c>
      <c r="I145" s="272">
        <v>0</v>
      </c>
      <c r="J145" s="273">
        <v>8</v>
      </c>
      <c r="K145" s="274">
        <f>J145*I145*K$10</f>
        <v>0</v>
      </c>
      <c r="L145" s="212"/>
      <c r="M145" s="212"/>
      <c r="N145" s="212"/>
      <c r="O145" s="212"/>
      <c r="P145" s="205"/>
    </row>
    <row r="146" spans="1:16" s="260" customFormat="1" ht="15" customHeight="1">
      <c r="A146" s="142">
        <v>2</v>
      </c>
      <c r="B146" s="275" t="s">
        <v>159</v>
      </c>
      <c r="C146" s="275" t="s">
        <v>165</v>
      </c>
      <c r="D146" s="142" t="s">
        <v>175</v>
      </c>
      <c r="E146" s="142">
        <v>108.23</v>
      </c>
      <c r="F146" s="142"/>
      <c r="G146" s="142"/>
      <c r="H146" s="142"/>
      <c r="I146" s="142"/>
      <c r="J146" s="142"/>
      <c r="K146" s="142"/>
      <c r="L146" s="276">
        <v>6.3940000000000001</v>
      </c>
      <c r="M146" s="142"/>
      <c r="N146" s="142"/>
      <c r="O146" s="277">
        <f>L146*E146</f>
        <v>692.02262000000007</v>
      </c>
      <c r="P146" s="277">
        <f>SUM(O146)</f>
        <v>692.02262000000007</v>
      </c>
    </row>
    <row r="147" spans="1:16" s="260" customFormat="1" ht="15" customHeight="1">
      <c r="A147" s="123"/>
      <c r="B147" s="143"/>
      <c r="C147" s="143" t="s">
        <v>166</v>
      </c>
      <c r="D147" s="123"/>
      <c r="E147" s="123"/>
      <c r="F147" s="123"/>
      <c r="G147" s="123"/>
      <c r="H147" s="123"/>
      <c r="I147" s="123"/>
      <c r="J147" s="123"/>
      <c r="K147" s="123"/>
      <c r="L147" s="278"/>
      <c r="M147" s="123"/>
      <c r="N147" s="123"/>
      <c r="O147" s="131"/>
      <c r="P147" s="131"/>
    </row>
    <row r="148" spans="1:16" s="181" customFormat="1" ht="15" customHeight="1">
      <c r="A148" s="110"/>
      <c r="B148" s="368"/>
      <c r="C148" s="369" t="s">
        <v>13</v>
      </c>
      <c r="D148" s="110"/>
      <c r="E148" s="110"/>
      <c r="F148" s="110"/>
      <c r="G148" s="134"/>
      <c r="H148" s="110"/>
      <c r="I148" s="110"/>
      <c r="J148" s="134"/>
      <c r="K148" s="134"/>
      <c r="L148" s="370"/>
      <c r="M148" s="118"/>
      <c r="N148" s="118"/>
      <c r="O148" s="118"/>
      <c r="P148" s="371">
        <f>SUM(P13:P147)</f>
        <v>36439.570705578568</v>
      </c>
    </row>
    <row r="149" spans="1:16" ht="13.5" customHeight="1">
      <c r="A149" s="372"/>
      <c r="C149" s="369" t="s">
        <v>85</v>
      </c>
      <c r="D149" s="372"/>
      <c r="E149" s="372"/>
      <c r="F149" s="372"/>
      <c r="G149" s="72"/>
      <c r="H149" s="372"/>
      <c r="I149" s="372"/>
      <c r="J149" s="372"/>
      <c r="K149" s="372"/>
      <c r="L149" s="372"/>
      <c r="M149" s="373"/>
      <c r="N149" s="374"/>
      <c r="O149" s="375"/>
      <c r="P149" s="251">
        <f>P148*13.3%</f>
        <v>4846.4629038419498</v>
      </c>
    </row>
    <row r="150" spans="1:16" ht="13.5" customHeight="1">
      <c r="A150" s="372"/>
      <c r="C150" s="369" t="s">
        <v>13</v>
      </c>
      <c r="D150" s="372"/>
      <c r="E150" s="372"/>
      <c r="F150" s="372"/>
      <c r="G150" s="372"/>
      <c r="H150" s="372"/>
      <c r="I150" s="372"/>
      <c r="J150" s="372"/>
      <c r="K150" s="372"/>
      <c r="L150" s="372"/>
      <c r="M150" s="376"/>
      <c r="N150" s="372"/>
      <c r="O150" s="377"/>
      <c r="P150" s="251">
        <f>SUM(P148:P149)</f>
        <v>41286.033609420519</v>
      </c>
    </row>
    <row r="151" spans="1:16" ht="13.5" customHeight="1">
      <c r="A151" s="372"/>
      <c r="C151" s="369" t="s">
        <v>86</v>
      </c>
      <c r="D151" s="372"/>
      <c r="E151" s="372"/>
      <c r="F151" s="372"/>
      <c r="G151" s="372"/>
      <c r="H151" s="372"/>
      <c r="I151" s="372"/>
      <c r="J151" s="372"/>
      <c r="K151" s="372"/>
      <c r="L151" s="372"/>
      <c r="M151" s="376"/>
      <c r="N151" s="372"/>
      <c r="O151" s="377"/>
      <c r="P151" s="251">
        <f>P150*11%</f>
        <v>4541.4636970362571</v>
      </c>
    </row>
    <row r="152" spans="1:16" ht="13.5" customHeight="1">
      <c r="A152" s="372"/>
      <c r="C152" s="369" t="s">
        <v>13</v>
      </c>
      <c r="D152" s="372"/>
      <c r="E152" s="372"/>
      <c r="F152" s="372"/>
      <c r="G152" s="372"/>
      <c r="H152" s="372"/>
      <c r="I152" s="372"/>
      <c r="J152" s="372"/>
      <c r="K152" s="372"/>
      <c r="L152" s="372"/>
      <c r="M152" s="376"/>
      <c r="N152" s="372"/>
      <c r="O152" s="377"/>
      <c r="P152" s="251">
        <f>SUM(P150:P151)</f>
        <v>45827.497306456775</v>
      </c>
    </row>
    <row r="153" spans="1:16" ht="15" customHeight="1">
      <c r="A153" s="372"/>
      <c r="C153" s="369"/>
      <c r="D153" s="372"/>
      <c r="E153" s="372"/>
      <c r="F153" s="372"/>
      <c r="G153" s="372"/>
      <c r="H153" s="372"/>
      <c r="I153" s="372"/>
      <c r="J153" s="372"/>
      <c r="K153" s="372"/>
      <c r="L153" s="376"/>
      <c r="M153" s="372"/>
      <c r="N153" s="377"/>
      <c r="O153" s="374"/>
      <c r="P153" s="374"/>
    </row>
    <row r="154" spans="1:16" s="75" customFormat="1" ht="15" customHeight="1">
      <c r="A154" s="279"/>
      <c r="C154" s="378"/>
      <c r="D154" s="279"/>
      <c r="E154" s="279"/>
      <c r="F154" s="379" t="str">
        <f>Bac!B34</f>
        <v>Î³½Ù»ó                               Ն. Ալեքսանյան</v>
      </c>
      <c r="G154" s="279"/>
      <c r="J154" s="378"/>
      <c r="K154" s="279"/>
    </row>
    <row r="155" spans="1:16" s="75" customFormat="1" ht="21" customHeight="1">
      <c r="A155" s="279"/>
      <c r="B155" s="380"/>
      <c r="C155" s="381"/>
      <c r="D155" s="372"/>
      <c r="F155" s="369"/>
      <c r="G155" s="372"/>
      <c r="H155" s="69"/>
      <c r="I155" s="69"/>
      <c r="J155" s="382"/>
      <c r="K155" s="372"/>
      <c r="L155" s="383"/>
      <c r="M155" s="279"/>
      <c r="N155" s="279"/>
      <c r="O155" s="279"/>
    </row>
    <row r="156" spans="1:16" ht="13.5" customHeight="1">
      <c r="A156" s="372"/>
      <c r="C156" s="369"/>
      <c r="D156" s="372"/>
      <c r="E156" s="372"/>
      <c r="F156" s="372"/>
      <c r="G156" s="372"/>
      <c r="H156" s="372"/>
      <c r="I156" s="372"/>
      <c r="J156" s="372"/>
      <c r="K156" s="372"/>
      <c r="L156" s="376"/>
      <c r="M156" s="372"/>
      <c r="N156" s="377"/>
      <c r="O156" s="374"/>
      <c r="P156" s="374"/>
    </row>
    <row r="157" spans="1:16" ht="13.5" customHeight="1">
      <c r="A157" s="372"/>
      <c r="C157" s="369"/>
      <c r="D157" s="372"/>
      <c r="E157" s="372"/>
      <c r="F157" s="372"/>
      <c r="G157" s="372"/>
      <c r="H157" s="372"/>
      <c r="I157" s="372"/>
      <c r="J157" s="372"/>
      <c r="K157" s="372"/>
      <c r="L157" s="376"/>
      <c r="M157" s="372"/>
      <c r="N157" s="377"/>
      <c r="O157" s="374"/>
      <c r="P157" s="374"/>
    </row>
    <row r="158" spans="1:16" ht="13.5" customHeight="1">
      <c r="A158" s="372"/>
      <c r="C158" s="369"/>
      <c r="D158" s="372"/>
      <c r="K158" s="372"/>
      <c r="L158" s="376"/>
      <c r="M158" s="372"/>
      <c r="N158" s="377"/>
      <c r="O158" s="374"/>
      <c r="P158" s="374"/>
    </row>
    <row r="159" spans="1:16" ht="13.5" customHeight="1">
      <c r="A159" s="372"/>
      <c r="C159" s="369"/>
      <c r="D159" s="372"/>
      <c r="K159" s="372"/>
      <c r="L159" s="376"/>
      <c r="M159" s="372"/>
      <c r="N159" s="377"/>
      <c r="O159" s="374"/>
      <c r="P159" s="374"/>
    </row>
    <row r="160" spans="1:16" ht="13.5" customHeight="1">
      <c r="A160" s="372"/>
      <c r="C160" s="369"/>
      <c r="D160" s="372"/>
      <c r="E160" s="372"/>
      <c r="F160" s="372"/>
      <c r="G160" s="372"/>
      <c r="H160" s="372"/>
      <c r="I160" s="372"/>
      <c r="J160" s="372"/>
      <c r="K160" s="372"/>
      <c r="L160" s="376"/>
      <c r="M160" s="372"/>
      <c r="N160" s="377"/>
      <c r="O160" s="374"/>
      <c r="P160" s="374"/>
    </row>
    <row r="161" spans="1:16" ht="15" customHeight="1">
      <c r="A161" s="372"/>
      <c r="C161" s="369"/>
      <c r="D161" s="372"/>
      <c r="E161" s="372"/>
      <c r="F161" s="372"/>
      <c r="G161" s="372"/>
      <c r="H161" s="372"/>
      <c r="I161" s="372"/>
      <c r="J161" s="372"/>
      <c r="K161" s="372"/>
      <c r="L161" s="376"/>
      <c r="M161" s="372"/>
      <c r="N161" s="377"/>
      <c r="O161" s="374"/>
      <c r="P161" s="374"/>
    </row>
    <row r="162" spans="1:16" ht="15" customHeight="1">
      <c r="A162" s="372"/>
      <c r="C162" s="369"/>
      <c r="D162" s="372"/>
      <c r="E162" s="372"/>
      <c r="F162" s="372"/>
      <c r="G162" s="372"/>
      <c r="H162" s="372"/>
      <c r="I162" s="372"/>
      <c r="J162" s="372"/>
      <c r="K162" s="372"/>
      <c r="L162" s="376"/>
      <c r="M162" s="372"/>
      <c r="N162" s="377"/>
      <c r="O162" s="374"/>
      <c r="P162" s="374"/>
    </row>
    <row r="163" spans="1:16" ht="15" customHeight="1">
      <c r="A163" s="372"/>
      <c r="C163" s="369"/>
      <c r="D163" s="372"/>
      <c r="E163" s="372"/>
      <c r="F163" s="372"/>
      <c r="G163" s="372"/>
      <c r="H163" s="372"/>
      <c r="I163" s="372"/>
      <c r="J163" s="372"/>
      <c r="K163" s="372"/>
      <c r="L163" s="376"/>
      <c r="M163" s="372"/>
      <c r="N163" s="377"/>
      <c r="O163" s="374"/>
      <c r="P163" s="374"/>
    </row>
    <row r="164" spans="1:16" ht="15" customHeight="1">
      <c r="A164" s="372"/>
      <c r="C164" s="369"/>
      <c r="D164" s="372"/>
      <c r="E164" s="372"/>
      <c r="F164" s="372"/>
      <c r="G164" s="372"/>
      <c r="H164" s="372"/>
      <c r="I164" s="372"/>
      <c r="J164" s="372"/>
      <c r="K164" s="372"/>
      <c r="L164" s="376"/>
      <c r="M164" s="372"/>
      <c r="N164" s="377"/>
      <c r="O164" s="374"/>
      <c r="P164" s="374"/>
    </row>
    <row r="165" spans="1:16" ht="15" customHeight="1">
      <c r="A165" s="372"/>
      <c r="C165" s="369"/>
      <c r="D165" s="372"/>
      <c r="E165" s="372"/>
      <c r="F165" s="372"/>
      <c r="G165" s="372"/>
      <c r="H165" s="372"/>
      <c r="I165" s="372"/>
      <c r="J165" s="372"/>
      <c r="K165" s="372"/>
      <c r="L165" s="376"/>
      <c r="M165" s="372"/>
      <c r="N165" s="377"/>
      <c r="O165" s="374"/>
      <c r="P165" s="374"/>
    </row>
    <row r="166" spans="1:16" ht="15" customHeight="1">
      <c r="A166" s="372"/>
      <c r="C166" s="369"/>
      <c r="D166" s="372"/>
      <c r="E166" s="372"/>
      <c r="F166" s="372"/>
      <c r="G166" s="372"/>
      <c r="H166" s="372"/>
      <c r="I166" s="372"/>
      <c r="J166" s="372"/>
      <c r="K166" s="372"/>
      <c r="L166" s="376"/>
      <c r="M166" s="372"/>
      <c r="N166" s="377"/>
      <c r="O166" s="374"/>
      <c r="P166" s="374"/>
    </row>
    <row r="167" spans="1:16" ht="15" customHeight="1">
      <c r="A167" s="372"/>
      <c r="C167" s="369"/>
      <c r="D167" s="372"/>
      <c r="E167" s="372"/>
      <c r="F167" s="372"/>
      <c r="G167" s="372"/>
      <c r="H167" s="372"/>
      <c r="I167" s="372"/>
      <c r="J167" s="372"/>
      <c r="K167" s="372"/>
      <c r="L167" s="376"/>
      <c r="M167" s="372"/>
      <c r="N167" s="377"/>
      <c r="O167" s="374"/>
      <c r="P167" s="374"/>
    </row>
    <row r="168" spans="1:16" ht="15" customHeight="1">
      <c r="A168" s="372"/>
      <c r="C168" s="369"/>
      <c r="D168" s="372"/>
      <c r="E168" s="372"/>
      <c r="F168" s="372"/>
      <c r="G168" s="372"/>
      <c r="H168" s="372"/>
      <c r="I168" s="372"/>
      <c r="J168" s="372"/>
      <c r="K168" s="372"/>
      <c r="L168" s="376"/>
      <c r="M168" s="372"/>
      <c r="N168" s="377"/>
      <c r="O168" s="374"/>
      <c r="P168" s="374"/>
    </row>
    <row r="169" spans="1:16" ht="15" customHeight="1">
      <c r="A169" s="372"/>
      <c r="C169" s="369"/>
      <c r="D169" s="372"/>
      <c r="E169" s="372"/>
      <c r="F169" s="372"/>
      <c r="G169" s="372"/>
      <c r="H169" s="372"/>
      <c r="I169" s="372"/>
      <c r="J169" s="372"/>
      <c r="K169" s="372"/>
      <c r="L169" s="376"/>
      <c r="M169" s="372"/>
      <c r="N169" s="377"/>
      <c r="O169" s="374"/>
      <c r="P169" s="374"/>
    </row>
    <row r="170" spans="1:16" ht="15" customHeight="1">
      <c r="A170" s="372"/>
      <c r="C170" s="369"/>
      <c r="D170" s="372"/>
      <c r="E170" s="372"/>
      <c r="F170" s="372"/>
      <c r="G170" s="372"/>
      <c r="H170" s="372"/>
      <c r="I170" s="372"/>
      <c r="J170" s="372"/>
      <c r="K170" s="372"/>
      <c r="L170" s="376"/>
      <c r="M170" s="372"/>
      <c r="N170" s="377"/>
      <c r="O170" s="374"/>
      <c r="P170" s="374"/>
    </row>
    <row r="171" spans="1:16" ht="15" customHeight="1">
      <c r="A171" s="372"/>
      <c r="C171" s="369"/>
      <c r="D171" s="372"/>
      <c r="E171" s="372"/>
      <c r="F171" s="372"/>
      <c r="G171" s="372"/>
      <c r="H171" s="372"/>
      <c r="I171" s="372"/>
      <c r="J171" s="372"/>
      <c r="K171" s="372"/>
      <c r="L171" s="376"/>
      <c r="M171" s="372"/>
      <c r="N171" s="377"/>
      <c r="O171" s="374"/>
      <c r="P171" s="374"/>
    </row>
    <row r="172" spans="1:16" ht="15" customHeight="1">
      <c r="A172" s="372"/>
      <c r="C172" s="369"/>
      <c r="D172" s="372"/>
      <c r="E172" s="372"/>
      <c r="F172" s="372"/>
      <c r="G172" s="372"/>
      <c r="H172" s="372"/>
      <c r="I172" s="372"/>
      <c r="J172" s="372"/>
      <c r="K172" s="372"/>
      <c r="L172" s="376"/>
      <c r="M172" s="372"/>
      <c r="N172" s="377"/>
      <c r="O172" s="374"/>
      <c r="P172" s="374"/>
    </row>
    <row r="173" spans="1:16" ht="15" customHeight="1">
      <c r="A173" s="372"/>
      <c r="C173" s="369"/>
      <c r="D173" s="372"/>
      <c r="E173" s="372"/>
      <c r="F173" s="372"/>
      <c r="G173" s="372"/>
      <c r="H173" s="372"/>
      <c r="I173" s="372"/>
      <c r="J173" s="372"/>
      <c r="K173" s="372"/>
      <c r="L173" s="376"/>
      <c r="M173" s="372"/>
      <c r="N173" s="377"/>
      <c r="O173" s="374"/>
      <c r="P173" s="374"/>
    </row>
    <row r="174" spans="1:16" ht="15" customHeight="1">
      <c r="A174" s="372"/>
      <c r="C174" s="369"/>
      <c r="D174" s="372"/>
      <c r="E174" s="372"/>
      <c r="F174" s="372"/>
      <c r="G174" s="372"/>
      <c r="H174" s="372"/>
      <c r="I174" s="372"/>
      <c r="J174" s="372"/>
      <c r="K174" s="372"/>
      <c r="L174" s="376"/>
      <c r="M174" s="372"/>
      <c r="N174" s="377"/>
      <c r="O174" s="374"/>
      <c r="P174" s="374"/>
    </row>
    <row r="175" spans="1:16" ht="15" customHeight="1">
      <c r="A175" s="372"/>
      <c r="C175" s="369"/>
      <c r="D175" s="372"/>
      <c r="E175" s="372"/>
      <c r="F175" s="372"/>
      <c r="G175" s="372"/>
      <c r="H175" s="372"/>
      <c r="I175" s="372"/>
      <c r="J175" s="372"/>
      <c r="K175" s="372"/>
      <c r="L175" s="376"/>
      <c r="M175" s="372"/>
      <c r="N175" s="377"/>
      <c r="O175" s="374"/>
      <c r="P175" s="374"/>
    </row>
    <row r="176" spans="1:16" ht="15" customHeight="1">
      <c r="A176" s="372"/>
      <c r="C176" s="369"/>
      <c r="D176" s="372"/>
      <c r="E176" s="372"/>
      <c r="F176" s="372"/>
      <c r="G176" s="372"/>
      <c r="H176" s="372"/>
      <c r="I176" s="372"/>
      <c r="J176" s="372"/>
      <c r="K176" s="372"/>
      <c r="L176" s="376"/>
      <c r="M176" s="372"/>
      <c r="N176" s="377"/>
      <c r="O176" s="374"/>
      <c r="P176" s="374"/>
    </row>
    <row r="177" spans="1:16" ht="15" customHeight="1">
      <c r="A177" s="372"/>
      <c r="C177" s="369"/>
      <c r="D177" s="372"/>
      <c r="E177" s="372"/>
      <c r="F177" s="372"/>
      <c r="G177" s="372"/>
      <c r="H177" s="372"/>
      <c r="I177" s="372"/>
      <c r="J177" s="372"/>
      <c r="K177" s="372"/>
      <c r="L177" s="376"/>
      <c r="M177" s="372"/>
      <c r="N177" s="377"/>
      <c r="O177" s="374"/>
      <c r="P177" s="374"/>
    </row>
    <row r="178" spans="1:16" ht="15" customHeight="1">
      <c r="A178" s="372"/>
      <c r="C178" s="369"/>
      <c r="D178" s="372"/>
      <c r="E178" s="372"/>
      <c r="F178" s="372"/>
      <c r="G178" s="372"/>
      <c r="H178" s="372"/>
      <c r="I178" s="372"/>
      <c r="J178" s="372"/>
      <c r="K178" s="372"/>
      <c r="L178" s="376"/>
      <c r="M178" s="372"/>
      <c r="N178" s="377"/>
      <c r="O178" s="374"/>
      <c r="P178" s="374"/>
    </row>
    <row r="179" spans="1:16" ht="15" customHeight="1">
      <c r="A179" s="372"/>
      <c r="C179" s="369"/>
      <c r="D179" s="372"/>
      <c r="E179" s="372"/>
      <c r="F179" s="372"/>
      <c r="G179" s="372"/>
      <c r="H179" s="372"/>
      <c r="I179" s="372"/>
      <c r="J179" s="372"/>
      <c r="K179" s="372"/>
      <c r="L179" s="376"/>
      <c r="M179" s="372"/>
      <c r="N179" s="377"/>
      <c r="O179" s="374"/>
      <c r="P179" s="374"/>
    </row>
    <row r="180" spans="1:16" ht="15" customHeight="1">
      <c r="A180" s="372"/>
      <c r="C180" s="369"/>
      <c r="D180" s="372"/>
      <c r="E180" s="372"/>
      <c r="F180" s="372"/>
      <c r="G180" s="372"/>
      <c r="H180" s="372"/>
      <c r="I180" s="372"/>
      <c r="J180" s="372"/>
      <c r="K180" s="372"/>
      <c r="L180" s="376"/>
      <c r="M180" s="372"/>
      <c r="N180" s="377"/>
      <c r="O180" s="374"/>
      <c r="P180" s="374"/>
    </row>
    <row r="181" spans="1:16" ht="15" customHeight="1">
      <c r="A181" s="372"/>
      <c r="C181" s="369"/>
      <c r="D181" s="372"/>
      <c r="E181" s="372"/>
      <c r="F181" s="372"/>
      <c r="G181" s="372"/>
      <c r="H181" s="372"/>
      <c r="I181" s="372"/>
      <c r="J181" s="372"/>
      <c r="K181" s="372"/>
      <c r="L181" s="376"/>
      <c r="M181" s="372"/>
      <c r="N181" s="377"/>
      <c r="O181" s="374"/>
      <c r="P181" s="374"/>
    </row>
    <row r="182" spans="1:16" ht="15" customHeight="1">
      <c r="A182" s="372"/>
      <c r="C182" s="369"/>
      <c r="D182" s="372"/>
      <c r="E182" s="369"/>
      <c r="F182" s="372"/>
      <c r="I182" s="384"/>
      <c r="J182" s="372"/>
      <c r="K182" s="372"/>
      <c r="L182" s="376"/>
      <c r="M182" s="372"/>
      <c r="N182" s="377"/>
      <c r="O182" s="374"/>
      <c r="P182" s="374"/>
    </row>
    <row r="183" spans="1:16" ht="15" customHeight="1">
      <c r="A183" s="372"/>
      <c r="C183" s="385"/>
      <c r="D183" s="372"/>
      <c r="E183" s="369"/>
      <c r="F183" s="372"/>
      <c r="I183" s="378"/>
      <c r="J183" s="372"/>
      <c r="K183" s="372"/>
    </row>
    <row r="184" spans="1:16" ht="15" customHeight="1">
      <c r="A184" s="372"/>
      <c r="C184" s="385"/>
      <c r="L184" s="372"/>
      <c r="M184" s="372"/>
      <c r="N184" s="372"/>
    </row>
    <row r="185" spans="1:16" ht="15" customHeight="1">
      <c r="A185" s="372"/>
      <c r="C185" s="385"/>
      <c r="D185" s="73"/>
      <c r="F185" s="372"/>
      <c r="G185" s="386"/>
      <c r="H185" s="372"/>
      <c r="I185" s="372"/>
      <c r="J185" s="374"/>
      <c r="K185" s="386"/>
    </row>
    <row r="186" spans="1:16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</row>
    <row r="187" spans="1:16" ht="15" customHeight="1">
      <c r="A187" s="372"/>
      <c r="C187" s="387"/>
      <c r="D187" s="372"/>
      <c r="E187" s="372"/>
      <c r="F187" s="372"/>
      <c r="G187" s="386"/>
      <c r="H187" s="372"/>
      <c r="I187" s="372"/>
      <c r="J187" s="372"/>
      <c r="K187" s="386"/>
    </row>
    <row r="188" spans="1:16" ht="15" customHeight="1">
      <c r="A188" s="372"/>
      <c r="C188" s="387"/>
      <c r="D188" s="372"/>
      <c r="E188" s="372"/>
      <c r="F188" s="372"/>
      <c r="G188" s="386"/>
      <c r="H188" s="372"/>
      <c r="I188" s="372"/>
      <c r="J188" s="372"/>
      <c r="K188" s="386"/>
    </row>
    <row r="189" spans="1:16" ht="15" customHeight="1">
      <c r="A189" s="372"/>
      <c r="C189" s="387"/>
      <c r="D189" s="372"/>
      <c r="E189" s="372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6" ht="15" customHeight="1">
      <c r="A190" s="372"/>
      <c r="C190" s="384"/>
      <c r="D190" s="372"/>
      <c r="E190" s="372"/>
      <c r="F190" s="372"/>
      <c r="G190" s="386"/>
      <c r="H190" s="372"/>
      <c r="I190" s="372"/>
      <c r="J190" s="372"/>
      <c r="K190" s="386"/>
    </row>
    <row r="191" spans="1:16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6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9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F194" s="372"/>
      <c r="G194" s="386"/>
      <c r="H194" s="372"/>
      <c r="I194" s="372"/>
      <c r="J194" s="372"/>
      <c r="K194" s="386"/>
      <c r="L194" s="372"/>
      <c r="M194" s="372"/>
      <c r="N194" s="372"/>
    </row>
    <row r="195" spans="1:14" ht="15" customHeight="1">
      <c r="A195" s="372"/>
      <c r="C195" s="385"/>
      <c r="D195" s="73"/>
      <c r="F195" s="372"/>
      <c r="G195" s="386"/>
      <c r="H195" s="372"/>
      <c r="I195" s="372"/>
      <c r="J195" s="374"/>
      <c r="K195" s="386"/>
    </row>
    <row r="196" spans="1:14" ht="15" customHeight="1">
      <c r="A196" s="372"/>
      <c r="C196" s="385"/>
      <c r="D196" s="73"/>
      <c r="F196" s="372"/>
      <c r="G196" s="386"/>
      <c r="H196" s="372"/>
      <c r="I196" s="372"/>
      <c r="J196" s="374"/>
      <c r="K196" s="386"/>
    </row>
    <row r="197" spans="1:14" ht="15" customHeight="1">
      <c r="A197" s="372"/>
      <c r="C197" s="385"/>
      <c r="D197" s="73"/>
      <c r="F197" s="385"/>
      <c r="G197" s="386"/>
      <c r="H197" s="372"/>
      <c r="I197" s="372"/>
      <c r="J197" s="374"/>
      <c r="K197" s="386"/>
      <c r="L197" s="372"/>
      <c r="M197" s="372"/>
      <c r="N197" s="372"/>
    </row>
    <row r="198" spans="1:14" ht="15" customHeight="1">
      <c r="A198" s="372"/>
      <c r="C198" s="385"/>
      <c r="D198" s="73"/>
      <c r="G198" s="386"/>
      <c r="H198" s="372"/>
      <c r="I198" s="372"/>
      <c r="J198" s="374"/>
      <c r="K198" s="386"/>
      <c r="L198" s="372"/>
      <c r="M198" s="372"/>
      <c r="N198" s="372"/>
    </row>
    <row r="199" spans="1:14" ht="15" customHeight="1">
      <c r="A199" s="372"/>
      <c r="C199" s="384"/>
      <c r="D199" s="372"/>
      <c r="E199" s="372"/>
      <c r="F199" s="372"/>
      <c r="G199" s="388"/>
      <c r="H199" s="372"/>
      <c r="I199" s="372"/>
      <c r="J199" s="372"/>
      <c r="K199" s="372"/>
      <c r="L199" s="374"/>
      <c r="M199" s="251"/>
      <c r="N199" s="251"/>
    </row>
    <row r="200" spans="1:14" ht="15" customHeight="1">
      <c r="A200" s="372"/>
      <c r="C200" s="384"/>
      <c r="D200" s="372"/>
      <c r="E200" s="372"/>
      <c r="F200" s="372"/>
      <c r="G200" s="386"/>
      <c r="H200" s="372"/>
      <c r="I200" s="372"/>
      <c r="J200" s="372"/>
      <c r="K200" s="386"/>
    </row>
    <row r="201" spans="1:14" ht="15" customHeight="1">
      <c r="A201" s="372"/>
      <c r="C201" s="385"/>
      <c r="F201" s="372"/>
      <c r="G201" s="386"/>
      <c r="H201" s="372"/>
      <c r="I201" s="372"/>
      <c r="J201" s="374"/>
      <c r="K201" s="386"/>
      <c r="L201" s="372"/>
      <c r="M201" s="372"/>
      <c r="N201" s="372"/>
    </row>
    <row r="202" spans="1:14" ht="15" customHeight="1">
      <c r="A202" s="372"/>
      <c r="C202" s="385"/>
      <c r="F202" s="372"/>
      <c r="G202" s="386"/>
      <c r="H202" s="372"/>
      <c r="I202" s="372"/>
      <c r="J202" s="372"/>
      <c r="K202" s="386"/>
      <c r="L202" s="372"/>
      <c r="M202" s="372"/>
      <c r="N202" s="372"/>
    </row>
    <row r="203" spans="1:14" ht="15" customHeight="1">
      <c r="A203" s="372"/>
      <c r="C203" s="389"/>
      <c r="F203" s="372"/>
      <c r="G203" s="386"/>
      <c r="H203" s="372"/>
      <c r="I203" s="372"/>
      <c r="J203" s="372"/>
      <c r="K203" s="386"/>
      <c r="L203" s="372"/>
      <c r="M203" s="372"/>
      <c r="N203" s="372"/>
    </row>
    <row r="204" spans="1:14" ht="15" customHeight="1">
      <c r="A204" s="372"/>
      <c r="C204" s="385"/>
      <c r="D204" s="73"/>
      <c r="F204" s="372"/>
      <c r="G204" s="386"/>
      <c r="H204" s="372"/>
      <c r="I204" s="372"/>
      <c r="J204" s="374"/>
      <c r="K204" s="386"/>
    </row>
    <row r="205" spans="1:14" ht="15" customHeight="1">
      <c r="A205" s="372"/>
      <c r="C205" s="385"/>
      <c r="F205" s="372"/>
      <c r="G205" s="386"/>
      <c r="H205" s="372"/>
      <c r="I205" s="372"/>
      <c r="J205" s="372"/>
      <c r="K205" s="386"/>
      <c r="L205" s="372"/>
      <c r="M205" s="372"/>
      <c r="N205" s="372"/>
    </row>
    <row r="206" spans="1:14" ht="15" customHeight="1">
      <c r="A206" s="372"/>
      <c r="C206" s="385"/>
      <c r="D206" s="73"/>
      <c r="F206" s="372"/>
      <c r="G206" s="386"/>
      <c r="H206" s="372"/>
      <c r="I206" s="372"/>
      <c r="J206" s="374"/>
      <c r="K206" s="386"/>
    </row>
    <row r="207" spans="1:14" ht="15" customHeight="1">
      <c r="A207" s="372"/>
      <c r="C207" s="385"/>
      <c r="D207" s="73"/>
      <c r="F207" s="372"/>
      <c r="G207" s="386"/>
      <c r="H207" s="372"/>
      <c r="I207" s="372"/>
      <c r="J207" s="374"/>
      <c r="K207" s="386"/>
    </row>
    <row r="208" spans="1:14" ht="15" customHeight="1">
      <c r="A208" s="372"/>
      <c r="C208" s="385"/>
      <c r="D208" s="73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385"/>
      <c r="D209" s="73"/>
      <c r="F209" s="372"/>
      <c r="G209" s="386"/>
      <c r="H209" s="372"/>
      <c r="I209" s="372"/>
      <c r="J209" s="374"/>
      <c r="K209" s="386"/>
      <c r="L209" s="372"/>
      <c r="M209" s="372"/>
      <c r="N209" s="372"/>
    </row>
    <row r="210" spans="1:14" ht="15" customHeight="1">
      <c r="A210" s="372"/>
      <c r="C210" s="384"/>
      <c r="D210" s="372"/>
      <c r="E210" s="372"/>
      <c r="F210" s="372"/>
      <c r="G210" s="388"/>
      <c r="H210" s="372"/>
      <c r="I210" s="372"/>
      <c r="J210" s="372"/>
      <c r="K210" s="372"/>
      <c r="L210" s="374"/>
      <c r="M210" s="251"/>
      <c r="N210" s="251"/>
    </row>
    <row r="211" spans="1:14" ht="15" customHeight="1">
      <c r="A211" s="372"/>
      <c r="C211" s="384"/>
      <c r="D211" s="372"/>
      <c r="E211" s="372"/>
      <c r="F211" s="372"/>
      <c r="G211" s="386"/>
      <c r="H211" s="372"/>
      <c r="I211" s="372"/>
      <c r="J211" s="372"/>
      <c r="K211" s="386"/>
    </row>
    <row r="212" spans="1:14" ht="15" customHeight="1">
      <c r="A212" s="372"/>
      <c r="C212" s="385"/>
      <c r="F212" s="372"/>
      <c r="G212" s="386"/>
      <c r="H212" s="372"/>
      <c r="I212" s="372"/>
      <c r="J212" s="374"/>
      <c r="K212" s="386"/>
      <c r="L212" s="372"/>
      <c r="M212" s="372"/>
      <c r="N212" s="372"/>
    </row>
    <row r="213" spans="1:14" ht="15" customHeight="1">
      <c r="A213" s="372"/>
      <c r="C213" s="385"/>
      <c r="F213" s="372"/>
      <c r="G213" s="386"/>
      <c r="H213" s="372"/>
      <c r="I213" s="372"/>
      <c r="J213" s="372"/>
      <c r="K213" s="386"/>
      <c r="L213" s="372"/>
      <c r="M213" s="372"/>
      <c r="N213" s="372"/>
    </row>
    <row r="214" spans="1:14" ht="15" customHeight="1">
      <c r="A214" s="372"/>
      <c r="C214" s="389"/>
      <c r="F214" s="372"/>
      <c r="G214" s="386"/>
      <c r="H214" s="372"/>
      <c r="I214" s="372"/>
      <c r="J214" s="372"/>
      <c r="K214" s="386"/>
      <c r="L214" s="372"/>
      <c r="M214" s="372"/>
      <c r="N214" s="372"/>
    </row>
    <row r="215" spans="1:14" ht="15" customHeight="1">
      <c r="A215" s="372"/>
      <c r="C215" s="385"/>
      <c r="D215" s="73"/>
      <c r="F215" s="372"/>
      <c r="G215" s="386"/>
      <c r="H215" s="372"/>
      <c r="I215" s="372"/>
      <c r="J215" s="374"/>
      <c r="K215" s="386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D217" s="73"/>
      <c r="F217" s="372"/>
      <c r="G217" s="386"/>
      <c r="H217" s="372"/>
      <c r="I217" s="372"/>
      <c r="J217" s="374"/>
      <c r="K217" s="386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</row>
    <row r="219" spans="1:14" ht="15" customHeight="1">
      <c r="A219" s="372"/>
      <c r="C219" s="390"/>
      <c r="F219" s="385"/>
      <c r="G219" s="372"/>
      <c r="I219" s="372"/>
      <c r="J219" s="372"/>
      <c r="K219" s="372"/>
      <c r="L219" s="251"/>
      <c r="M219" s="251"/>
      <c r="N219" s="251"/>
    </row>
    <row r="220" spans="1:14" ht="15" customHeight="1">
      <c r="A220" s="372"/>
      <c r="C220" s="387"/>
      <c r="H220" s="372"/>
      <c r="I220" s="372"/>
      <c r="J220" s="372"/>
      <c r="K220" s="372"/>
      <c r="L220" s="251"/>
      <c r="M220" s="251"/>
      <c r="N220" s="251"/>
    </row>
    <row r="221" spans="1:14" ht="15" customHeight="1">
      <c r="A221" s="372"/>
      <c r="C221" s="387"/>
      <c r="D221" s="372"/>
      <c r="E221" s="251"/>
      <c r="F221" s="372"/>
      <c r="G221" s="388"/>
      <c r="H221" s="372"/>
      <c r="I221" s="372"/>
      <c r="J221" s="372"/>
      <c r="K221" s="372"/>
      <c r="L221" s="374"/>
      <c r="M221" s="251"/>
      <c r="N221" s="251"/>
    </row>
    <row r="222" spans="1:14" ht="15" customHeight="1">
      <c r="A222" s="372"/>
      <c r="F222" s="372"/>
      <c r="G222" s="386"/>
      <c r="H222" s="372"/>
      <c r="I222" s="372"/>
      <c r="K222" s="386"/>
      <c r="L222" s="372"/>
      <c r="M222" s="372"/>
      <c r="N222" s="372"/>
    </row>
    <row r="223" spans="1:14" ht="15" customHeight="1">
      <c r="A223" s="372"/>
      <c r="C223" s="385"/>
      <c r="F223" s="372"/>
      <c r="G223" s="386"/>
      <c r="H223" s="372"/>
      <c r="I223" s="372"/>
      <c r="J223" s="374"/>
      <c r="K223" s="386"/>
      <c r="L223" s="372"/>
      <c r="M223" s="372"/>
      <c r="N223" s="372"/>
    </row>
    <row r="224" spans="1:14" ht="15" customHeight="1">
      <c r="A224" s="372"/>
      <c r="C224" s="385"/>
      <c r="F224" s="372"/>
      <c r="G224" s="386"/>
      <c r="H224" s="372"/>
      <c r="I224" s="372"/>
      <c r="J224" s="372"/>
      <c r="K224" s="386"/>
      <c r="L224" s="372"/>
      <c r="M224" s="372"/>
      <c r="N224" s="372"/>
    </row>
    <row r="225" spans="1:14" ht="15" customHeight="1">
      <c r="A225" s="372"/>
      <c r="C225" s="385"/>
      <c r="D225" s="73"/>
      <c r="F225" s="372"/>
      <c r="G225" s="386"/>
      <c r="H225" s="372"/>
      <c r="I225" s="372"/>
      <c r="J225" s="374"/>
      <c r="K225" s="386"/>
      <c r="L225" s="372"/>
      <c r="M225" s="372"/>
      <c r="N225" s="372"/>
    </row>
    <row r="226" spans="1:14" ht="15" customHeight="1">
      <c r="A226" s="372"/>
      <c r="C226" s="385"/>
      <c r="D226" s="73"/>
      <c r="F226" s="385"/>
      <c r="G226" s="386"/>
      <c r="H226" s="372"/>
      <c r="I226" s="372"/>
      <c r="J226" s="374"/>
      <c r="K226" s="386"/>
      <c r="L226" s="372"/>
      <c r="M226" s="372"/>
      <c r="N226" s="372"/>
    </row>
    <row r="227" spans="1:14" ht="15" customHeight="1">
      <c r="A227" s="372"/>
      <c r="C227" s="385"/>
      <c r="D227" s="73"/>
      <c r="G227" s="386"/>
      <c r="H227" s="372"/>
      <c r="I227" s="372"/>
      <c r="J227" s="374"/>
      <c r="K227" s="386"/>
      <c r="L227" s="372"/>
      <c r="M227" s="372"/>
      <c r="N227" s="372"/>
    </row>
    <row r="228" spans="1:14" ht="15" customHeight="1">
      <c r="A228" s="372"/>
      <c r="C228" s="384"/>
      <c r="D228" s="372"/>
      <c r="E228" s="374"/>
      <c r="F228" s="372"/>
      <c r="G228" s="388"/>
      <c r="H228" s="372"/>
      <c r="I228" s="372"/>
      <c r="J228" s="372"/>
      <c r="K228" s="372"/>
      <c r="L228" s="374"/>
      <c r="M228" s="251"/>
      <c r="N228" s="251"/>
    </row>
    <row r="229" spans="1:14" ht="15" customHeight="1">
      <c r="A229" s="372"/>
      <c r="C229" s="384"/>
      <c r="D229" s="372"/>
      <c r="E229" s="372"/>
      <c r="F229" s="372"/>
      <c r="G229" s="386"/>
      <c r="H229" s="372"/>
      <c r="I229" s="372"/>
      <c r="J229" s="372"/>
      <c r="K229" s="386"/>
    </row>
    <row r="230" spans="1:14" ht="15" customHeight="1">
      <c r="A230" s="372"/>
      <c r="C230" s="385"/>
      <c r="F230" s="372"/>
      <c r="G230" s="386"/>
      <c r="H230" s="372"/>
      <c r="I230" s="372"/>
      <c r="J230" s="374"/>
      <c r="K230" s="386"/>
      <c r="L230" s="372"/>
      <c r="M230" s="372"/>
      <c r="N230" s="372"/>
    </row>
    <row r="231" spans="1:14" ht="15" customHeight="1">
      <c r="A231" s="372"/>
      <c r="C231" s="385"/>
      <c r="F231" s="372"/>
      <c r="G231" s="386"/>
      <c r="H231" s="372"/>
      <c r="I231" s="372"/>
      <c r="J231" s="372"/>
      <c r="K231" s="386"/>
      <c r="L231" s="372"/>
      <c r="M231" s="372"/>
      <c r="N231" s="372"/>
    </row>
    <row r="232" spans="1:14" ht="15" customHeight="1">
      <c r="A232" s="372"/>
      <c r="C232" s="385"/>
      <c r="D232" s="73"/>
      <c r="F232" s="372"/>
      <c r="G232" s="386"/>
      <c r="H232" s="372"/>
      <c r="I232" s="372"/>
      <c r="J232" s="374"/>
      <c r="K232" s="386"/>
      <c r="L232" s="372"/>
      <c r="M232" s="372"/>
      <c r="N232" s="372"/>
    </row>
    <row r="233" spans="1:14" ht="15" customHeight="1">
      <c r="A233" s="372"/>
      <c r="C233" s="385"/>
      <c r="D233" s="73"/>
      <c r="F233" s="372"/>
      <c r="G233" s="386"/>
      <c r="H233" s="372"/>
      <c r="I233" s="372"/>
      <c r="J233" s="374"/>
      <c r="K233" s="386"/>
      <c r="L233" s="372"/>
      <c r="M233" s="372"/>
      <c r="N233" s="372"/>
    </row>
    <row r="234" spans="1:14" ht="15" customHeight="1">
      <c r="A234" s="372"/>
      <c r="C234" s="385"/>
      <c r="D234" s="73"/>
      <c r="F234" s="372"/>
      <c r="G234" s="386"/>
      <c r="H234" s="372"/>
      <c r="I234" s="372"/>
      <c r="J234" s="374"/>
      <c r="K234" s="386"/>
      <c r="L234" s="372"/>
      <c r="M234" s="372"/>
      <c r="N234" s="372"/>
    </row>
    <row r="235" spans="1:14" ht="15" customHeight="1">
      <c r="A235" s="372"/>
      <c r="C235" s="384"/>
      <c r="D235" s="372"/>
      <c r="E235" s="374"/>
      <c r="F235" s="372"/>
      <c r="G235" s="388"/>
      <c r="H235" s="372"/>
      <c r="I235" s="372"/>
      <c r="J235" s="372"/>
      <c r="K235" s="372"/>
      <c r="L235" s="374"/>
      <c r="M235" s="251"/>
      <c r="N235" s="251"/>
    </row>
    <row r="236" spans="1:14" ht="15" customHeight="1">
      <c r="A236" s="372"/>
      <c r="C236" s="384"/>
      <c r="D236" s="372"/>
      <c r="E236" s="372"/>
      <c r="F236" s="372"/>
      <c r="G236" s="386"/>
      <c r="H236" s="372"/>
      <c r="I236" s="372"/>
      <c r="J236" s="372"/>
      <c r="K236" s="386"/>
    </row>
    <row r="237" spans="1:14" ht="15" customHeight="1">
      <c r="A237" s="372"/>
      <c r="C237" s="385"/>
      <c r="F237" s="372"/>
      <c r="G237" s="386"/>
      <c r="H237" s="372"/>
      <c r="I237" s="372"/>
      <c r="J237" s="374"/>
      <c r="K237" s="386"/>
      <c r="L237" s="372"/>
      <c r="M237" s="372"/>
      <c r="N237" s="372"/>
    </row>
    <row r="238" spans="1:14" ht="15" customHeight="1">
      <c r="A238" s="372"/>
      <c r="C238" s="385"/>
      <c r="F238" s="372"/>
      <c r="G238" s="386"/>
      <c r="H238" s="372"/>
      <c r="I238" s="372"/>
      <c r="J238" s="372"/>
      <c r="K238" s="386"/>
      <c r="L238" s="372"/>
      <c r="M238" s="372"/>
      <c r="N238" s="372"/>
    </row>
    <row r="239" spans="1:14" ht="15" customHeight="1">
      <c r="A239" s="372"/>
      <c r="C239" s="385"/>
      <c r="D239" s="73"/>
      <c r="F239" s="372"/>
      <c r="G239" s="386"/>
      <c r="H239" s="372"/>
      <c r="I239" s="372"/>
      <c r="J239" s="374"/>
      <c r="K239" s="386"/>
      <c r="L239" s="372"/>
      <c r="M239" s="372"/>
      <c r="N239" s="372"/>
    </row>
    <row r="240" spans="1:14" ht="15" customHeight="1">
      <c r="A240" s="372"/>
      <c r="C240" s="385"/>
      <c r="D240" s="73"/>
      <c r="G240" s="386"/>
      <c r="H240" s="372"/>
      <c r="I240" s="372"/>
      <c r="J240" s="374"/>
      <c r="K240" s="386"/>
      <c r="L240" s="372"/>
      <c r="M240" s="372"/>
      <c r="N240" s="372"/>
    </row>
    <row r="241" spans="1:14" ht="15" customHeight="1">
      <c r="A241" s="372"/>
      <c r="C241" s="387"/>
      <c r="H241" s="372"/>
      <c r="I241" s="372"/>
      <c r="J241" s="372"/>
      <c r="K241" s="372"/>
      <c r="L241" s="251"/>
      <c r="M241" s="251"/>
      <c r="N241" s="251"/>
    </row>
    <row r="242" spans="1:14" ht="15" customHeight="1">
      <c r="A242" s="372"/>
      <c r="C242" s="387"/>
      <c r="D242" s="372"/>
      <c r="E242" s="251"/>
      <c r="F242" s="372"/>
      <c r="G242" s="388"/>
      <c r="H242" s="372"/>
      <c r="I242" s="372"/>
      <c r="J242" s="372"/>
      <c r="K242" s="372"/>
      <c r="L242" s="374"/>
      <c r="M242" s="251"/>
      <c r="N242" s="251"/>
    </row>
    <row r="243" spans="1:14" ht="15" customHeight="1">
      <c r="A243" s="372"/>
      <c r="F243" s="372"/>
      <c r="G243" s="386"/>
      <c r="H243" s="372"/>
      <c r="I243" s="372"/>
      <c r="K243" s="386"/>
      <c r="L243" s="372"/>
      <c r="M243" s="372"/>
      <c r="N243" s="372"/>
    </row>
    <row r="244" spans="1:14" ht="15" customHeight="1">
      <c r="A244" s="372"/>
      <c r="C244" s="385"/>
      <c r="F244" s="372"/>
      <c r="G244" s="386"/>
      <c r="H244" s="372"/>
      <c r="I244" s="372"/>
      <c r="J244" s="374"/>
      <c r="K244" s="386"/>
      <c r="L244" s="372"/>
      <c r="M244" s="372"/>
      <c r="N244" s="372"/>
    </row>
    <row r="245" spans="1:14" ht="15" customHeight="1">
      <c r="A245" s="372"/>
      <c r="C245" s="385"/>
      <c r="F245" s="372"/>
      <c r="G245" s="386"/>
      <c r="H245" s="372"/>
      <c r="I245" s="372"/>
      <c r="J245" s="372"/>
      <c r="K245" s="386"/>
      <c r="L245" s="372"/>
      <c r="M245" s="372"/>
      <c r="N245" s="372"/>
    </row>
    <row r="246" spans="1:14" ht="15" customHeight="1">
      <c r="A246" s="372"/>
      <c r="C246" s="385"/>
      <c r="F246" s="372"/>
      <c r="G246" s="386"/>
      <c r="H246" s="372"/>
      <c r="I246" s="372"/>
      <c r="J246" s="372"/>
      <c r="K246" s="386"/>
      <c r="L246" s="372"/>
      <c r="M246" s="372"/>
      <c r="N246" s="372"/>
    </row>
    <row r="247" spans="1:14" ht="15" customHeight="1">
      <c r="A247" s="372"/>
      <c r="C247" s="385"/>
      <c r="D247" s="73"/>
      <c r="F247" s="372"/>
      <c r="G247" s="386"/>
      <c r="H247" s="372"/>
      <c r="I247" s="372"/>
      <c r="J247" s="374"/>
      <c r="K247" s="386"/>
      <c r="L247" s="372"/>
      <c r="M247" s="372"/>
      <c r="N247" s="372"/>
    </row>
    <row r="248" spans="1:14" ht="15" customHeight="1">
      <c r="A248" s="372"/>
      <c r="C248" s="385"/>
      <c r="D248" s="73"/>
      <c r="G248" s="386"/>
      <c r="H248" s="372"/>
      <c r="I248" s="372"/>
      <c r="J248" s="374"/>
      <c r="K248" s="386"/>
      <c r="L248" s="372"/>
      <c r="M248" s="372"/>
      <c r="N248" s="372"/>
    </row>
    <row r="249" spans="1:14" ht="15" customHeight="1">
      <c r="A249" s="372"/>
      <c r="H249" s="372"/>
      <c r="I249" s="372"/>
      <c r="J249" s="372"/>
      <c r="K249" s="372"/>
      <c r="L249" s="251"/>
      <c r="M249" s="251"/>
      <c r="N249" s="251"/>
    </row>
    <row r="250" spans="1:14" ht="15" customHeight="1">
      <c r="A250" s="372"/>
      <c r="C250" s="387"/>
      <c r="D250" s="372"/>
      <c r="E250" s="251"/>
      <c r="F250" s="372"/>
      <c r="G250" s="388"/>
      <c r="H250" s="372"/>
      <c r="I250" s="372"/>
      <c r="J250" s="372"/>
      <c r="K250" s="372"/>
      <c r="L250" s="374"/>
      <c r="M250" s="251"/>
      <c r="N250" s="251"/>
    </row>
    <row r="251" spans="1:14" ht="15" customHeight="1">
      <c r="A251" s="372"/>
      <c r="F251" s="372"/>
      <c r="G251" s="386"/>
      <c r="H251" s="372"/>
      <c r="I251" s="372"/>
      <c r="K251" s="386"/>
      <c r="L251" s="372"/>
      <c r="M251" s="372"/>
      <c r="N251" s="372"/>
    </row>
    <row r="252" spans="1:14" ht="15" customHeight="1">
      <c r="A252" s="372"/>
      <c r="C252" s="385"/>
      <c r="F252" s="372"/>
      <c r="G252" s="386"/>
      <c r="H252" s="372"/>
      <c r="I252" s="372"/>
      <c r="J252" s="374"/>
      <c r="K252" s="386"/>
      <c r="L252" s="372"/>
      <c r="M252" s="372"/>
      <c r="N252" s="372"/>
    </row>
    <row r="253" spans="1:14" ht="15" customHeight="1">
      <c r="A253" s="372"/>
      <c r="C253" s="385"/>
      <c r="F253" s="372"/>
      <c r="G253" s="386"/>
      <c r="H253" s="372"/>
      <c r="I253" s="372"/>
      <c r="J253" s="372"/>
      <c r="K253" s="386"/>
      <c r="L253" s="372"/>
      <c r="M253" s="372"/>
      <c r="N253" s="372"/>
    </row>
    <row r="254" spans="1:14" ht="15" customHeight="1">
      <c r="A254" s="372"/>
      <c r="C254" s="385"/>
      <c r="F254" s="372"/>
      <c r="G254" s="386"/>
      <c r="H254" s="372"/>
      <c r="I254" s="372"/>
      <c r="J254" s="372"/>
      <c r="K254" s="386"/>
      <c r="L254" s="372"/>
      <c r="M254" s="372"/>
      <c r="N254" s="372"/>
    </row>
    <row r="255" spans="1:14" ht="15" customHeight="1">
      <c r="A255" s="372"/>
      <c r="C255" s="385"/>
      <c r="D255" s="73"/>
      <c r="F255" s="372"/>
      <c r="G255" s="386"/>
      <c r="H255" s="372"/>
      <c r="I255" s="372"/>
      <c r="J255" s="374"/>
      <c r="K255" s="386"/>
      <c r="L255" s="372"/>
      <c r="M255" s="372"/>
      <c r="N255" s="372"/>
    </row>
    <row r="256" spans="1:14" ht="15" customHeight="1">
      <c r="A256" s="372"/>
      <c r="C256" s="385"/>
      <c r="D256" s="73"/>
      <c r="G256" s="386"/>
      <c r="H256" s="372"/>
      <c r="I256" s="372"/>
      <c r="J256" s="374"/>
      <c r="K256" s="386"/>
      <c r="L256" s="372"/>
      <c r="M256" s="372"/>
      <c r="N256" s="372"/>
    </row>
    <row r="257" spans="1:14" ht="15" customHeight="1">
      <c r="A257" s="372"/>
      <c r="C257" s="387"/>
      <c r="H257" s="372"/>
      <c r="I257" s="372"/>
      <c r="J257" s="372"/>
      <c r="K257" s="372"/>
      <c r="L257" s="251"/>
      <c r="M257" s="251"/>
      <c r="N257" s="251"/>
    </row>
    <row r="258" spans="1:14" ht="15" customHeight="1">
      <c r="A258" s="372"/>
      <c r="C258" s="387"/>
      <c r="D258" s="372"/>
      <c r="E258" s="251"/>
      <c r="F258" s="372"/>
      <c r="G258" s="388"/>
      <c r="H258" s="372"/>
      <c r="I258" s="372"/>
      <c r="J258" s="372"/>
      <c r="K258" s="372"/>
      <c r="L258" s="374"/>
      <c r="M258" s="251"/>
      <c r="N258" s="251"/>
    </row>
    <row r="259" spans="1:14" ht="15" customHeight="1">
      <c r="A259" s="372"/>
      <c r="F259" s="372"/>
      <c r="G259" s="386"/>
      <c r="H259" s="372"/>
      <c r="I259" s="372"/>
      <c r="K259" s="386"/>
      <c r="L259" s="372"/>
      <c r="M259" s="372"/>
      <c r="N259" s="372"/>
    </row>
    <row r="260" spans="1:14" ht="15" customHeight="1">
      <c r="A260" s="372"/>
      <c r="C260" s="385"/>
      <c r="F260" s="372"/>
      <c r="G260" s="386"/>
      <c r="H260" s="372"/>
      <c r="I260" s="372"/>
      <c r="J260" s="374"/>
      <c r="K260" s="386"/>
      <c r="L260" s="372"/>
      <c r="M260" s="372"/>
      <c r="N260" s="372"/>
    </row>
    <row r="261" spans="1:14" ht="15" customHeight="1">
      <c r="A261" s="372"/>
      <c r="C261" s="385"/>
      <c r="F261" s="372"/>
      <c r="G261" s="386"/>
      <c r="H261" s="372"/>
      <c r="I261" s="372"/>
      <c r="J261" s="372"/>
      <c r="K261" s="386"/>
      <c r="L261" s="372"/>
      <c r="M261" s="372"/>
      <c r="N261" s="372"/>
    </row>
    <row r="262" spans="1:14" ht="15" customHeight="1">
      <c r="A262" s="372"/>
      <c r="C262" s="385"/>
      <c r="F262" s="372"/>
      <c r="G262" s="386"/>
      <c r="H262" s="372"/>
      <c r="I262" s="372"/>
      <c r="J262" s="372"/>
      <c r="K262" s="386"/>
      <c r="L262" s="372"/>
      <c r="M262" s="372"/>
      <c r="N262" s="372"/>
    </row>
    <row r="263" spans="1:14" ht="15" customHeight="1">
      <c r="A263" s="372"/>
      <c r="C263" s="385"/>
      <c r="D263" s="73"/>
      <c r="F263" s="372"/>
      <c r="G263" s="386"/>
      <c r="H263" s="372"/>
      <c r="I263" s="372"/>
      <c r="J263" s="374"/>
      <c r="K263" s="386"/>
      <c r="L263" s="372"/>
      <c r="M263" s="372"/>
      <c r="N263" s="372"/>
    </row>
    <row r="264" spans="1:14" ht="15" customHeight="1">
      <c r="A264" s="372"/>
      <c r="C264" s="385"/>
      <c r="D264" s="73"/>
      <c r="G264" s="386"/>
      <c r="H264" s="372"/>
      <c r="I264" s="372"/>
      <c r="J264" s="374"/>
      <c r="K264" s="386"/>
      <c r="L264" s="372"/>
      <c r="M264" s="372"/>
      <c r="N264" s="372"/>
    </row>
    <row r="265" spans="1:14" ht="15" customHeight="1">
      <c r="A265" s="372"/>
      <c r="H265" s="372"/>
      <c r="I265" s="372"/>
      <c r="J265" s="372"/>
      <c r="K265" s="372"/>
      <c r="L265" s="251"/>
      <c r="M265" s="251"/>
      <c r="N265" s="251"/>
    </row>
    <row r="266" spans="1:14" ht="15" customHeight="1">
      <c r="A266" s="372"/>
      <c r="C266" s="387"/>
      <c r="D266" s="372"/>
      <c r="E266" s="251"/>
      <c r="F266" s="372"/>
      <c r="G266" s="388"/>
      <c r="H266" s="372"/>
      <c r="I266" s="372"/>
      <c r="J266" s="372"/>
      <c r="K266" s="372"/>
      <c r="L266" s="374"/>
      <c r="M266" s="251"/>
      <c r="N266" s="251"/>
    </row>
    <row r="267" spans="1:14" ht="15" customHeight="1">
      <c r="A267" s="372"/>
      <c r="F267" s="372"/>
      <c r="G267" s="386"/>
      <c r="H267" s="372"/>
      <c r="I267" s="372"/>
      <c r="K267" s="386"/>
      <c r="L267" s="372"/>
      <c r="M267" s="372"/>
      <c r="N267" s="372"/>
    </row>
    <row r="268" spans="1:14" ht="15" customHeight="1">
      <c r="A268" s="372"/>
      <c r="C268" s="385"/>
      <c r="F268" s="372"/>
      <c r="G268" s="386"/>
      <c r="H268" s="372"/>
      <c r="I268" s="372"/>
      <c r="J268" s="374"/>
      <c r="K268" s="386"/>
      <c r="L268" s="372"/>
      <c r="M268" s="372"/>
      <c r="N268" s="372"/>
    </row>
    <row r="269" spans="1:14" ht="15" customHeight="1">
      <c r="A269" s="372"/>
      <c r="C269" s="385"/>
      <c r="F269" s="372"/>
      <c r="G269" s="386"/>
      <c r="H269" s="372"/>
      <c r="I269" s="372"/>
      <c r="J269" s="372"/>
      <c r="K269" s="386"/>
      <c r="L269" s="372"/>
      <c r="M269" s="372"/>
      <c r="N269" s="372"/>
    </row>
    <row r="270" spans="1:14" ht="15" customHeight="1">
      <c r="A270" s="372"/>
      <c r="C270" s="385"/>
      <c r="F270" s="372"/>
      <c r="G270" s="386"/>
      <c r="H270" s="372"/>
      <c r="I270" s="372"/>
      <c r="J270" s="372"/>
      <c r="K270" s="386"/>
      <c r="L270" s="372"/>
      <c r="M270" s="372"/>
      <c r="N270" s="372"/>
    </row>
    <row r="271" spans="1:14" ht="15" customHeight="1">
      <c r="A271" s="372"/>
      <c r="C271" s="385"/>
      <c r="D271" s="73"/>
      <c r="F271" s="372"/>
      <c r="G271" s="386"/>
      <c r="H271" s="372"/>
      <c r="I271" s="372"/>
      <c r="J271" s="374"/>
      <c r="K271" s="386"/>
      <c r="L271" s="372"/>
      <c r="M271" s="372"/>
      <c r="N271" s="372"/>
    </row>
    <row r="272" spans="1:14" ht="15" customHeight="1">
      <c r="A272" s="372"/>
      <c r="C272" s="385"/>
      <c r="D272" s="73"/>
      <c r="G272" s="386"/>
      <c r="H272" s="372"/>
      <c r="I272" s="372"/>
      <c r="J272" s="374"/>
      <c r="K272" s="386"/>
      <c r="L272" s="372"/>
      <c r="M272" s="372"/>
      <c r="N272" s="372"/>
    </row>
    <row r="273" spans="1:14" ht="15" customHeight="1">
      <c r="A273" s="372"/>
      <c r="H273" s="372"/>
      <c r="I273" s="372"/>
      <c r="J273" s="372"/>
      <c r="K273" s="372"/>
      <c r="L273" s="251"/>
      <c r="M273" s="251"/>
      <c r="N273" s="251"/>
    </row>
    <row r="274" spans="1:14" ht="15" customHeight="1">
      <c r="A274" s="372"/>
      <c r="C274" s="387"/>
      <c r="D274" s="372"/>
      <c r="E274" s="251"/>
      <c r="F274" s="372"/>
      <c r="G274" s="388"/>
      <c r="H274" s="372"/>
      <c r="I274" s="372"/>
      <c r="J274" s="372"/>
      <c r="K274" s="372"/>
      <c r="L274" s="374"/>
      <c r="M274" s="251"/>
      <c r="N274" s="251"/>
    </row>
    <row r="275" spans="1:14" ht="15" customHeight="1">
      <c r="A275" s="372"/>
      <c r="F275" s="372"/>
      <c r="G275" s="386"/>
      <c r="H275" s="372"/>
      <c r="I275" s="372"/>
      <c r="K275" s="386"/>
      <c r="L275" s="372"/>
      <c r="M275" s="372"/>
      <c r="N275" s="372"/>
    </row>
    <row r="276" spans="1:14" ht="15" customHeight="1">
      <c r="A276" s="372"/>
      <c r="C276" s="385"/>
      <c r="F276" s="372"/>
      <c r="G276" s="386"/>
      <c r="H276" s="372"/>
      <c r="I276" s="372"/>
      <c r="J276" s="374"/>
      <c r="K276" s="386"/>
      <c r="L276" s="372"/>
      <c r="M276" s="372"/>
      <c r="N276" s="372"/>
    </row>
    <row r="277" spans="1:14" ht="15" customHeight="1">
      <c r="A277" s="372"/>
      <c r="C277" s="385"/>
      <c r="F277" s="372"/>
      <c r="G277" s="386"/>
      <c r="H277" s="372"/>
      <c r="I277" s="372"/>
      <c r="J277" s="372"/>
      <c r="K277" s="386"/>
      <c r="L277" s="372"/>
      <c r="M277" s="372"/>
      <c r="N277" s="372"/>
    </row>
    <row r="278" spans="1:14" ht="15" customHeight="1">
      <c r="A278" s="372"/>
      <c r="C278" s="385"/>
      <c r="F278" s="372"/>
      <c r="G278" s="386"/>
      <c r="H278" s="372"/>
      <c r="I278" s="372"/>
      <c r="J278" s="372"/>
      <c r="K278" s="386"/>
      <c r="L278" s="372"/>
      <c r="M278" s="372"/>
      <c r="N278" s="372"/>
    </row>
    <row r="279" spans="1:14" ht="15" customHeight="1">
      <c r="A279" s="372"/>
      <c r="C279" s="385"/>
      <c r="D279" s="73"/>
      <c r="F279" s="372"/>
      <c r="G279" s="386"/>
      <c r="H279" s="372"/>
      <c r="I279" s="372"/>
      <c r="J279" s="374"/>
      <c r="K279" s="386"/>
      <c r="L279" s="372"/>
      <c r="M279" s="372"/>
      <c r="N279" s="372"/>
    </row>
    <row r="280" spans="1:14" ht="15" customHeight="1">
      <c r="A280" s="372"/>
      <c r="C280" s="69"/>
      <c r="H280" s="372"/>
      <c r="I280" s="372"/>
      <c r="J280" s="372"/>
      <c r="K280" s="386"/>
    </row>
    <row r="281" spans="1:14" ht="15" customHeight="1">
      <c r="A281" s="372"/>
      <c r="C281" s="69"/>
      <c r="D281" s="372"/>
      <c r="E281" s="372"/>
      <c r="F281" s="372"/>
      <c r="G281" s="388"/>
      <c r="H281" s="372"/>
      <c r="I281" s="372"/>
      <c r="J281" s="372"/>
      <c r="K281" s="386"/>
      <c r="L281" s="374"/>
      <c r="M281" s="251"/>
      <c r="N281" s="251"/>
    </row>
    <row r="282" spans="1:14" ht="15" customHeight="1">
      <c r="A282" s="372"/>
      <c r="C282" s="69"/>
      <c r="D282" s="372"/>
      <c r="F282" s="372"/>
      <c r="G282" s="386"/>
      <c r="H282" s="372"/>
      <c r="I282" s="372"/>
      <c r="J282" s="372"/>
      <c r="K282" s="386"/>
    </row>
    <row r="283" spans="1:14" ht="15" customHeight="1">
      <c r="A283" s="372"/>
      <c r="B283" s="372"/>
      <c r="C283" s="385"/>
      <c r="H283" s="372"/>
      <c r="I283" s="372"/>
      <c r="J283" s="374"/>
      <c r="K283" s="386"/>
    </row>
    <row r="284" spans="1:14" ht="15" customHeight="1">
      <c r="A284" s="372"/>
      <c r="C284" s="385"/>
      <c r="D284" s="372"/>
      <c r="F284" s="372"/>
      <c r="G284" s="372"/>
      <c r="H284" s="372"/>
      <c r="I284" s="372"/>
      <c r="J284" s="374"/>
      <c r="K284" s="386"/>
    </row>
    <row r="285" spans="1:14" ht="15" customHeight="1">
      <c r="A285" s="372"/>
      <c r="C285" s="369"/>
      <c r="D285" s="372"/>
      <c r="E285" s="372"/>
      <c r="F285" s="372"/>
      <c r="G285" s="372"/>
      <c r="H285" s="372"/>
      <c r="I285" s="372"/>
      <c r="J285" s="372"/>
      <c r="K285" s="372"/>
      <c r="L285" s="372"/>
      <c r="M285" s="372"/>
      <c r="N285" s="372"/>
    </row>
    <row r="286" spans="1:14" ht="15" customHeight="1">
      <c r="A286" s="372"/>
      <c r="C286" s="384"/>
      <c r="D286" s="372"/>
      <c r="E286" s="372"/>
      <c r="F286" s="372"/>
      <c r="G286" s="372"/>
      <c r="H286" s="372"/>
      <c r="I286" s="372"/>
      <c r="J286" s="372"/>
      <c r="K286" s="372"/>
      <c r="L286" s="372"/>
      <c r="M286" s="372"/>
      <c r="N286" s="372"/>
    </row>
    <row r="287" spans="1:14" ht="15" customHeight="1">
      <c r="A287" s="372"/>
      <c r="C287" s="369"/>
      <c r="D287" s="372"/>
      <c r="E287" s="372"/>
      <c r="F287" s="372"/>
      <c r="G287" s="372"/>
      <c r="H287" s="372"/>
      <c r="I287" s="372"/>
      <c r="J287" s="372"/>
      <c r="K287" s="372"/>
      <c r="L287" s="372"/>
      <c r="M287" s="372"/>
      <c r="N287" s="372"/>
    </row>
    <row r="288" spans="1:14" ht="15" customHeight="1">
      <c r="A288" s="372"/>
      <c r="C288" s="369"/>
      <c r="D288" s="372"/>
      <c r="E288" s="372"/>
      <c r="F288" s="372"/>
      <c r="G288" s="372"/>
      <c r="H288" s="372"/>
      <c r="I288" s="372"/>
      <c r="J288" s="372"/>
      <c r="K288" s="372"/>
      <c r="L288" s="372"/>
      <c r="M288" s="372"/>
      <c r="N288" s="372"/>
    </row>
    <row r="289" spans="1:14" ht="15" customHeight="1">
      <c r="A289" s="372"/>
      <c r="C289" s="369"/>
      <c r="D289" s="372"/>
      <c r="E289" s="372"/>
      <c r="F289" s="372"/>
      <c r="G289" s="372"/>
      <c r="H289" s="372"/>
      <c r="I289" s="372"/>
      <c r="J289" s="372"/>
      <c r="K289" s="372"/>
      <c r="L289" s="372"/>
      <c r="M289" s="372"/>
      <c r="N289" s="372"/>
    </row>
    <row r="290" spans="1:14" ht="15" customHeight="1">
      <c r="A290" s="372"/>
      <c r="C290" s="369"/>
      <c r="D290" s="372"/>
      <c r="E290" s="372"/>
      <c r="F290" s="372"/>
      <c r="G290" s="372"/>
      <c r="H290" s="372"/>
      <c r="I290" s="372"/>
      <c r="J290" s="372"/>
      <c r="K290" s="372"/>
      <c r="L290" s="372"/>
      <c r="M290" s="372"/>
      <c r="N290" s="372"/>
    </row>
    <row r="291" spans="1:14" ht="15" customHeight="1">
      <c r="A291" s="372"/>
      <c r="C291" s="369"/>
      <c r="D291" s="372"/>
      <c r="E291" s="372"/>
      <c r="F291" s="372"/>
      <c r="G291" s="372"/>
      <c r="H291" s="372"/>
      <c r="I291" s="372"/>
      <c r="J291" s="372"/>
      <c r="K291" s="372"/>
      <c r="L291" s="372"/>
      <c r="M291" s="372"/>
      <c r="N291" s="372"/>
    </row>
    <row r="292" spans="1:14" ht="15" customHeight="1">
      <c r="A292" s="372"/>
      <c r="C292" s="369"/>
      <c r="D292" s="372"/>
      <c r="E292" s="372"/>
      <c r="F292" s="372"/>
      <c r="G292" s="372"/>
      <c r="H292" s="372"/>
      <c r="I292" s="372"/>
      <c r="J292" s="372"/>
      <c r="K292" s="372"/>
      <c r="L292" s="372"/>
      <c r="M292" s="372"/>
      <c r="N292" s="372"/>
    </row>
    <row r="293" spans="1:14" ht="15" customHeight="1">
      <c r="A293" s="372"/>
      <c r="C293" s="369"/>
      <c r="D293" s="372"/>
      <c r="E293" s="372"/>
      <c r="F293" s="372"/>
      <c r="G293" s="372"/>
      <c r="H293" s="372"/>
      <c r="I293" s="372"/>
      <c r="J293" s="372"/>
      <c r="K293" s="372"/>
      <c r="L293" s="372"/>
      <c r="M293" s="372"/>
      <c r="N293" s="372"/>
    </row>
    <row r="294" spans="1:14" ht="15" customHeight="1">
      <c r="A294" s="372"/>
      <c r="H294" s="372"/>
      <c r="J294" s="372"/>
    </row>
    <row r="295" spans="1:14" ht="15" customHeight="1">
      <c r="D295" s="372"/>
      <c r="E295" s="372"/>
      <c r="F295" s="372"/>
      <c r="G295" s="388"/>
      <c r="H295" s="372"/>
      <c r="J295" s="372"/>
      <c r="K295" s="386"/>
    </row>
    <row r="296" spans="1:14" ht="15" customHeight="1">
      <c r="G296" s="386"/>
      <c r="H296" s="372"/>
      <c r="I296" s="372"/>
      <c r="J296" s="251"/>
      <c r="K296" s="386"/>
    </row>
    <row r="297" spans="1:14" ht="15" customHeight="1">
      <c r="H297" s="372"/>
      <c r="I297" s="372"/>
      <c r="J297" s="251"/>
      <c r="K297" s="386"/>
    </row>
    <row r="298" spans="1:14" ht="15" customHeight="1">
      <c r="A298" s="372"/>
      <c r="H298" s="372"/>
      <c r="I298" s="372"/>
      <c r="J298" s="374"/>
      <c r="K298" s="386"/>
    </row>
    <row r="299" spans="1:14" ht="15" customHeight="1"/>
    <row r="300" spans="1:14" ht="15" customHeight="1"/>
    <row r="301" spans="1:14" ht="15" customHeight="1"/>
    <row r="302" spans="1:14" ht="15" customHeight="1"/>
    <row r="303" spans="1:14" ht="15" customHeight="1"/>
    <row r="304" spans="1:14" ht="15" customHeight="1"/>
    <row r="305" spans="1:11" ht="15" customHeight="1"/>
    <row r="306" spans="1:11" ht="15" customHeight="1"/>
    <row r="307" spans="1:11" ht="15" customHeight="1"/>
    <row r="308" spans="1:11" ht="15" customHeight="1"/>
    <row r="309" spans="1:11" ht="15" customHeight="1">
      <c r="A309" s="372"/>
      <c r="E309" s="372"/>
      <c r="F309" s="372"/>
      <c r="G309" s="388"/>
    </row>
    <row r="310" spans="1:11" ht="15" customHeight="1">
      <c r="G310" s="386"/>
    </row>
    <row r="311" spans="1:11" ht="15" customHeight="1">
      <c r="K311" s="386"/>
    </row>
    <row r="312" spans="1:11" ht="15" customHeight="1">
      <c r="C312" s="385"/>
      <c r="H312" s="372"/>
      <c r="I312" s="372"/>
      <c r="J312" s="374"/>
      <c r="K312" s="386"/>
    </row>
    <row r="313" spans="1:11" ht="15" customHeight="1">
      <c r="C313" s="385"/>
      <c r="H313" s="372"/>
      <c r="I313" s="372"/>
      <c r="J313" s="372"/>
      <c r="K313" s="386"/>
    </row>
    <row r="314" spans="1:11" ht="15" customHeight="1">
      <c r="C314" s="385"/>
      <c r="H314" s="372"/>
      <c r="I314" s="372"/>
      <c r="J314" s="372"/>
      <c r="K314" s="386"/>
    </row>
    <row r="315" spans="1:11" ht="15" customHeight="1">
      <c r="C315" s="385"/>
      <c r="H315" s="372"/>
      <c r="I315" s="372"/>
      <c r="J315" s="374"/>
      <c r="K315" s="386"/>
    </row>
    <row r="316" spans="1:11" ht="15" customHeight="1"/>
    <row r="317" spans="1:11" ht="15" customHeight="1"/>
    <row r="318" spans="1:11" ht="15" customHeight="1"/>
    <row r="319" spans="1:11" ht="15" customHeight="1"/>
    <row r="320" spans="1:11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</sheetData>
  <dataConsolidate/>
  <mergeCells count="24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  <mergeCell ref="C98:C99"/>
    <mergeCell ref="F7:F9"/>
    <mergeCell ref="G7:G9"/>
    <mergeCell ref="H7:K7"/>
    <mergeCell ref="L7:L9"/>
    <mergeCell ref="H8:H9"/>
    <mergeCell ref="I8:I9"/>
    <mergeCell ref="J8:J9"/>
    <mergeCell ref="K8:K9"/>
  </mergeCells>
  <pageMargins left="9.1145833333333329E-2" right="0" top="7.8125E-2" bottom="0.15625" header="0.19685039370078741" footer="0.19685039370078741"/>
  <pageSetup paperSize="9" scale="82" orientation="landscape" r:id="rId1"/>
  <headerFooter alignWithMargins="0"/>
  <rowBreaks count="2" manualBreakCount="2">
    <brk id="39" max="15" man="1"/>
    <brk id="90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2E9E2-D383-4921-8488-E7208973B207}">
  <sheetPr>
    <tabColor rgb="FF0070C0"/>
  </sheetPr>
  <dimension ref="A1:R464"/>
  <sheetViews>
    <sheetView showGridLines="0" showWhiteSpace="0" view="pageBreakPreview" topLeftCell="A77" zoomScaleNormal="100" zoomScaleSheetLayoutView="100" zoomScalePageLayoutView="80" workbookViewId="0">
      <selection activeCell="L108" sqref="L108:N108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287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P169</f>
        <v>83423.876004579011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755/1000</f>
        <v>0.755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11.030034184</v>
      </c>
      <c r="N13" s="113">
        <f>E13*G14</f>
        <v>433.23394295999992</v>
      </c>
      <c r="O13" s="114">
        <f>E13*K14</f>
        <v>7.7245560000000005E-2</v>
      </c>
      <c r="P13" s="111">
        <f>SUM(M13:O13)</f>
        <v>444.3412227039999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1472.25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318.00599999999997</v>
      </c>
      <c r="O16" s="114">
        <f>E16*K17</f>
        <v>0</v>
      </c>
      <c r="P16" s="111">
        <f>SUM(M16:O16)</f>
        <v>318.00599999999997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0.755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3.2419357230000001</v>
      </c>
      <c r="N18" s="113">
        <f>E18*G19</f>
        <v>30.8183148</v>
      </c>
      <c r="O18" s="114">
        <f>E18*K19</f>
        <v>7.7245560000000005E-2</v>
      </c>
      <c r="P18" s="111">
        <f>SUM(M18:O18)</f>
        <v>34.137496083000002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861.8/1000</f>
        <v>0.8617999999999999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7.5924668765399987</v>
      </c>
      <c r="N21" s="113">
        <f>E21*G22</f>
        <v>300.81612986879998</v>
      </c>
      <c r="O21" s="114">
        <f>E21*K22</f>
        <v>5.8781654399999994E-2</v>
      </c>
      <c r="P21" s="111">
        <f>SUM(M21:O21)</f>
        <v>308.46737839973997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1680.5099999999998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362.99015999999995</v>
      </c>
      <c r="O24" s="114">
        <f>E24*K25</f>
        <v>0</v>
      </c>
      <c r="P24" s="111">
        <f>SUM(M24:O24)</f>
        <v>362.99015999999995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0.8617999999999999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3.3815188609799995</v>
      </c>
      <c r="N26" s="113">
        <f>E26*G27</f>
        <v>32.516389651199994</v>
      </c>
      <c r="O26" s="114">
        <f>E26*K27</f>
        <v>5.8781654399999994E-2</v>
      </c>
      <c r="P26" s="111">
        <f>SUM(M26:O26)</f>
        <v>35.956690166579996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5580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92.131603200000001</v>
      </c>
      <c r="O30" s="114">
        <f>E30*K31</f>
        <v>0</v>
      </c>
      <c r="P30" s="111">
        <f>SUM(M30:O30)</f>
        <v>92.131603200000001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5580*0.12</f>
        <v>669.6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132.19457471999999</v>
      </c>
      <c r="N34" s="160">
        <f>E34*G35</f>
        <v>532.3159296</v>
      </c>
      <c r="O34" s="161">
        <f>E34*K35</f>
        <v>4651.3204214400002</v>
      </c>
      <c r="P34" s="158">
        <f>SUM(M34:O34)</f>
        <v>5315.8309257600004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4880/100</f>
        <v>48.8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279.39331263999992</v>
      </c>
      <c r="N38" s="194">
        <f>E38*G39</f>
        <v>857.96255999999994</v>
      </c>
      <c r="O38" s="192">
        <f>E38*K39</f>
        <v>0</v>
      </c>
      <c r="P38" s="194">
        <f>SUM(M38:O38)</f>
        <v>1137.3558726399999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732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2812.6250880000002</v>
      </c>
      <c r="P40" s="131">
        <f>SUM(O40)</f>
        <v>2812.6250880000002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3.0744000000000002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20.680627968000003</v>
      </c>
      <c r="O41" s="113">
        <f>E41*K42</f>
        <v>1079.9481772800002</v>
      </c>
      <c r="P41" s="113">
        <f>SUM(M41:O41)</f>
        <v>1100.6288052480002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4880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4880/100</f>
        <v>48.8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251.21312507199994</v>
      </c>
      <c r="N44" s="194">
        <f>E44*G45</f>
        <v>707.25957119999998</v>
      </c>
      <c r="O44" s="195">
        <f>E44*K45</f>
        <v>17856.693910588234</v>
      </c>
      <c r="P44" s="194">
        <f>SUM(M44:O44)</f>
        <v>18815.166606860235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431/1000</f>
        <v>0.43099999999999999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7.2006904072999989</v>
      </c>
      <c r="N48" s="113">
        <f>E48*G49</f>
        <v>216.42649828799998</v>
      </c>
      <c r="O48" s="114">
        <f>E48*K49</f>
        <v>4.4096471999999998E-2</v>
      </c>
      <c r="P48" s="111">
        <f>SUM(M48:O48)</f>
        <v>223.67128516729997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840.44999999999993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181.53719999999998</v>
      </c>
      <c r="O51" s="114">
        <f>E51*K52</f>
        <v>0</v>
      </c>
      <c r="P51" s="111">
        <f>SUM(M51:O51)</f>
        <v>181.53719999999998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0.43099999999999999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1.8506944326000001</v>
      </c>
      <c r="N53" s="113">
        <f>E53*G54</f>
        <v>17.592971759999998</v>
      </c>
      <c r="O53" s="114">
        <f>E53*K54</f>
        <v>4.4096471999999998E-2</v>
      </c>
      <c r="P53" s="111">
        <f>SUM(M53:O53)</f>
        <v>19.487762664599998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1347*0.12</f>
        <v>161.63999999999999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31.911486047999997</v>
      </c>
      <c r="N56" s="160">
        <f>E56*G57</f>
        <v>128.49992064</v>
      </c>
      <c r="O56" s="161">
        <f>E56*K57</f>
        <v>1122.8187468959998</v>
      </c>
      <c r="P56" s="158">
        <f>SUM(M56:O56)</f>
        <v>1283.2301535839997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1227.4/100</f>
        <v>12.274000000000001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70.271998347199997</v>
      </c>
      <c r="N60" s="194">
        <f>E60*G61</f>
        <v>215.79164879999999</v>
      </c>
      <c r="O60" s="192">
        <f>E60*K61</f>
        <v>0</v>
      </c>
      <c r="P60" s="194">
        <f>SUM(M60:O60)</f>
        <v>286.06364714719996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184.11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707.42131824000012</v>
      </c>
      <c r="P62" s="131">
        <f>SUM(O62)</f>
        <v>707.42131824000012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0.77326200000000012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5.2015169606400011</v>
      </c>
      <c r="O63" s="113">
        <f>E63*K64</f>
        <v>271.62467065440006</v>
      </c>
      <c r="P63" s="113">
        <f>SUM(M63:O63)</f>
        <v>276.82618761504006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1227.4000000000001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1227.4/100</f>
        <v>12.274000000000001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63.184219203559998</v>
      </c>
      <c r="N66" s="243">
        <f>E66*G67</f>
        <v>177.88737657600001</v>
      </c>
      <c r="O66" s="244">
        <f>E66*K67</f>
        <v>4491.2512512000003</v>
      </c>
      <c r="P66" s="243">
        <f>SUM(M66:O66)</f>
        <v>4732.3228469795604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260" customFormat="1" ht="15" customHeight="1">
      <c r="A69" s="301">
        <v>7</v>
      </c>
      <c r="B69" s="302" t="s">
        <v>121</v>
      </c>
      <c r="C69" s="318" t="s">
        <v>122</v>
      </c>
      <c r="D69" s="303" t="s">
        <v>176</v>
      </c>
      <c r="E69" s="312">
        <v>3.6</v>
      </c>
      <c r="F69" s="347">
        <v>0.89</v>
      </c>
      <c r="G69" s="348"/>
      <c r="H69" s="303"/>
      <c r="I69" s="307"/>
      <c r="J69" s="320"/>
      <c r="K69" s="303"/>
      <c r="L69" s="349">
        <f>F70+G70+K70</f>
        <v>8.4487331000000001</v>
      </c>
      <c r="M69" s="350">
        <f>E69*F70</f>
        <v>7.9067991600000003</v>
      </c>
      <c r="N69" s="351">
        <f>E69*G70</f>
        <v>0</v>
      </c>
      <c r="O69" s="352">
        <f>E69*K70</f>
        <v>22.50864</v>
      </c>
      <c r="P69" s="349">
        <f>SUM(M69:O69)</f>
        <v>30.415439159999998</v>
      </c>
    </row>
    <row r="70" spans="1:17" s="260" customFormat="1" ht="15" customHeight="1">
      <c r="A70" s="301"/>
      <c r="B70" s="302" t="s">
        <v>123</v>
      </c>
      <c r="C70" s="318" t="s">
        <v>124</v>
      </c>
      <c r="D70" s="320"/>
      <c r="E70" s="301">
        <v>24</v>
      </c>
      <c r="F70" s="315">
        <f>F69*F$10</f>
        <v>2.1963330999999999</v>
      </c>
      <c r="G70" s="353"/>
      <c r="H70" s="303"/>
      <c r="I70" s="303"/>
      <c r="J70" s="320"/>
      <c r="K70" s="354">
        <f>K71</f>
        <v>6.2523999999999997</v>
      </c>
      <c r="L70" s="301"/>
      <c r="M70" s="318"/>
      <c r="N70" s="308"/>
      <c r="O70" s="318"/>
      <c r="P70" s="318"/>
    </row>
    <row r="71" spans="1:17" s="260" customFormat="1" ht="15" customHeight="1">
      <c r="A71" s="322"/>
      <c r="B71" s="323"/>
      <c r="C71" s="324" t="s">
        <v>125</v>
      </c>
      <c r="D71" s="325"/>
      <c r="E71" s="326"/>
      <c r="F71" s="327"/>
      <c r="G71" s="325"/>
      <c r="H71" s="327" t="s">
        <v>176</v>
      </c>
      <c r="I71" s="327">
        <v>1.1000000000000001</v>
      </c>
      <c r="J71" s="328">
        <v>5</v>
      </c>
      <c r="K71" s="355">
        <f>J71*I71*K$10</f>
        <v>6.2523999999999997</v>
      </c>
      <c r="L71" s="322"/>
      <c r="M71" s="331"/>
      <c r="N71" s="356"/>
      <c r="O71" s="331"/>
      <c r="P71" s="331"/>
    </row>
    <row r="72" spans="1:17" s="260" customFormat="1" ht="24.75" customHeight="1">
      <c r="A72" s="301">
        <v>8</v>
      </c>
      <c r="B72" s="302" t="s">
        <v>152</v>
      </c>
      <c r="C72" s="434" t="s">
        <v>213</v>
      </c>
      <c r="D72" s="303" t="s">
        <v>178</v>
      </c>
      <c r="E72" s="304">
        <f>1.6/100</f>
        <v>1.6E-2</v>
      </c>
      <c r="F72" s="305">
        <v>386</v>
      </c>
      <c r="G72" s="306">
        <v>74</v>
      </c>
      <c r="H72" s="303"/>
      <c r="I72" s="307"/>
      <c r="J72" s="308"/>
      <c r="K72" s="303"/>
      <c r="L72" s="309">
        <f>F73+G73+K73</f>
        <v>7574.9174431040001</v>
      </c>
      <c r="M72" s="310">
        <f>E72*F73</f>
        <v>15.24107104</v>
      </c>
      <c r="N72" s="311">
        <f>E72*G73</f>
        <v>3.6201984</v>
      </c>
      <c r="O72" s="312">
        <f>E72*K73</f>
        <v>102.337409649664</v>
      </c>
      <c r="P72" s="311">
        <f>SUM(M72:O72)</f>
        <v>121.198679089664</v>
      </c>
    </row>
    <row r="73" spans="1:17" s="260" customFormat="1" ht="15" customHeight="1">
      <c r="A73" s="301"/>
      <c r="B73" s="303" t="s">
        <v>153</v>
      </c>
      <c r="C73" s="357"/>
      <c r="D73" s="313"/>
      <c r="E73" s="314"/>
      <c r="F73" s="315">
        <f>F72*F$10</f>
        <v>952.56693999999993</v>
      </c>
      <c r="G73" s="315">
        <f>G72*G$10</f>
        <v>226.26239999999999</v>
      </c>
      <c r="H73" s="311"/>
      <c r="I73" s="307"/>
      <c r="J73" s="316"/>
      <c r="K73" s="311">
        <f>K74+K75+K76+K77+K78+K79</f>
        <v>6396.0881031039999</v>
      </c>
      <c r="L73" s="317"/>
      <c r="M73" s="301"/>
      <c r="N73" s="301"/>
      <c r="O73" s="303"/>
      <c r="P73" s="318"/>
    </row>
    <row r="74" spans="1:17" s="260" customFormat="1" ht="15" customHeight="1">
      <c r="A74" s="301"/>
      <c r="B74" s="302"/>
      <c r="C74" s="314" t="s">
        <v>138</v>
      </c>
      <c r="D74" s="319"/>
      <c r="E74" s="308"/>
      <c r="F74" s="301"/>
      <c r="G74" s="303"/>
      <c r="H74" s="303" t="s">
        <v>176</v>
      </c>
      <c r="I74" s="307">
        <v>101.5</v>
      </c>
      <c r="J74" s="315">
        <v>29.93</v>
      </c>
      <c r="K74" s="315">
        <f>J74*I74*1.144</f>
        <v>3475.3518799999997</v>
      </c>
      <c r="L74" s="317"/>
      <c r="M74" s="301"/>
      <c r="N74" s="301"/>
      <c r="O74" s="303"/>
      <c r="P74" s="318"/>
    </row>
    <row r="75" spans="1:17" s="260" customFormat="1" ht="15" customHeight="1">
      <c r="A75" s="301"/>
      <c r="B75" s="302"/>
      <c r="C75" s="314" t="s">
        <v>149</v>
      </c>
      <c r="D75" s="307"/>
      <c r="E75" s="320"/>
      <c r="F75" s="301"/>
      <c r="G75" s="303"/>
      <c r="H75" s="303" t="s">
        <v>176</v>
      </c>
      <c r="I75" s="307">
        <v>2.4700000000000002</v>
      </c>
      <c r="J75" s="321">
        <v>26</v>
      </c>
      <c r="K75" s="315">
        <f>J75*I75*K$10</f>
        <v>73.005296000000001</v>
      </c>
      <c r="L75" s="317"/>
      <c r="M75" s="301"/>
      <c r="N75" s="301"/>
      <c r="O75" s="303"/>
      <c r="P75" s="318"/>
    </row>
    <row r="76" spans="1:17" s="260" customFormat="1" ht="15" customHeight="1">
      <c r="A76" s="301"/>
      <c r="B76" s="302"/>
      <c r="C76" s="314" t="s">
        <v>154</v>
      </c>
      <c r="D76" s="307"/>
      <c r="E76" s="320"/>
      <c r="F76" s="301"/>
      <c r="G76" s="303"/>
      <c r="H76" s="303" t="s">
        <v>84</v>
      </c>
      <c r="I76" s="307">
        <v>1.1599999999999999</v>
      </c>
      <c r="J76" s="358">
        <v>495.83300000000003</v>
      </c>
      <c r="K76" s="315">
        <f>J76*I76*K$10</f>
        <v>653.84902710400002</v>
      </c>
      <c r="L76" s="317"/>
      <c r="M76" s="301"/>
      <c r="N76" s="301"/>
      <c r="O76" s="303"/>
      <c r="P76" s="318"/>
    </row>
    <row r="77" spans="1:17" s="260" customFormat="1" ht="15" customHeight="1">
      <c r="A77" s="301"/>
      <c r="B77" s="302"/>
      <c r="C77" s="314" t="s">
        <v>155</v>
      </c>
      <c r="D77" s="307"/>
      <c r="E77" s="320"/>
      <c r="F77" s="301"/>
      <c r="G77" s="303"/>
      <c r="H77" s="303" t="s">
        <v>148</v>
      </c>
      <c r="I77" s="309">
        <v>193</v>
      </c>
      <c r="J77" s="321">
        <v>1.125</v>
      </c>
      <c r="K77" s="315">
        <f>J77*I77*K$10</f>
        <v>246.82769999999999</v>
      </c>
      <c r="L77" s="317"/>
      <c r="M77" s="301"/>
      <c r="N77" s="301"/>
      <c r="O77" s="303"/>
      <c r="P77" s="318"/>
    </row>
    <row r="78" spans="1:17" s="260" customFormat="1" ht="15" customHeight="1">
      <c r="A78" s="301"/>
      <c r="B78" s="302"/>
      <c r="C78" s="314" t="s">
        <v>156</v>
      </c>
      <c r="D78" s="307"/>
      <c r="E78" s="320"/>
      <c r="F78" s="301"/>
      <c r="G78" s="303"/>
      <c r="H78" s="303" t="s">
        <v>179</v>
      </c>
      <c r="I78" s="307">
        <v>39</v>
      </c>
      <c r="J78" s="320">
        <v>3.5</v>
      </c>
      <c r="K78" s="315">
        <f>J78*I78*K$10</f>
        <v>155.17320000000001</v>
      </c>
      <c r="L78" s="317"/>
      <c r="M78" s="301"/>
      <c r="N78" s="301"/>
      <c r="O78" s="303"/>
      <c r="P78" s="318"/>
    </row>
    <row r="79" spans="1:17" s="260" customFormat="1" ht="15" customHeight="1">
      <c r="A79" s="322"/>
      <c r="B79" s="323"/>
      <c r="C79" s="324" t="s">
        <v>157</v>
      </c>
      <c r="D79" s="325"/>
      <c r="E79" s="326"/>
      <c r="F79" s="322"/>
      <c r="G79" s="327"/>
      <c r="H79" s="327" t="s">
        <v>176</v>
      </c>
      <c r="I79" s="325">
        <f>4.68+7.93</f>
        <v>12.61</v>
      </c>
      <c r="J79" s="329">
        <v>125</v>
      </c>
      <c r="K79" s="329">
        <f>J79*I79*K$10</f>
        <v>1791.8810000000001</v>
      </c>
      <c r="L79" s="330"/>
      <c r="M79" s="322"/>
      <c r="N79" s="327"/>
      <c r="O79" s="327"/>
      <c r="P79" s="331"/>
    </row>
    <row r="80" spans="1:17" s="260" customFormat="1" ht="15" customHeight="1">
      <c r="A80" s="281">
        <v>9</v>
      </c>
      <c r="B80" s="282" t="s">
        <v>168</v>
      </c>
      <c r="C80" s="359" t="s">
        <v>126</v>
      </c>
      <c r="D80" s="284" t="s">
        <v>79</v>
      </c>
      <c r="E80" s="284">
        <v>48</v>
      </c>
      <c r="F80" s="360">
        <v>0.37</v>
      </c>
      <c r="G80" s="334">
        <v>0.28000000000000003</v>
      </c>
      <c r="H80" s="286"/>
      <c r="I80" s="342"/>
      <c r="J80" s="335"/>
      <c r="K80" s="281"/>
      <c r="L80" s="288">
        <f>F81+G81+K81</f>
        <v>37.76787696666667</v>
      </c>
      <c r="M80" s="341">
        <f>E80*F81</f>
        <v>43.827950399999999</v>
      </c>
      <c r="N80" s="289">
        <f>E80*G81</f>
        <v>41.094144</v>
      </c>
      <c r="O80" s="290">
        <f>E80*K81</f>
        <v>1727.9360000000001</v>
      </c>
      <c r="P80" s="288">
        <f>SUM(M80:O80)</f>
        <v>1812.8580944</v>
      </c>
    </row>
    <row r="81" spans="1:16" s="260" customFormat="1" ht="15" customHeight="1">
      <c r="A81" s="281"/>
      <c r="B81" s="282" t="s">
        <v>158</v>
      </c>
      <c r="C81" s="283" t="s">
        <v>209</v>
      </c>
      <c r="D81" s="287"/>
      <c r="E81" s="284"/>
      <c r="F81" s="291">
        <f>F80*F$10</f>
        <v>0.91308230000000001</v>
      </c>
      <c r="G81" s="291">
        <f>G80*G$10</f>
        <v>0.856128</v>
      </c>
      <c r="H81" s="286"/>
      <c r="I81" s="283"/>
      <c r="J81" s="287"/>
      <c r="K81" s="346">
        <f>K82</f>
        <v>35.998666666666672</v>
      </c>
      <c r="L81" s="361"/>
      <c r="M81" s="287"/>
      <c r="N81" s="281"/>
      <c r="O81" s="284"/>
      <c r="P81" s="283"/>
    </row>
    <row r="82" spans="1:16" s="260" customFormat="1" ht="15" customHeight="1">
      <c r="A82" s="292"/>
      <c r="B82" s="293"/>
      <c r="C82" s="294" t="s">
        <v>80</v>
      </c>
      <c r="D82" s="296"/>
      <c r="E82" s="297"/>
      <c r="F82" s="296"/>
      <c r="G82" s="297"/>
      <c r="H82" s="297" t="s">
        <v>81</v>
      </c>
      <c r="I82" s="297">
        <v>1</v>
      </c>
      <c r="J82" s="298">
        <f>38/1.2</f>
        <v>31.666666666666668</v>
      </c>
      <c r="K82" s="299">
        <f>J82*I82*K$10</f>
        <v>35.998666666666672</v>
      </c>
      <c r="L82" s="343"/>
      <c r="M82" s="296"/>
      <c r="N82" s="292"/>
      <c r="O82" s="297"/>
      <c r="P82" s="300"/>
    </row>
    <row r="83" spans="1:16" s="260" customFormat="1" ht="15" customHeight="1">
      <c r="A83" s="281">
        <v>10</v>
      </c>
      <c r="B83" s="332" t="s">
        <v>58</v>
      </c>
      <c r="C83" s="283" t="s">
        <v>169</v>
      </c>
      <c r="D83" s="286" t="s">
        <v>177</v>
      </c>
      <c r="E83" s="333">
        <f>48.96/100</f>
        <v>0.48960000000000004</v>
      </c>
      <c r="F83" s="334">
        <v>28.1</v>
      </c>
      <c r="G83" s="334">
        <v>1.66</v>
      </c>
      <c r="H83" s="286"/>
      <c r="I83" s="286"/>
      <c r="J83" s="338"/>
      <c r="K83" s="281"/>
      <c r="L83" s="291">
        <f>F84+G84+K84</f>
        <v>130.692115</v>
      </c>
      <c r="M83" s="336">
        <f>E83*F84</f>
        <v>33.951262550400003</v>
      </c>
      <c r="N83" s="337">
        <f>E83*G84</f>
        <v>2.4850215936</v>
      </c>
      <c r="O83" s="285">
        <f>E83*K84</f>
        <v>27.550575360000003</v>
      </c>
      <c r="P83" s="291">
        <f>SUM(M83:O83)</f>
        <v>63.986859504000009</v>
      </c>
    </row>
    <row r="84" spans="1:16" s="260" customFormat="1" ht="15" customHeight="1">
      <c r="A84" s="281"/>
      <c r="B84" s="332" t="s">
        <v>82</v>
      </c>
      <c r="C84" s="340"/>
      <c r="D84" s="283"/>
      <c r="E84" s="362"/>
      <c r="F84" s="291">
        <f>F83*F$10</f>
        <v>69.344898999999998</v>
      </c>
      <c r="G84" s="291">
        <f>G83*G$10</f>
        <v>5.0756159999999992</v>
      </c>
      <c r="H84" s="286"/>
      <c r="I84" s="286"/>
      <c r="J84" s="338"/>
      <c r="K84" s="346">
        <f>K85</f>
        <v>56.271599999999999</v>
      </c>
      <c r="L84" s="291"/>
      <c r="M84" s="363"/>
      <c r="N84" s="364"/>
      <c r="O84" s="363"/>
      <c r="P84" s="364"/>
    </row>
    <row r="85" spans="1:16" s="260" customFormat="1" ht="15" customHeight="1">
      <c r="A85" s="292"/>
      <c r="B85" s="339"/>
      <c r="C85" s="294" t="s">
        <v>83</v>
      </c>
      <c r="D85" s="300"/>
      <c r="E85" s="344"/>
      <c r="F85" s="294"/>
      <c r="G85" s="300"/>
      <c r="H85" s="295" t="s">
        <v>84</v>
      </c>
      <c r="I85" s="295">
        <v>0.3</v>
      </c>
      <c r="J85" s="345">
        <v>165</v>
      </c>
      <c r="K85" s="299">
        <f>J85*I85*K$10</f>
        <v>56.271599999999999</v>
      </c>
      <c r="L85" s="299"/>
      <c r="M85" s="365"/>
      <c r="N85" s="366"/>
      <c r="O85" s="367"/>
      <c r="P85" s="366"/>
    </row>
    <row r="86" spans="1:16" s="100" customFormat="1" ht="14.1" customHeight="1">
      <c r="A86" s="94"/>
      <c r="B86" s="95"/>
      <c r="C86" s="396" t="s">
        <v>146</v>
      </c>
      <c r="D86" s="94"/>
      <c r="E86" s="94"/>
      <c r="F86" s="94"/>
      <c r="G86" s="94"/>
      <c r="H86" s="94"/>
      <c r="I86" s="94"/>
      <c r="J86" s="94"/>
      <c r="K86" s="94"/>
      <c r="L86" s="94"/>
      <c r="M86" s="99"/>
      <c r="N86" s="94"/>
      <c r="O86" s="94"/>
      <c r="P86" s="94"/>
    </row>
    <row r="87" spans="1:16" s="260" customFormat="1" ht="15" customHeight="1">
      <c r="A87" s="149">
        <v>1</v>
      </c>
      <c r="B87" s="150" t="s">
        <v>128</v>
      </c>
      <c r="C87" s="151" t="s">
        <v>215</v>
      </c>
      <c r="D87" s="149" t="s">
        <v>173</v>
      </c>
      <c r="E87" s="152">
        <f>700*0.1</f>
        <v>70</v>
      </c>
      <c r="F87" s="153">
        <v>0.08</v>
      </c>
      <c r="G87" s="154">
        <v>0.26</v>
      </c>
      <c r="H87" s="155"/>
      <c r="I87" s="156"/>
      <c r="J87" s="157"/>
      <c r="K87" s="155"/>
      <c r="L87" s="158">
        <f>F88+G88+K88</f>
        <v>7.9388155999999999</v>
      </c>
      <c r="M87" s="159">
        <f>E87*F88</f>
        <v>13.819623999999999</v>
      </c>
      <c r="N87" s="160">
        <f>E87*G88</f>
        <v>55.648319999999998</v>
      </c>
      <c r="O87" s="161">
        <f>E87*K88</f>
        <v>486.24914799999999</v>
      </c>
      <c r="P87" s="158">
        <f>SUM(M87:O87)</f>
        <v>555.71709199999998</v>
      </c>
    </row>
    <row r="88" spans="1:16" s="260" customFormat="1" ht="15" customHeight="1">
      <c r="A88" s="149"/>
      <c r="B88" s="150" t="s">
        <v>129</v>
      </c>
      <c r="C88" s="162"/>
      <c r="D88" s="155"/>
      <c r="E88" s="156"/>
      <c r="F88" s="158">
        <f>F87*F$10</f>
        <v>0.19742319999999999</v>
      </c>
      <c r="G88" s="158">
        <f>G87*G$10</f>
        <v>0.79497600000000002</v>
      </c>
      <c r="H88" s="160"/>
      <c r="I88" s="156"/>
      <c r="J88" s="157"/>
      <c r="K88" s="163">
        <f>K89+K90</f>
        <v>6.9464163999999995</v>
      </c>
      <c r="L88" s="164"/>
      <c r="M88" s="157"/>
      <c r="N88" s="67"/>
      <c r="O88" s="157"/>
      <c r="P88" s="157"/>
    </row>
    <row r="89" spans="1:16" s="260" customFormat="1" ht="15" customHeight="1">
      <c r="A89" s="149"/>
      <c r="B89" s="150"/>
      <c r="C89" s="165" t="s">
        <v>130</v>
      </c>
      <c r="D89" s="155"/>
      <c r="E89" s="156"/>
      <c r="F89" s="164"/>
      <c r="G89" s="149"/>
      <c r="H89" s="149" t="s">
        <v>173</v>
      </c>
      <c r="I89" s="156">
        <v>1.22</v>
      </c>
      <c r="J89" s="160">
        <v>5</v>
      </c>
      <c r="K89" s="158">
        <f>J89*I89*K$10</f>
        <v>6.9344799999999998</v>
      </c>
      <c r="L89" s="164"/>
      <c r="M89" s="157"/>
      <c r="N89" s="67"/>
      <c r="O89" s="157"/>
      <c r="P89" s="157"/>
    </row>
    <row r="90" spans="1:16" s="260" customFormat="1" ht="15" customHeight="1">
      <c r="A90" s="166"/>
      <c r="B90" s="167"/>
      <c r="C90" s="168" t="s">
        <v>131</v>
      </c>
      <c r="D90" s="169"/>
      <c r="E90" s="170"/>
      <c r="F90" s="171"/>
      <c r="G90" s="166"/>
      <c r="H90" s="166" t="s">
        <v>173</v>
      </c>
      <c r="I90" s="170">
        <v>7.0000000000000007E-2</v>
      </c>
      <c r="J90" s="172">
        <v>0.15</v>
      </c>
      <c r="K90" s="172">
        <f>J90*I90*K$10</f>
        <v>1.1936400000000002E-2</v>
      </c>
      <c r="L90" s="171"/>
      <c r="M90" s="173"/>
      <c r="N90" s="174"/>
      <c r="O90" s="173"/>
      <c r="P90" s="173"/>
    </row>
    <row r="91" spans="1:16" s="229" customFormat="1" ht="15" customHeight="1">
      <c r="A91" s="144"/>
      <c r="B91" s="435"/>
      <c r="C91" s="230" t="s">
        <v>232</v>
      </c>
      <c r="D91" s="144"/>
      <c r="E91" s="144"/>
      <c r="F91" s="144"/>
      <c r="G91" s="146"/>
      <c r="H91" s="144"/>
      <c r="I91" s="144"/>
      <c r="J91" s="146"/>
      <c r="K91" s="146"/>
      <c r="L91" s="436"/>
      <c r="M91" s="437"/>
      <c r="N91" s="437"/>
      <c r="O91" s="437"/>
      <c r="P91" s="148"/>
    </row>
    <row r="92" spans="1:16" s="450" customFormat="1" ht="13.5" customHeight="1">
      <c r="A92" s="438">
        <v>1</v>
      </c>
      <c r="B92" s="439" t="s">
        <v>233</v>
      </c>
      <c r="C92" s="440" t="s">
        <v>234</v>
      </c>
      <c r="D92" s="438" t="s">
        <v>235</v>
      </c>
      <c r="E92" s="441">
        <v>5.97</v>
      </c>
      <c r="F92" s="442">
        <v>59.2</v>
      </c>
      <c r="G92" s="443">
        <v>0.71</v>
      </c>
      <c r="H92" s="440"/>
      <c r="I92" s="444"/>
      <c r="J92" s="445"/>
      <c r="K92" s="440"/>
      <c r="L92" s="446">
        <f>F93+G93+K93</f>
        <v>982.44747094915249</v>
      </c>
      <c r="M92" s="447">
        <f>E92*F93</f>
        <v>872.17621295999993</v>
      </c>
      <c r="N92" s="448">
        <f>E92*G93</f>
        <v>12.960249119999999</v>
      </c>
      <c r="O92" s="449">
        <f>E92*K93</f>
        <v>4980.0749394864406</v>
      </c>
      <c r="P92" s="448">
        <f>SUM(M92:O92)</f>
        <v>5865.2114015664401</v>
      </c>
    </row>
    <row r="93" spans="1:16" s="450" customFormat="1" ht="13.5" customHeight="1">
      <c r="A93" s="438"/>
      <c r="B93" s="439" t="s">
        <v>236</v>
      </c>
      <c r="C93" s="440" t="s">
        <v>237</v>
      </c>
      <c r="D93" s="438"/>
      <c r="E93" s="451"/>
      <c r="F93" s="446">
        <f>F92*F$10</f>
        <v>146.09316799999999</v>
      </c>
      <c r="G93" s="446">
        <f>G92*G$10</f>
        <v>2.1708959999999999</v>
      </c>
      <c r="H93" s="452"/>
      <c r="I93" s="453"/>
      <c r="J93" s="454"/>
      <c r="K93" s="446">
        <f>K94+K95+K96</f>
        <v>834.18340694915253</v>
      </c>
      <c r="L93" s="446"/>
      <c r="M93" s="447"/>
      <c r="N93" s="455"/>
      <c r="O93" s="456"/>
      <c r="P93" s="438"/>
    </row>
    <row r="94" spans="1:16" s="450" customFormat="1" ht="13.5" customHeight="1">
      <c r="A94" s="438"/>
      <c r="B94" s="439"/>
      <c r="C94" s="457" t="s">
        <v>238</v>
      </c>
      <c r="D94" s="438"/>
      <c r="E94" s="448"/>
      <c r="F94" s="458"/>
      <c r="G94" s="438"/>
      <c r="H94" s="438" t="s">
        <v>239</v>
      </c>
      <c r="I94" s="453">
        <v>100</v>
      </c>
      <c r="J94" s="447">
        <v>5.75</v>
      </c>
      <c r="K94" s="446">
        <f>J94*I94*K$10</f>
        <v>653.66</v>
      </c>
      <c r="L94" s="446"/>
      <c r="M94" s="447"/>
      <c r="N94" s="455"/>
      <c r="O94" s="456"/>
      <c r="P94" s="438"/>
    </row>
    <row r="95" spans="1:16" s="450" customFormat="1" ht="13.5" customHeight="1">
      <c r="A95" s="438"/>
      <c r="B95" s="439"/>
      <c r="C95" s="457" t="s">
        <v>240</v>
      </c>
      <c r="D95" s="438"/>
      <c r="E95" s="448"/>
      <c r="F95" s="458"/>
      <c r="G95" s="457"/>
      <c r="H95" s="438" t="s">
        <v>173</v>
      </c>
      <c r="I95" s="453">
        <v>5.5</v>
      </c>
      <c r="J95" s="459">
        <v>29.22</v>
      </c>
      <c r="K95" s="446">
        <f>J95*I95*1.113</f>
        <v>178.87022999999996</v>
      </c>
      <c r="L95" s="446"/>
      <c r="M95" s="447"/>
      <c r="N95" s="455"/>
      <c r="O95" s="456"/>
      <c r="P95" s="438"/>
    </row>
    <row r="96" spans="1:16" s="450" customFormat="1" ht="13.5" customHeight="1">
      <c r="A96" s="460"/>
      <c r="B96" s="461"/>
      <c r="C96" s="462" t="s">
        <v>149</v>
      </c>
      <c r="D96" s="463"/>
      <c r="E96" s="464"/>
      <c r="F96" s="460"/>
      <c r="G96" s="463"/>
      <c r="H96" s="463" t="s">
        <v>173</v>
      </c>
      <c r="I96" s="465">
        <f>5.5*0.06/5.9</f>
        <v>5.5932203389830501E-2</v>
      </c>
      <c r="J96" s="466">
        <v>26</v>
      </c>
      <c r="K96" s="467">
        <f>J96*I96*K$10</f>
        <v>1.6531769491525421</v>
      </c>
      <c r="L96" s="468"/>
      <c r="M96" s="460"/>
      <c r="N96" s="469"/>
      <c r="O96" s="470"/>
      <c r="P96" s="471"/>
    </row>
    <row r="97" spans="1:16" s="229" customFormat="1" ht="15" customHeight="1">
      <c r="A97" s="472">
        <v>2</v>
      </c>
      <c r="B97" s="473" t="s">
        <v>128</v>
      </c>
      <c r="C97" s="474" t="s">
        <v>241</v>
      </c>
      <c r="D97" s="472" t="s">
        <v>173</v>
      </c>
      <c r="E97" s="475">
        <f>E92*100*0.035</f>
        <v>20.895000000000003</v>
      </c>
      <c r="F97" s="236">
        <v>0.08</v>
      </c>
      <c r="G97" s="443">
        <v>0.26</v>
      </c>
      <c r="H97" s="476"/>
      <c r="I97" s="472"/>
      <c r="J97" s="476"/>
      <c r="K97" s="477"/>
      <c r="L97" s="478">
        <f>F98+G98+K98</f>
        <v>7.3653000000000013</v>
      </c>
      <c r="M97" s="479">
        <f>E97*F98</f>
        <v>4.1251577640000008</v>
      </c>
      <c r="N97" s="480">
        <f>E97*G98</f>
        <v>16.611023520000003</v>
      </c>
      <c r="O97" s="481">
        <f>E97*K98</f>
        <v>133.16176221600003</v>
      </c>
      <c r="P97" s="480">
        <f>SUM(M97:O97)</f>
        <v>153.89794350000003</v>
      </c>
    </row>
    <row r="98" spans="1:16" s="229" customFormat="1" ht="15" customHeight="1">
      <c r="A98" s="472"/>
      <c r="B98" s="473"/>
      <c r="C98" s="474" t="s">
        <v>269</v>
      </c>
      <c r="D98" s="472"/>
      <c r="F98" s="482">
        <f>F97*F$10</f>
        <v>0.19742319999999999</v>
      </c>
      <c r="G98" s="446">
        <f>G97*G$10</f>
        <v>0.79497600000000002</v>
      </c>
      <c r="H98" s="476"/>
      <c r="I98" s="472"/>
      <c r="J98" s="476"/>
      <c r="K98" s="483">
        <f>K100+K99</f>
        <v>6.3729008000000009</v>
      </c>
      <c r="L98" s="484"/>
      <c r="M98" s="476"/>
      <c r="N98" s="477"/>
      <c r="O98" s="477"/>
      <c r="P98" s="485"/>
    </row>
    <row r="99" spans="1:16" s="229" customFormat="1" ht="15" customHeight="1">
      <c r="A99" s="472"/>
      <c r="B99" s="473"/>
      <c r="C99" s="486" t="s">
        <v>242</v>
      </c>
      <c r="D99" s="472"/>
      <c r="F99" s="482"/>
      <c r="G99" s="482"/>
      <c r="H99" s="438" t="s">
        <v>173</v>
      </c>
      <c r="I99" s="472">
        <v>0.04</v>
      </c>
      <c r="J99" s="476">
        <v>0.15</v>
      </c>
      <c r="K99" s="446">
        <f>J99*I99*K$10</f>
        <v>6.8208000000000001E-3</v>
      </c>
      <c r="L99" s="484"/>
      <c r="M99" s="476"/>
      <c r="N99" s="477"/>
      <c r="O99" s="477"/>
      <c r="P99" s="485"/>
    </row>
    <row r="100" spans="1:16" s="229" customFormat="1" ht="15" customHeight="1">
      <c r="A100" s="487"/>
      <c r="B100" s="488"/>
      <c r="C100" s="489" t="s">
        <v>243</v>
      </c>
      <c r="D100" s="487"/>
      <c r="E100" s="490"/>
      <c r="F100" s="487"/>
      <c r="G100" s="487"/>
      <c r="H100" s="487" t="s">
        <v>173</v>
      </c>
      <c r="I100" s="487">
        <v>1.1200000000000001</v>
      </c>
      <c r="J100" s="490">
        <v>5</v>
      </c>
      <c r="K100" s="491">
        <f>J100*I100*K$10</f>
        <v>6.3660800000000011</v>
      </c>
      <c r="L100" s="222"/>
      <c r="M100" s="490"/>
      <c r="N100" s="492"/>
      <c r="O100" s="492"/>
      <c r="P100" s="493"/>
    </row>
    <row r="101" spans="1:16" s="100" customFormat="1" ht="13.5" customHeight="1">
      <c r="A101" s="494">
        <v>3</v>
      </c>
      <c r="B101" s="495" t="s">
        <v>244</v>
      </c>
      <c r="C101" s="496" t="s">
        <v>270</v>
      </c>
      <c r="D101" s="497" t="s">
        <v>173</v>
      </c>
      <c r="E101" s="498">
        <f>E102*0.2*0.5</f>
        <v>54.300000000000004</v>
      </c>
      <c r="F101" s="499">
        <v>1.55</v>
      </c>
      <c r="G101" s="500">
        <v>0.33</v>
      </c>
      <c r="H101" s="497"/>
      <c r="I101" s="494"/>
      <c r="J101" s="494"/>
      <c r="K101" s="501"/>
      <c r="L101" s="498">
        <f>F102+G102+K102</f>
        <v>46.103233632399998</v>
      </c>
      <c r="M101" s="502">
        <f>E101*F102</f>
        <v>207.70154535</v>
      </c>
      <c r="N101" s="503">
        <f>E101*G102</f>
        <v>54.789134400000002</v>
      </c>
      <c r="O101" s="504">
        <f>E101*K102</f>
        <v>2240.9149064893199</v>
      </c>
      <c r="P101" s="503">
        <f>SUM(M101:O101)</f>
        <v>2503.4055862393197</v>
      </c>
    </row>
    <row r="102" spans="1:16" s="100" customFormat="1" ht="13.5" customHeight="1">
      <c r="A102" s="494"/>
      <c r="B102" s="494" t="s">
        <v>245</v>
      </c>
      <c r="C102" s="496"/>
      <c r="D102" s="494" t="s">
        <v>246</v>
      </c>
      <c r="E102" s="494">
        <v>543</v>
      </c>
      <c r="F102" s="498">
        <f>F101*F$10</f>
        <v>3.8250744999999999</v>
      </c>
      <c r="G102" s="498">
        <f>G101*G$10</f>
        <v>1.0090079999999999</v>
      </c>
      <c r="H102" s="497"/>
      <c r="I102" s="494"/>
      <c r="J102" s="505"/>
      <c r="K102" s="506">
        <f>K103+K104+K105+K106+K107</f>
        <v>41.269151132399998</v>
      </c>
      <c r="L102" s="507"/>
      <c r="N102" s="507"/>
      <c r="O102" s="507"/>
      <c r="P102" s="507"/>
    </row>
    <row r="103" spans="1:16" s="100" customFormat="1" ht="13.5" customHeight="1">
      <c r="A103" s="494"/>
      <c r="B103" s="495"/>
      <c r="C103" s="508" t="s">
        <v>247</v>
      </c>
      <c r="D103" s="494"/>
      <c r="E103" s="494"/>
      <c r="F103" s="501"/>
      <c r="G103" s="494"/>
      <c r="H103" s="494" t="s">
        <v>173</v>
      </c>
      <c r="I103" s="494">
        <v>1.02</v>
      </c>
      <c r="J103" s="459">
        <v>30</v>
      </c>
      <c r="K103" s="446">
        <f>J103*I103*1.144</f>
        <v>35.006399999999999</v>
      </c>
      <c r="L103" s="507"/>
      <c r="N103" s="507"/>
      <c r="O103" s="507"/>
      <c r="P103" s="507"/>
    </row>
    <row r="104" spans="1:16" s="100" customFormat="1" ht="13.5" customHeight="1">
      <c r="A104" s="494"/>
      <c r="B104" s="495"/>
      <c r="C104" s="508" t="s">
        <v>156</v>
      </c>
      <c r="D104" s="494"/>
      <c r="E104" s="494"/>
      <c r="F104" s="501"/>
      <c r="G104" s="494"/>
      <c r="H104" s="494" t="s">
        <v>175</v>
      </c>
      <c r="I104" s="494">
        <v>0.71699999999999997</v>
      </c>
      <c r="J104" s="509">
        <v>3.5</v>
      </c>
      <c r="K104" s="502">
        <f>J104*I104*K$10</f>
        <v>2.8527996</v>
      </c>
      <c r="L104" s="507"/>
      <c r="N104" s="507"/>
      <c r="O104" s="507"/>
      <c r="P104" s="507"/>
    </row>
    <row r="105" spans="1:16" s="100" customFormat="1" ht="13.5" customHeight="1">
      <c r="A105" s="494"/>
      <c r="B105" s="495"/>
      <c r="C105" s="508" t="s">
        <v>248</v>
      </c>
      <c r="D105" s="494"/>
      <c r="E105" s="510"/>
      <c r="F105" s="501"/>
      <c r="G105" s="494"/>
      <c r="H105" s="494" t="s">
        <v>173</v>
      </c>
      <c r="I105" s="501">
        <v>1.2999999999999999E-3</v>
      </c>
      <c r="J105" s="498">
        <v>116.667</v>
      </c>
      <c r="K105" s="502">
        <f>J105*I105*K$10</f>
        <v>0.17241515928000001</v>
      </c>
      <c r="L105" s="507"/>
      <c r="N105" s="507"/>
      <c r="O105" s="507"/>
      <c r="P105" s="507"/>
    </row>
    <row r="106" spans="1:16" s="100" customFormat="1" ht="13.5" customHeight="1">
      <c r="A106" s="494"/>
      <c r="B106" s="495"/>
      <c r="C106" s="508" t="s">
        <v>249</v>
      </c>
      <c r="D106" s="494"/>
      <c r="E106" s="494"/>
      <c r="F106" s="501"/>
      <c r="G106" s="494"/>
      <c r="H106" s="494" t="s">
        <v>173</v>
      </c>
      <c r="I106" s="501">
        <v>1.52E-2</v>
      </c>
      <c r="J106" s="498">
        <v>116.667</v>
      </c>
      <c r="K106" s="502">
        <f>J106*I106*K$10</f>
        <v>2.0159310931200003</v>
      </c>
      <c r="L106" s="507"/>
      <c r="N106" s="507"/>
      <c r="O106" s="507"/>
      <c r="P106" s="507"/>
    </row>
    <row r="107" spans="1:16" s="100" customFormat="1" ht="13.5" customHeight="1">
      <c r="A107" s="511"/>
      <c r="B107" s="512"/>
      <c r="C107" s="513" t="s">
        <v>155</v>
      </c>
      <c r="D107" s="511"/>
      <c r="E107" s="511"/>
      <c r="F107" s="514"/>
      <c r="G107" s="511"/>
      <c r="H107" s="511" t="s">
        <v>148</v>
      </c>
      <c r="I107" s="515">
        <v>0.9</v>
      </c>
      <c r="J107" s="516">
        <v>1.194</v>
      </c>
      <c r="K107" s="517">
        <f>J107*I107*K$10</f>
        <v>1.2216052800000001</v>
      </c>
      <c r="L107" s="518"/>
      <c r="M107" s="519"/>
      <c r="N107" s="518"/>
      <c r="O107" s="518"/>
      <c r="P107" s="518"/>
    </row>
    <row r="108" spans="1:16" s="229" customFormat="1" ht="15" customHeight="1">
      <c r="A108" s="472">
        <v>4</v>
      </c>
      <c r="B108" s="520" t="s">
        <v>128</v>
      </c>
      <c r="C108" s="474" t="s">
        <v>241</v>
      </c>
      <c r="D108" s="472" t="s">
        <v>173</v>
      </c>
      <c r="E108" s="475">
        <f>E102*0.1*0.2</f>
        <v>10.860000000000001</v>
      </c>
      <c r="F108" s="236">
        <v>0.08</v>
      </c>
      <c r="G108" s="236">
        <v>0.26</v>
      </c>
      <c r="H108" s="476"/>
      <c r="I108" s="472"/>
      <c r="J108" s="476"/>
      <c r="K108" s="477"/>
      <c r="L108" s="478">
        <f>F109+G109+K109</f>
        <v>49.267799999999994</v>
      </c>
      <c r="M108" s="479">
        <f>E108*F109</f>
        <v>5.1432960000000012</v>
      </c>
      <c r="N108" s="480">
        <f>E108*G109</f>
        <v>529.90501200000006</v>
      </c>
      <c r="O108" s="481">
        <f>E108*K109</f>
        <v>0</v>
      </c>
      <c r="P108" s="480">
        <f>SUM(M108:O108)</f>
        <v>535.04830800000002</v>
      </c>
    </row>
    <row r="109" spans="1:16" s="229" customFormat="1" ht="15" customHeight="1">
      <c r="A109" s="472"/>
      <c r="B109" s="473" t="s">
        <v>250</v>
      </c>
      <c r="C109" s="474" t="s">
        <v>269</v>
      </c>
      <c r="D109" s="472"/>
      <c r="F109" s="482">
        <f>F108*F$13</f>
        <v>0.47360000000000002</v>
      </c>
      <c r="G109" s="158">
        <f>G108*G$13</f>
        <v>48.794199999999996</v>
      </c>
      <c r="H109" s="476"/>
      <c r="I109" s="472"/>
      <c r="J109" s="476"/>
      <c r="K109" s="483">
        <f>SUM(K110:K111)</f>
        <v>0</v>
      </c>
      <c r="L109" s="484"/>
      <c r="M109" s="476"/>
      <c r="N109" s="477"/>
      <c r="O109" s="477"/>
      <c r="P109" s="485"/>
    </row>
    <row r="110" spans="1:16" s="229" customFormat="1" ht="15" customHeight="1">
      <c r="A110" s="472"/>
      <c r="B110" s="473"/>
      <c r="C110" s="486" t="s">
        <v>242</v>
      </c>
      <c r="D110" s="472"/>
      <c r="F110" s="482"/>
      <c r="G110" s="482"/>
      <c r="H110" s="494" t="s">
        <v>173</v>
      </c>
      <c r="I110" s="472">
        <v>7.0000000000000007E-2</v>
      </c>
      <c r="J110" s="498">
        <v>0.15</v>
      </c>
      <c r="K110" s="491">
        <f>J110*I110*K$13</f>
        <v>0</v>
      </c>
      <c r="L110" s="484"/>
      <c r="M110" s="476"/>
      <c r="N110" s="477"/>
      <c r="O110" s="477"/>
      <c r="P110" s="485"/>
    </row>
    <row r="111" spans="1:16" s="229" customFormat="1" ht="15" customHeight="1">
      <c r="A111" s="487"/>
      <c r="B111" s="488"/>
      <c r="C111" s="489" t="s">
        <v>243</v>
      </c>
      <c r="D111" s="487"/>
      <c r="E111" s="490"/>
      <c r="F111" s="487"/>
      <c r="G111" s="487"/>
      <c r="H111" s="487" t="s">
        <v>173</v>
      </c>
      <c r="I111" s="487">
        <v>1.22</v>
      </c>
      <c r="J111" s="490">
        <v>3.8</v>
      </c>
      <c r="K111" s="491">
        <f>J111*I111*K$13</f>
        <v>0</v>
      </c>
      <c r="L111" s="222"/>
      <c r="M111" s="490"/>
      <c r="N111" s="492"/>
      <c r="O111" s="492"/>
      <c r="P111" s="493"/>
    </row>
    <row r="112" spans="1:16" s="181" customFormat="1" ht="13.5" customHeight="1">
      <c r="A112" s="521">
        <v>5</v>
      </c>
      <c r="B112" s="522" t="s">
        <v>251</v>
      </c>
      <c r="C112" s="523" t="s">
        <v>252</v>
      </c>
      <c r="D112" s="524" t="s">
        <v>174</v>
      </c>
      <c r="E112" s="525">
        <f>814.5/100</f>
        <v>8.1449999999999996</v>
      </c>
      <c r="F112" s="526">
        <v>21.2</v>
      </c>
      <c r="G112" s="187">
        <v>12.9</v>
      </c>
      <c r="H112" s="527"/>
      <c r="I112" s="528"/>
      <c r="J112" s="527"/>
      <c r="K112" s="528"/>
      <c r="L112" s="529">
        <f>F113+G113+K113</f>
        <v>612.41458799999998</v>
      </c>
      <c r="M112" s="530">
        <f>E112*F113</f>
        <v>426.12317045999993</v>
      </c>
      <c r="N112" s="529">
        <f>E112*G113</f>
        <v>321.26356079999994</v>
      </c>
      <c r="O112" s="530">
        <f>E112*K113</f>
        <v>4240.7300880000003</v>
      </c>
      <c r="P112" s="529">
        <f>SUM(M112:O112)</f>
        <v>4988.1168192599998</v>
      </c>
    </row>
    <row r="113" spans="1:16" s="181" customFormat="1" ht="13.5" customHeight="1">
      <c r="A113" s="521"/>
      <c r="B113" s="527" t="s">
        <v>253</v>
      </c>
      <c r="C113" s="531"/>
      <c r="D113" s="524"/>
      <c r="E113" s="530"/>
      <c r="F113" s="532">
        <f>F112*F$10</f>
        <v>52.317147999999996</v>
      </c>
      <c r="G113" s="532">
        <f>G112*G$10</f>
        <v>39.443039999999996</v>
      </c>
      <c r="H113" s="533"/>
      <c r="I113" s="534"/>
      <c r="J113" s="535"/>
      <c r="K113" s="525">
        <f>K114</f>
        <v>520.65440000000001</v>
      </c>
      <c r="L113" s="529"/>
      <c r="M113" s="536"/>
      <c r="N113" s="537"/>
      <c r="O113" s="538"/>
      <c r="P113" s="529"/>
    </row>
    <row r="114" spans="1:16" s="181" customFormat="1" ht="13.5" customHeight="1">
      <c r="A114" s="539"/>
      <c r="B114" s="540"/>
      <c r="C114" s="541" t="s">
        <v>254</v>
      </c>
      <c r="D114" s="542"/>
      <c r="E114" s="543"/>
      <c r="F114" s="544"/>
      <c r="G114" s="545"/>
      <c r="H114" s="542" t="s">
        <v>175</v>
      </c>
      <c r="I114" s="209">
        <v>100</v>
      </c>
      <c r="J114" s="546">
        <v>4.58</v>
      </c>
      <c r="K114" s="547">
        <f>J114*I114*K$10</f>
        <v>520.65440000000001</v>
      </c>
      <c r="L114" s="543"/>
      <c r="M114" s="548"/>
      <c r="N114" s="549"/>
      <c r="O114" s="550"/>
      <c r="P114" s="543"/>
    </row>
    <row r="115" spans="1:16" s="229" customFormat="1" ht="15" customHeight="1">
      <c r="A115" s="149">
        <v>6</v>
      </c>
      <c r="B115" s="473" t="s">
        <v>255</v>
      </c>
      <c r="C115" s="743" t="s">
        <v>256</v>
      </c>
      <c r="D115" s="149" t="s">
        <v>173</v>
      </c>
      <c r="E115" s="551">
        <f>814.5*0.05</f>
        <v>40.725000000000001</v>
      </c>
      <c r="F115" s="153">
        <v>1.62</v>
      </c>
      <c r="G115" s="154">
        <v>0</v>
      </c>
      <c r="H115" s="155"/>
      <c r="I115" s="156"/>
      <c r="J115" s="157"/>
      <c r="K115" s="155"/>
      <c r="L115" s="158">
        <f>F116+G116+K116</f>
        <v>32.222926807999997</v>
      </c>
      <c r="M115" s="159">
        <f>E115*F116</f>
        <v>162.81121135500001</v>
      </c>
      <c r="N115" s="160">
        <f>E115*G116</f>
        <v>0</v>
      </c>
      <c r="O115" s="161">
        <f>E115*K116</f>
        <v>1149.4674829007997</v>
      </c>
      <c r="P115" s="158">
        <f>SUM(M115:O115)</f>
        <v>1312.2786942557998</v>
      </c>
    </row>
    <row r="116" spans="1:16" s="229" customFormat="1" ht="15" customHeight="1">
      <c r="A116" s="149"/>
      <c r="B116" s="473" t="s">
        <v>257</v>
      </c>
      <c r="C116" s="744"/>
      <c r="D116" s="155"/>
      <c r="E116" s="156"/>
      <c r="F116" s="158">
        <f>F115*F$10</f>
        <v>3.9978198000000003</v>
      </c>
      <c r="G116" s="158">
        <f>G115*G$10</f>
        <v>0</v>
      </c>
      <c r="H116" s="160"/>
      <c r="I116" s="156"/>
      <c r="J116" s="157"/>
      <c r="K116" s="163">
        <f>K117+K118</f>
        <v>28.225107007999995</v>
      </c>
      <c r="L116" s="164"/>
      <c r="M116" s="157"/>
      <c r="N116" s="67"/>
      <c r="O116" s="157"/>
      <c r="P116" s="157"/>
    </row>
    <row r="117" spans="1:16" s="229" customFormat="1" ht="15" customHeight="1">
      <c r="A117" s="149"/>
      <c r="B117" s="552"/>
      <c r="C117" s="165" t="s">
        <v>258</v>
      </c>
      <c r="D117" s="155">
        <f>E115*0.7</f>
        <v>28.5075</v>
      </c>
      <c r="E117" s="156"/>
      <c r="F117" s="164"/>
      <c r="G117" s="149"/>
      <c r="H117" s="166" t="s">
        <v>173</v>
      </c>
      <c r="I117" s="553">
        <f>D117*1.12/E115</f>
        <v>0.78400000000000003</v>
      </c>
      <c r="J117" s="160">
        <v>5.84</v>
      </c>
      <c r="K117" s="158">
        <f>J117*I117*K$10</f>
        <v>5.2049070080000011</v>
      </c>
      <c r="L117" s="164"/>
      <c r="M117" s="157"/>
      <c r="N117" s="67"/>
      <c r="O117" s="157"/>
      <c r="P117" s="157"/>
    </row>
    <row r="118" spans="1:16" s="229" customFormat="1" ht="15" customHeight="1">
      <c r="A118" s="166"/>
      <c r="B118" s="554"/>
      <c r="C118" s="168" t="s">
        <v>259</v>
      </c>
      <c r="D118" s="169">
        <f>E115*0.3</f>
        <v>12.217499999999999</v>
      </c>
      <c r="E118" s="170"/>
      <c r="F118" s="171"/>
      <c r="G118" s="166"/>
      <c r="H118" s="166" t="s">
        <v>260</v>
      </c>
      <c r="I118" s="555">
        <f>D118*1.5/E115</f>
        <v>0.44999999999999996</v>
      </c>
      <c r="J118" s="172">
        <v>45</v>
      </c>
      <c r="K118" s="172">
        <f>J118*I118*K$10</f>
        <v>23.020199999999996</v>
      </c>
      <c r="L118" s="171"/>
      <c r="M118" s="173"/>
      <c r="N118" s="174"/>
      <c r="O118" s="173"/>
      <c r="P118" s="173"/>
    </row>
    <row r="119" spans="1:16" s="229" customFormat="1" ht="31.5" customHeight="1">
      <c r="A119" s="472">
        <v>7</v>
      </c>
      <c r="B119" s="473" t="s">
        <v>255</v>
      </c>
      <c r="C119" s="634" t="s">
        <v>268</v>
      </c>
      <c r="D119" s="472" t="s">
        <v>173</v>
      </c>
      <c r="E119" s="475">
        <f>814.5*0.07</f>
        <v>57.015000000000008</v>
      </c>
      <c r="F119" s="236">
        <v>1.62</v>
      </c>
      <c r="G119" s="236"/>
      <c r="H119" s="476"/>
      <c r="I119" s="472"/>
      <c r="J119" s="476"/>
      <c r="K119" s="477"/>
      <c r="L119" s="478">
        <f>F120+G120+K120</f>
        <v>9.0906838000000008</v>
      </c>
      <c r="M119" s="479">
        <f>E119*F120</f>
        <v>227.93569589700004</v>
      </c>
      <c r="N119" s="480">
        <f>E119*G120</f>
        <v>0</v>
      </c>
      <c r="O119" s="481">
        <f>E119*K120</f>
        <v>290.36964096000008</v>
      </c>
      <c r="P119" s="480">
        <f>SUM(M119:O119)</f>
        <v>518.30533685700016</v>
      </c>
    </row>
    <row r="120" spans="1:16" s="229" customFormat="1" ht="15" customHeight="1">
      <c r="A120" s="472"/>
      <c r="B120" s="473" t="s">
        <v>250</v>
      </c>
      <c r="C120" s="474"/>
      <c r="D120" s="472"/>
      <c r="F120" s="482">
        <f>F119*F$10</f>
        <v>3.9978198000000003</v>
      </c>
      <c r="G120" s="482"/>
      <c r="H120" s="476"/>
      <c r="I120" s="472"/>
      <c r="J120" s="476"/>
      <c r="K120" s="483">
        <f>K122</f>
        <v>5.0928640000000005</v>
      </c>
      <c r="L120" s="484"/>
      <c r="M120" s="476"/>
      <c r="N120" s="477"/>
      <c r="O120" s="477"/>
      <c r="P120" s="485"/>
    </row>
    <row r="121" spans="1:16" s="229" customFormat="1" ht="15" customHeight="1">
      <c r="A121" s="472"/>
      <c r="B121" s="473"/>
      <c r="C121" s="474"/>
      <c r="D121" s="472"/>
      <c r="F121" s="482"/>
      <c r="G121" s="482"/>
      <c r="H121" s="476"/>
      <c r="I121" s="472"/>
      <c r="J121" s="476"/>
      <c r="K121" s="483"/>
      <c r="L121" s="484"/>
      <c r="M121" s="476"/>
      <c r="N121" s="477"/>
      <c r="O121" s="477"/>
      <c r="P121" s="485"/>
    </row>
    <row r="122" spans="1:16" s="229" customFormat="1" ht="15" customHeight="1">
      <c r="A122" s="487"/>
      <c r="B122" s="488"/>
      <c r="C122" s="489" t="s">
        <v>243</v>
      </c>
      <c r="D122" s="487"/>
      <c r="E122" s="490"/>
      <c r="F122" s="487"/>
      <c r="G122" s="487"/>
      <c r="H122" s="487" t="s">
        <v>173</v>
      </c>
      <c r="I122" s="487">
        <v>1.1200000000000001</v>
      </c>
      <c r="J122" s="490">
        <v>4</v>
      </c>
      <c r="K122" s="491">
        <f>J122*I122*K$10</f>
        <v>5.0928640000000005</v>
      </c>
      <c r="L122" s="222"/>
      <c r="M122" s="490"/>
      <c r="N122" s="492"/>
      <c r="O122" s="492"/>
      <c r="P122" s="493"/>
    </row>
    <row r="123" spans="1:16" s="260" customFormat="1" ht="15" customHeight="1">
      <c r="A123" s="556"/>
      <c r="B123" s="557"/>
      <c r="C123" s="558" t="s">
        <v>261</v>
      </c>
      <c r="D123" s="556"/>
      <c r="E123" s="556"/>
      <c r="F123" s="556"/>
      <c r="G123" s="556"/>
      <c r="H123" s="556"/>
      <c r="I123" s="556"/>
      <c r="J123" s="556"/>
      <c r="K123" s="556"/>
      <c r="L123" s="556"/>
      <c r="M123" s="559"/>
      <c r="N123" s="556"/>
      <c r="O123" s="556"/>
      <c r="P123" s="556"/>
    </row>
    <row r="124" spans="1:16" s="260" customFormat="1" ht="15" customHeight="1">
      <c r="A124" s="182">
        <v>1</v>
      </c>
      <c r="B124" s="183" t="s">
        <v>121</v>
      </c>
      <c r="C124" s="184" t="s">
        <v>122</v>
      </c>
      <c r="D124" s="185" t="s">
        <v>173</v>
      </c>
      <c r="E124" s="195">
        <v>41.9</v>
      </c>
      <c r="F124" s="417">
        <v>0.89</v>
      </c>
      <c r="G124" s="560"/>
      <c r="H124" s="185"/>
      <c r="I124" s="270"/>
      <c r="J124" s="279"/>
      <c r="K124" s="185"/>
      <c r="L124" s="192">
        <f>F125+G125+K125</f>
        <v>6.9481570999999995</v>
      </c>
      <c r="M124" s="561">
        <f>E124*F125</f>
        <v>92.026356889999988</v>
      </c>
      <c r="N124" s="194">
        <f>E124*G125</f>
        <v>0</v>
      </c>
      <c r="O124" s="195">
        <f>E124*K125</f>
        <v>199.1014256</v>
      </c>
      <c r="P124" s="192">
        <f>SUM(M124:O124)</f>
        <v>291.12778248999996</v>
      </c>
    </row>
    <row r="125" spans="1:16" s="260" customFormat="1" ht="15" customHeight="1">
      <c r="A125" s="182"/>
      <c r="B125" s="183" t="s">
        <v>123</v>
      </c>
      <c r="C125" s="184" t="s">
        <v>124</v>
      </c>
      <c r="D125" s="279"/>
      <c r="E125" s="562"/>
      <c r="F125" s="192">
        <f>F124*F$10</f>
        <v>2.1963330999999999</v>
      </c>
      <c r="G125" s="563"/>
      <c r="H125" s="185"/>
      <c r="I125" s="185"/>
      <c r="J125" s="279"/>
      <c r="K125" s="266">
        <f>K126</f>
        <v>4.751824</v>
      </c>
      <c r="L125" s="182"/>
      <c r="M125" s="184"/>
      <c r="N125" s="75"/>
      <c r="O125" s="184"/>
      <c r="P125" s="184"/>
    </row>
    <row r="126" spans="1:16" s="260" customFormat="1" ht="15" customHeight="1">
      <c r="A126" s="202"/>
      <c r="B126" s="564"/>
      <c r="C126" s="204" t="s">
        <v>125</v>
      </c>
      <c r="D126" s="272"/>
      <c r="E126" s="280"/>
      <c r="F126" s="208"/>
      <c r="G126" s="272"/>
      <c r="H126" s="208" t="s">
        <v>173</v>
      </c>
      <c r="I126" s="208">
        <v>1.1000000000000001</v>
      </c>
      <c r="J126" s="206">
        <v>3.8</v>
      </c>
      <c r="K126" s="274">
        <f>J126*I126*K$10</f>
        <v>4.751824</v>
      </c>
      <c r="L126" s="202"/>
      <c r="M126" s="205"/>
      <c r="N126" s="565"/>
      <c r="O126" s="205"/>
      <c r="P126" s="205"/>
    </row>
    <row r="127" spans="1:16" s="260" customFormat="1" ht="15" customHeight="1">
      <c r="A127" s="566">
        <v>2</v>
      </c>
      <c r="B127" s="567" t="s">
        <v>262</v>
      </c>
      <c r="C127" s="568" t="s">
        <v>263</v>
      </c>
      <c r="D127" s="566" t="s">
        <v>173</v>
      </c>
      <c r="E127" s="569">
        <v>51.6</v>
      </c>
      <c r="F127" s="570">
        <v>1.9</v>
      </c>
      <c r="G127" s="571">
        <v>4.53</v>
      </c>
      <c r="H127" s="572"/>
      <c r="I127" s="573"/>
      <c r="J127" s="574"/>
      <c r="K127" s="566"/>
      <c r="L127" s="575">
        <f>F128+G128+K128</f>
        <v>24.879094200000001</v>
      </c>
      <c r="M127" s="576">
        <f>E127*F128</f>
        <v>241.94213159999998</v>
      </c>
      <c r="N127" s="577">
        <f>E127*G128</f>
        <v>714.70788479999999</v>
      </c>
      <c r="O127" s="578">
        <f>E127*K128</f>
        <v>327.11124432000003</v>
      </c>
      <c r="P127" s="579">
        <f>SUM(M127:O127)</f>
        <v>1283.7612607199999</v>
      </c>
    </row>
    <row r="128" spans="1:16" s="260" customFormat="1" ht="15" customHeight="1">
      <c r="A128" s="524"/>
      <c r="B128" s="580" t="s">
        <v>264</v>
      </c>
      <c r="C128" s="531"/>
      <c r="D128" s="534"/>
      <c r="E128" s="581"/>
      <c r="F128" s="532">
        <f>F127*F$10</f>
        <v>4.6888009999999998</v>
      </c>
      <c r="G128" s="532">
        <f>G127*G$10</f>
        <v>13.850928</v>
      </c>
      <c r="H128" s="529"/>
      <c r="I128" s="581"/>
      <c r="J128" s="582"/>
      <c r="K128" s="583">
        <f>K129+K130</f>
        <v>6.3393652000000005</v>
      </c>
      <c r="L128" s="584"/>
      <c r="M128" s="581"/>
      <c r="N128" s="524"/>
      <c r="O128" s="521"/>
      <c r="P128" s="585"/>
    </row>
    <row r="129" spans="1:16" s="260" customFormat="1" ht="15" customHeight="1">
      <c r="A129" s="524"/>
      <c r="B129" s="580"/>
      <c r="C129" s="586" t="s">
        <v>83</v>
      </c>
      <c r="D129" s="534"/>
      <c r="E129" s="581"/>
      <c r="F129" s="521"/>
      <c r="G129" s="524"/>
      <c r="H129" s="524" t="s">
        <v>54</v>
      </c>
      <c r="I129" s="581">
        <v>1.9300000000000001E-2</v>
      </c>
      <c r="J129" s="530">
        <v>165</v>
      </c>
      <c r="K129" s="532">
        <f>J129*I129*K$10</f>
        <v>3.6201396000000003</v>
      </c>
      <c r="L129" s="584"/>
      <c r="M129" s="581"/>
      <c r="N129" s="524"/>
      <c r="O129" s="521"/>
      <c r="P129" s="585"/>
    </row>
    <row r="130" spans="1:16" s="260" customFormat="1" ht="15" customHeight="1">
      <c r="A130" s="542"/>
      <c r="B130" s="587"/>
      <c r="C130" s="541" t="s">
        <v>149</v>
      </c>
      <c r="D130" s="209"/>
      <c r="E130" s="544"/>
      <c r="F130" s="539"/>
      <c r="G130" s="542"/>
      <c r="H130" s="542" t="s">
        <v>173</v>
      </c>
      <c r="I130" s="544">
        <v>9.1999999999999998E-2</v>
      </c>
      <c r="J130" s="588">
        <v>26</v>
      </c>
      <c r="K130" s="547">
        <f>J130*I130*K$10</f>
        <v>2.7192256000000001</v>
      </c>
      <c r="L130" s="589"/>
      <c r="M130" s="544"/>
      <c r="N130" s="542"/>
      <c r="O130" s="539"/>
      <c r="P130" s="590"/>
    </row>
    <row r="131" spans="1:16" s="260" customFormat="1" ht="15" customHeight="1">
      <c r="A131" s="591">
        <v>3</v>
      </c>
      <c r="B131" s="592"/>
      <c r="C131" s="593" t="s">
        <v>265</v>
      </c>
      <c r="D131" s="591" t="s">
        <v>110</v>
      </c>
      <c r="E131" s="594">
        <f>215/3</f>
        <v>71.666666666666671</v>
      </c>
      <c r="F131" s="595"/>
      <c r="G131" s="592"/>
      <c r="H131" s="591" t="s">
        <v>110</v>
      </c>
      <c r="I131" s="596">
        <v>1</v>
      </c>
      <c r="J131" s="597">
        <v>28.33</v>
      </c>
      <c r="K131" s="547">
        <f>J131*I131*K$10</f>
        <v>32.205543999999996</v>
      </c>
      <c r="L131" s="598"/>
      <c r="M131" s="599"/>
      <c r="N131" s="600"/>
      <c r="O131" s="600">
        <f>K131*E131</f>
        <v>2308.0639866666666</v>
      </c>
      <c r="P131" s="600">
        <f>SUM(O131)</f>
        <v>2308.0639866666666</v>
      </c>
    </row>
    <row r="132" spans="1:16" s="260" customFormat="1" ht="15" customHeight="1">
      <c r="A132" s="601">
        <v>4</v>
      </c>
      <c r="B132" s="602" t="s">
        <v>150</v>
      </c>
      <c r="C132" s="603" t="s">
        <v>266</v>
      </c>
      <c r="D132" s="604" t="s">
        <v>174</v>
      </c>
      <c r="E132" s="605">
        <f>812.7/100</f>
        <v>8.1270000000000007</v>
      </c>
      <c r="F132" s="601">
        <v>14.5</v>
      </c>
      <c r="G132" s="606">
        <v>1.5</v>
      </c>
      <c r="H132" s="607"/>
      <c r="I132" s="607"/>
      <c r="J132" s="608"/>
      <c r="K132" s="604"/>
      <c r="L132" s="609">
        <f>F133+G133+K133</f>
        <v>85.386634999999998</v>
      </c>
      <c r="M132" s="610">
        <f>E132*F133</f>
        <v>290.80807528500003</v>
      </c>
      <c r="N132" s="611">
        <f>E132*G133</f>
        <v>37.2736728</v>
      </c>
      <c r="O132" s="612">
        <f>E132*K133</f>
        <v>365.85543456000005</v>
      </c>
      <c r="P132" s="611">
        <f>SUM(M132:O132)</f>
        <v>693.93718264500012</v>
      </c>
    </row>
    <row r="133" spans="1:16" s="260" customFormat="1" ht="15" customHeight="1">
      <c r="A133" s="613"/>
      <c r="B133" s="614" t="s">
        <v>151</v>
      </c>
      <c r="C133" s="615" t="s">
        <v>267</v>
      </c>
      <c r="D133" s="616"/>
      <c r="E133" s="617"/>
      <c r="F133" s="618">
        <f>F132*F$10</f>
        <v>35.782955000000001</v>
      </c>
      <c r="G133" s="618">
        <f>G132*G$10</f>
        <v>4.5863999999999994</v>
      </c>
      <c r="H133" s="619"/>
      <c r="I133" s="619"/>
      <c r="J133" s="620"/>
      <c r="K133" s="618">
        <f>K134</f>
        <v>45.01728</v>
      </c>
      <c r="L133" s="621"/>
      <c r="M133" s="622"/>
      <c r="N133" s="622"/>
      <c r="O133" s="613"/>
      <c r="P133" s="616"/>
    </row>
    <row r="134" spans="1:16" s="260" customFormat="1" ht="15" customHeight="1">
      <c r="A134" s="623"/>
      <c r="B134" s="624"/>
      <c r="C134" s="625" t="s">
        <v>83</v>
      </c>
      <c r="D134" s="626"/>
      <c r="E134" s="627"/>
      <c r="F134" s="628"/>
      <c r="G134" s="626"/>
      <c r="H134" s="629" t="s">
        <v>84</v>
      </c>
      <c r="I134" s="630">
        <v>0.24</v>
      </c>
      <c r="J134" s="631">
        <v>165</v>
      </c>
      <c r="K134" s="632">
        <f>J134*I134*K$10</f>
        <v>45.01728</v>
      </c>
      <c r="L134" s="633"/>
      <c r="M134" s="623"/>
      <c r="N134" s="623"/>
      <c r="O134" s="629"/>
      <c r="P134" s="626"/>
    </row>
    <row r="135" spans="1:16" s="635" customFormat="1" ht="15" customHeight="1">
      <c r="A135" s="301">
        <v>5</v>
      </c>
      <c r="B135" s="302" t="s">
        <v>121</v>
      </c>
      <c r="C135" s="318" t="s">
        <v>122</v>
      </c>
      <c r="D135" s="303" t="s">
        <v>176</v>
      </c>
      <c r="E135" s="312">
        <v>3.4</v>
      </c>
      <c r="F135" s="347">
        <v>0.89</v>
      </c>
      <c r="G135" s="348"/>
      <c r="H135" s="303"/>
      <c r="I135" s="307"/>
      <c r="J135" s="320"/>
      <c r="K135" s="303"/>
      <c r="L135" s="349">
        <f>F136+G136+K136</f>
        <v>6.9481570999999995</v>
      </c>
      <c r="M135" s="350">
        <f>E135*F136</f>
        <v>7.4675325399999997</v>
      </c>
      <c r="N135" s="351">
        <f>E135*G136</f>
        <v>0</v>
      </c>
      <c r="O135" s="352">
        <f>E135*K136</f>
        <v>16.156201599999999</v>
      </c>
      <c r="P135" s="349">
        <f>SUM(M135:O135)</f>
        <v>23.62373414</v>
      </c>
    </row>
    <row r="136" spans="1:16" s="635" customFormat="1" ht="15" customHeight="1">
      <c r="A136" s="301"/>
      <c r="B136" s="302" t="s">
        <v>123</v>
      </c>
      <c r="C136" s="318" t="s">
        <v>124</v>
      </c>
      <c r="D136" s="320"/>
      <c r="E136" s="301"/>
      <c r="F136" s="315">
        <f>F135*F$10</f>
        <v>2.1963330999999999</v>
      </c>
      <c r="G136" s="353"/>
      <c r="H136" s="303"/>
      <c r="I136" s="303"/>
      <c r="J136" s="320"/>
      <c r="K136" s="354">
        <f>K137</f>
        <v>4.751824</v>
      </c>
      <c r="L136" s="301"/>
      <c r="M136" s="318"/>
      <c r="N136" s="308"/>
      <c r="O136" s="318"/>
      <c r="P136" s="318"/>
    </row>
    <row r="137" spans="1:16" s="635" customFormat="1" ht="15" customHeight="1">
      <c r="A137" s="322"/>
      <c r="B137" s="323"/>
      <c r="C137" s="324" t="s">
        <v>125</v>
      </c>
      <c r="D137" s="325"/>
      <c r="E137" s="326"/>
      <c r="F137" s="327"/>
      <c r="G137" s="325"/>
      <c r="H137" s="327" t="s">
        <v>176</v>
      </c>
      <c r="I137" s="327">
        <v>1.1000000000000001</v>
      </c>
      <c r="J137" s="328">
        <v>3.8</v>
      </c>
      <c r="K137" s="355">
        <f>J137*I137*K$10</f>
        <v>4.751824</v>
      </c>
      <c r="L137" s="322"/>
      <c r="M137" s="331"/>
      <c r="N137" s="356"/>
      <c r="O137" s="331"/>
      <c r="P137" s="331"/>
    </row>
    <row r="138" spans="1:16" s="635" customFormat="1" ht="35.25" customHeight="1">
      <c r="A138" s="301">
        <v>6</v>
      </c>
      <c r="B138" s="302" t="s">
        <v>152</v>
      </c>
      <c r="C138" s="434" t="s">
        <v>271</v>
      </c>
      <c r="D138" s="303" t="s">
        <v>178</v>
      </c>
      <c r="E138" s="304">
        <f>1.7/100</f>
        <v>1.7000000000000001E-2</v>
      </c>
      <c r="F138" s="305">
        <v>386</v>
      </c>
      <c r="G138" s="306">
        <v>74</v>
      </c>
      <c r="H138" s="303"/>
      <c r="I138" s="307"/>
      <c r="J138" s="308"/>
      <c r="K138" s="303"/>
      <c r="L138" s="309">
        <f>F139+G139+K139</f>
        <v>7373.02112812</v>
      </c>
      <c r="M138" s="310">
        <f>E138*F139</f>
        <v>16.193637979999998</v>
      </c>
      <c r="N138" s="311">
        <f>E138*G139</f>
        <v>3.8464608</v>
      </c>
      <c r="O138" s="312">
        <f>E138*K139</f>
        <v>105.30126039804</v>
      </c>
      <c r="P138" s="311">
        <f>SUM(M138:O138)</f>
        <v>125.34135917803999</v>
      </c>
    </row>
    <row r="139" spans="1:16" s="635" customFormat="1" ht="15" customHeight="1">
      <c r="A139" s="301"/>
      <c r="B139" s="303" t="s">
        <v>153</v>
      </c>
      <c r="C139" s="357"/>
      <c r="D139" s="313"/>
      <c r="E139" s="314"/>
      <c r="F139" s="315">
        <f>F138*F$10</f>
        <v>952.56693999999993</v>
      </c>
      <c r="G139" s="315">
        <f>G138*G$10</f>
        <v>226.26239999999999</v>
      </c>
      <c r="H139" s="311"/>
      <c r="I139" s="307"/>
      <c r="J139" s="316"/>
      <c r="K139" s="311">
        <f>K140+K141+K142+K143+K144+K145</f>
        <v>6194.1917881199997</v>
      </c>
      <c r="L139" s="317"/>
      <c r="M139" s="301"/>
      <c r="N139" s="301"/>
      <c r="O139" s="303"/>
      <c r="P139" s="318"/>
    </row>
    <row r="140" spans="1:16" s="635" customFormat="1" ht="15" customHeight="1">
      <c r="A140" s="301"/>
      <c r="B140" s="302"/>
      <c r="C140" s="314" t="s">
        <v>138</v>
      </c>
      <c r="D140" s="319"/>
      <c r="E140" s="308"/>
      <c r="F140" s="301"/>
      <c r="G140" s="303"/>
      <c r="H140" s="303" t="s">
        <v>176</v>
      </c>
      <c r="I140" s="307">
        <v>101.5</v>
      </c>
      <c r="J140" s="315">
        <v>29.22</v>
      </c>
      <c r="K140" s="315">
        <f>J140*I140*1.144</f>
        <v>3392.9095199999997</v>
      </c>
      <c r="L140" s="317"/>
      <c r="M140" s="301"/>
      <c r="N140" s="301"/>
      <c r="O140" s="303"/>
      <c r="P140" s="318"/>
    </row>
    <row r="141" spans="1:16" s="635" customFormat="1" ht="15" customHeight="1">
      <c r="A141" s="301"/>
      <c r="B141" s="302"/>
      <c r="C141" s="314" t="s">
        <v>149</v>
      </c>
      <c r="D141" s="307"/>
      <c r="E141" s="320"/>
      <c r="F141" s="301"/>
      <c r="G141" s="303"/>
      <c r="H141" s="303" t="s">
        <v>176</v>
      </c>
      <c r="I141" s="307">
        <v>2.4700000000000002</v>
      </c>
      <c r="J141" s="321">
        <v>26</v>
      </c>
      <c r="K141" s="315">
        <f>J141*I141*K$10</f>
        <v>73.005296000000001</v>
      </c>
      <c r="L141" s="317"/>
      <c r="M141" s="301"/>
      <c r="N141" s="301"/>
      <c r="O141" s="303"/>
      <c r="P141" s="318"/>
    </row>
    <row r="142" spans="1:16" s="635" customFormat="1" ht="15" customHeight="1">
      <c r="A142" s="301"/>
      <c r="B142" s="302"/>
      <c r="C142" s="314" t="s">
        <v>154</v>
      </c>
      <c r="D142" s="307"/>
      <c r="E142" s="320"/>
      <c r="F142" s="301"/>
      <c r="G142" s="303"/>
      <c r="H142" s="303" t="s">
        <v>84</v>
      </c>
      <c r="I142" s="307">
        <v>1.1599999999999999</v>
      </c>
      <c r="J142" s="358">
        <v>495.83300000000003</v>
      </c>
      <c r="K142" s="315">
        <f>J142*I142*K$10</f>
        <v>653.84902710400002</v>
      </c>
      <c r="L142" s="317"/>
      <c r="M142" s="301"/>
      <c r="N142" s="301"/>
      <c r="O142" s="303"/>
      <c r="P142" s="318"/>
    </row>
    <row r="143" spans="1:16" s="635" customFormat="1" ht="15" customHeight="1">
      <c r="A143" s="301"/>
      <c r="B143" s="302"/>
      <c r="C143" s="314" t="s">
        <v>155</v>
      </c>
      <c r="D143" s="307"/>
      <c r="E143" s="320"/>
      <c r="F143" s="301"/>
      <c r="G143" s="303"/>
      <c r="H143" s="303" t="s">
        <v>148</v>
      </c>
      <c r="I143" s="309">
        <v>193</v>
      </c>
      <c r="J143" s="321">
        <v>1.125</v>
      </c>
      <c r="K143" s="315">
        <f>J143*I143*K$10</f>
        <v>246.82769999999999</v>
      </c>
      <c r="L143" s="317"/>
      <c r="M143" s="301"/>
      <c r="N143" s="301"/>
      <c r="O143" s="303"/>
      <c r="P143" s="318"/>
    </row>
    <row r="144" spans="1:16" s="635" customFormat="1" ht="15" customHeight="1">
      <c r="A144" s="301"/>
      <c r="B144" s="302"/>
      <c r="C144" s="314" t="s">
        <v>156</v>
      </c>
      <c r="D144" s="307"/>
      <c r="E144" s="320"/>
      <c r="F144" s="301"/>
      <c r="G144" s="303"/>
      <c r="H144" s="303" t="s">
        <v>179</v>
      </c>
      <c r="I144" s="307">
        <v>39</v>
      </c>
      <c r="J144" s="320">
        <v>3.5</v>
      </c>
      <c r="K144" s="315">
        <f>J144*I144*K$10</f>
        <v>155.17320000000001</v>
      </c>
      <c r="L144" s="317"/>
      <c r="M144" s="301"/>
      <c r="N144" s="301"/>
      <c r="O144" s="303"/>
      <c r="P144" s="318"/>
    </row>
    <row r="145" spans="1:16" s="635" customFormat="1" ht="15" customHeight="1">
      <c r="A145" s="322"/>
      <c r="B145" s="323"/>
      <c r="C145" s="324" t="s">
        <v>157</v>
      </c>
      <c r="D145" s="325"/>
      <c r="E145" s="326"/>
      <c r="F145" s="322"/>
      <c r="G145" s="327"/>
      <c r="H145" s="327" t="s">
        <v>176</v>
      </c>
      <c r="I145" s="325">
        <f>4.68+7.93</f>
        <v>12.61</v>
      </c>
      <c r="J145" s="329">
        <v>116.667</v>
      </c>
      <c r="K145" s="329">
        <f>J145*I145*K$10</f>
        <v>1672.427045016</v>
      </c>
      <c r="L145" s="330"/>
      <c r="M145" s="322"/>
      <c r="N145" s="327"/>
      <c r="O145" s="327"/>
      <c r="P145" s="331"/>
    </row>
    <row r="146" spans="1:16" s="635" customFormat="1" ht="15" customHeight="1">
      <c r="A146" s="281">
        <v>7</v>
      </c>
      <c r="B146" s="282" t="s">
        <v>168</v>
      </c>
      <c r="C146" s="359" t="s">
        <v>126</v>
      </c>
      <c r="D146" s="284" t="s">
        <v>79</v>
      </c>
      <c r="E146" s="284">
        <v>85</v>
      </c>
      <c r="F146" s="360">
        <v>0.37</v>
      </c>
      <c r="G146" s="334">
        <v>0.28000000000000003</v>
      </c>
      <c r="H146" s="286"/>
      <c r="I146" s="342"/>
      <c r="J146" s="335"/>
      <c r="K146" s="281"/>
      <c r="L146" s="288">
        <f>F147+G147+K147</f>
        <v>33.031210299999998</v>
      </c>
      <c r="M146" s="341">
        <f>E146*F147</f>
        <v>77.611995500000006</v>
      </c>
      <c r="N146" s="289">
        <f>E146*G147</f>
        <v>72.770880000000005</v>
      </c>
      <c r="O146" s="290">
        <f>E146*K147</f>
        <v>2657.27</v>
      </c>
      <c r="P146" s="288">
        <f>SUM(M146:O146)</f>
        <v>2807.6528754999999</v>
      </c>
    </row>
    <row r="147" spans="1:16" s="635" customFormat="1" ht="15" customHeight="1">
      <c r="A147" s="281"/>
      <c r="B147" s="282" t="s">
        <v>158</v>
      </c>
      <c r="C147" s="283" t="s">
        <v>214</v>
      </c>
      <c r="D147" s="287"/>
      <c r="E147" s="284"/>
      <c r="F147" s="291">
        <f>F146*F$10</f>
        <v>0.91308230000000001</v>
      </c>
      <c r="G147" s="291">
        <f>G146*G$10</f>
        <v>0.856128</v>
      </c>
      <c r="H147" s="286"/>
      <c r="I147" s="283"/>
      <c r="J147" s="287"/>
      <c r="K147" s="346">
        <f>K148</f>
        <v>31.262</v>
      </c>
      <c r="L147" s="361"/>
      <c r="M147" s="287"/>
      <c r="N147" s="281"/>
      <c r="O147" s="284"/>
      <c r="P147" s="283"/>
    </row>
    <row r="148" spans="1:16" s="635" customFormat="1" ht="15" customHeight="1">
      <c r="A148" s="292"/>
      <c r="B148" s="293"/>
      <c r="C148" s="294" t="s">
        <v>80</v>
      </c>
      <c r="D148" s="296"/>
      <c r="E148" s="297"/>
      <c r="F148" s="296"/>
      <c r="G148" s="297"/>
      <c r="H148" s="297" t="s">
        <v>81</v>
      </c>
      <c r="I148" s="297">
        <v>1</v>
      </c>
      <c r="J148" s="298">
        <f>33/1.2</f>
        <v>27.5</v>
      </c>
      <c r="K148" s="299">
        <f>J148*I148*K$10</f>
        <v>31.262</v>
      </c>
      <c r="L148" s="343"/>
      <c r="M148" s="296"/>
      <c r="N148" s="292"/>
      <c r="O148" s="297"/>
      <c r="P148" s="300"/>
    </row>
    <row r="149" spans="1:16" s="635" customFormat="1" ht="15" customHeight="1">
      <c r="A149" s="281">
        <v>8</v>
      </c>
      <c r="B149" s="332" t="s">
        <v>58</v>
      </c>
      <c r="C149" s="283" t="s">
        <v>169</v>
      </c>
      <c r="D149" s="286" t="s">
        <v>177</v>
      </c>
      <c r="E149" s="333">
        <f>86.7/100</f>
        <v>0.86699999999999999</v>
      </c>
      <c r="F149" s="334">
        <v>28.1</v>
      </c>
      <c r="G149" s="334">
        <v>1.66</v>
      </c>
      <c r="H149" s="286"/>
      <c r="I149" s="286"/>
      <c r="J149" s="338"/>
      <c r="K149" s="281"/>
      <c r="L149" s="291">
        <f>F150+G150+K150</f>
        <v>130.692115</v>
      </c>
      <c r="M149" s="336">
        <f>E149*F150</f>
        <v>60.122027433</v>
      </c>
      <c r="N149" s="337">
        <f>E149*G150</f>
        <v>4.4005590719999992</v>
      </c>
      <c r="O149" s="285">
        <f>E149*K150</f>
        <v>48.787477199999998</v>
      </c>
      <c r="P149" s="291">
        <f>SUM(M149:O149)</f>
        <v>113.31006370499999</v>
      </c>
    </row>
    <row r="150" spans="1:16" s="635" customFormat="1" ht="15" customHeight="1">
      <c r="A150" s="281"/>
      <c r="B150" s="332" t="s">
        <v>82</v>
      </c>
      <c r="C150" s="340"/>
      <c r="D150" s="283"/>
      <c r="E150" s="362"/>
      <c r="F150" s="291">
        <f>F149*F$10</f>
        <v>69.344898999999998</v>
      </c>
      <c r="G150" s="291">
        <f>G149*G$10</f>
        <v>5.0756159999999992</v>
      </c>
      <c r="H150" s="286"/>
      <c r="I150" s="286"/>
      <c r="J150" s="338"/>
      <c r="K150" s="346">
        <f>K151</f>
        <v>56.271599999999999</v>
      </c>
      <c r="L150" s="291"/>
      <c r="M150" s="363"/>
      <c r="N150" s="364"/>
      <c r="O150" s="363"/>
      <c r="P150" s="364"/>
    </row>
    <row r="151" spans="1:16" s="635" customFormat="1" ht="15" customHeight="1">
      <c r="A151" s="292"/>
      <c r="B151" s="339"/>
      <c r="C151" s="294" t="s">
        <v>83</v>
      </c>
      <c r="D151" s="300"/>
      <c r="E151" s="344"/>
      <c r="F151" s="294"/>
      <c r="G151" s="300"/>
      <c r="H151" s="295" t="s">
        <v>84</v>
      </c>
      <c r="I151" s="295">
        <v>0.3</v>
      </c>
      <c r="J151" s="345">
        <v>165</v>
      </c>
      <c r="K151" s="299">
        <f>J151*I151*K$10</f>
        <v>56.271599999999999</v>
      </c>
      <c r="L151" s="299"/>
      <c r="M151" s="365"/>
      <c r="N151" s="366"/>
      <c r="O151" s="367"/>
      <c r="P151" s="366"/>
    </row>
    <row r="152" spans="1:16" s="229" customFormat="1" ht="15" customHeight="1">
      <c r="A152" s="164"/>
      <c r="B152" s="177"/>
      <c r="C152" s="230" t="s">
        <v>164</v>
      </c>
      <c r="D152" s="149"/>
      <c r="E152" s="156"/>
      <c r="F152" s="149"/>
      <c r="G152" s="158"/>
      <c r="H152" s="149"/>
      <c r="I152" s="155"/>
      <c r="J152" s="152"/>
      <c r="K152" s="161"/>
      <c r="L152" s="178"/>
      <c r="M152" s="179"/>
      <c r="N152" s="160"/>
      <c r="O152" s="159"/>
      <c r="P152" s="180"/>
    </row>
    <row r="153" spans="1:16" s="260" customFormat="1" ht="15" customHeight="1">
      <c r="A153" s="252">
        <v>1</v>
      </c>
      <c r="B153" s="253" t="s">
        <v>134</v>
      </c>
      <c r="C153" s="254" t="s">
        <v>135</v>
      </c>
      <c r="D153" s="252">
        <v>1</v>
      </c>
      <c r="E153" s="255">
        <v>22</v>
      </c>
      <c r="F153" s="256">
        <v>1.67</v>
      </c>
      <c r="G153" s="256">
        <v>0.65</v>
      </c>
      <c r="H153" s="252"/>
      <c r="I153" s="252"/>
      <c r="J153" s="252"/>
      <c r="K153" s="257"/>
      <c r="L153" s="258">
        <f>F154+G154+K154</f>
        <v>6.1086492999999997</v>
      </c>
      <c r="M153" s="259">
        <f>E153*F154</f>
        <v>90.666604599999985</v>
      </c>
      <c r="N153" s="259">
        <f>E153*G154</f>
        <v>43.723680000000002</v>
      </c>
      <c r="O153" s="258">
        <f>E153*K154</f>
        <v>0</v>
      </c>
      <c r="P153" s="258">
        <f>SUM(M153:O153)</f>
        <v>134.39028459999997</v>
      </c>
    </row>
    <row r="154" spans="1:16" s="260" customFormat="1" ht="15" customHeight="1">
      <c r="A154" s="185"/>
      <c r="B154" s="261" t="s">
        <v>136</v>
      </c>
      <c r="C154" s="262"/>
      <c r="D154" s="185" t="s">
        <v>137</v>
      </c>
      <c r="E154" s="185"/>
      <c r="F154" s="192">
        <f>F153*F$10</f>
        <v>4.1212092999999994</v>
      </c>
      <c r="G154" s="192">
        <f>G153*G$10</f>
        <v>1.9874400000000001</v>
      </c>
      <c r="H154" s="185"/>
      <c r="I154" s="185"/>
      <c r="J154" s="185"/>
      <c r="K154" s="192"/>
      <c r="L154" s="200"/>
      <c r="M154" s="200"/>
      <c r="N154" s="200"/>
      <c r="O154" s="200"/>
      <c r="P154" s="184"/>
    </row>
    <row r="155" spans="1:16" s="260" customFormat="1" ht="15" customHeight="1">
      <c r="A155" s="185"/>
      <c r="B155" s="261"/>
      <c r="C155" s="262" t="s">
        <v>138</v>
      </c>
      <c r="D155" s="185" t="s">
        <v>173</v>
      </c>
      <c r="E155" s="185">
        <v>2.31</v>
      </c>
      <c r="F155" s="185"/>
      <c r="G155" s="263"/>
      <c r="H155" s="185" t="s">
        <v>173</v>
      </c>
      <c r="I155" s="192">
        <v>1.02</v>
      </c>
      <c r="J155" s="264">
        <v>29.93</v>
      </c>
      <c r="K155" s="192">
        <f>J155*I155*1.1145</f>
        <v>34.024124700000002</v>
      </c>
      <c r="L155" s="265"/>
      <c r="M155" s="185"/>
      <c r="N155" s="185"/>
      <c r="O155" s="192">
        <f>K155*E155</f>
        <v>78.595728057000002</v>
      </c>
      <c r="P155" s="192">
        <f>O155</f>
        <v>78.595728057000002</v>
      </c>
    </row>
    <row r="156" spans="1:16" s="260" customFormat="1" ht="15" customHeight="1">
      <c r="A156" s="185"/>
      <c r="B156" s="261"/>
      <c r="C156" s="262" t="s">
        <v>139</v>
      </c>
      <c r="D156" s="185" t="s">
        <v>79</v>
      </c>
      <c r="E156" s="185">
        <v>88</v>
      </c>
      <c r="F156" s="184"/>
      <c r="G156" s="184"/>
      <c r="H156" s="185" t="s">
        <v>79</v>
      </c>
      <c r="I156" s="194">
        <v>1</v>
      </c>
      <c r="J156" s="266">
        <v>1.71</v>
      </c>
      <c r="K156" s="192">
        <f>J156*I156*K$10</f>
        <v>1.9439280000000001</v>
      </c>
      <c r="L156" s="200"/>
      <c r="M156" s="200"/>
      <c r="N156" s="200"/>
      <c r="O156" s="192">
        <f>K156*E156</f>
        <v>171.065664</v>
      </c>
      <c r="P156" s="192">
        <f>O156</f>
        <v>171.065664</v>
      </c>
    </row>
    <row r="157" spans="1:16" s="260" customFormat="1" ht="15" customHeight="1">
      <c r="A157" s="185"/>
      <c r="B157" s="261"/>
      <c r="C157" s="267" t="s">
        <v>140</v>
      </c>
      <c r="D157" s="184"/>
      <c r="E157" s="185"/>
      <c r="F157" s="184"/>
      <c r="G157" s="184"/>
      <c r="H157" s="185" t="s">
        <v>127</v>
      </c>
      <c r="I157" s="268">
        <v>2</v>
      </c>
      <c r="J157" s="266"/>
      <c r="K157" s="192">
        <f>SUM(K158:K162)</f>
        <v>347.63344000000001</v>
      </c>
      <c r="L157" s="200"/>
      <c r="M157" s="200"/>
      <c r="N157" s="269"/>
      <c r="O157" s="192">
        <f>K157</f>
        <v>347.63344000000001</v>
      </c>
      <c r="P157" s="192">
        <f>SUM(O157)</f>
        <v>347.63344000000001</v>
      </c>
    </row>
    <row r="158" spans="1:16" s="260" customFormat="1" ht="15" customHeight="1">
      <c r="A158" s="185"/>
      <c r="B158" s="261"/>
      <c r="C158" s="262" t="s">
        <v>141</v>
      </c>
      <c r="D158" s="184"/>
      <c r="E158" s="185"/>
      <c r="F158" s="184"/>
      <c r="G158" s="184"/>
      <c r="H158" s="185" t="s">
        <v>110</v>
      </c>
      <c r="I158" s="185">
        <v>0</v>
      </c>
      <c r="J158" s="192">
        <v>11.5</v>
      </c>
      <c r="K158" s="192">
        <f>J158*I158*K$10</f>
        <v>0</v>
      </c>
      <c r="L158" s="200"/>
      <c r="M158" s="200"/>
      <c r="N158" s="200"/>
      <c r="O158" s="200"/>
      <c r="P158" s="184"/>
    </row>
    <row r="159" spans="1:16" s="260" customFormat="1" ht="15" customHeight="1">
      <c r="A159" s="185"/>
      <c r="B159" s="261"/>
      <c r="C159" s="262" t="s">
        <v>142</v>
      </c>
      <c r="D159" s="184"/>
      <c r="E159" s="185"/>
      <c r="F159" s="184"/>
      <c r="G159" s="184"/>
      <c r="H159" s="185" t="s">
        <v>110</v>
      </c>
      <c r="I159" s="185">
        <v>22</v>
      </c>
      <c r="J159" s="192">
        <v>13.9</v>
      </c>
      <c r="K159" s="192">
        <f>J159*I159*K$10</f>
        <v>347.63344000000001</v>
      </c>
      <c r="L159" s="200"/>
      <c r="M159" s="200"/>
      <c r="N159" s="200"/>
      <c r="O159" s="200"/>
      <c r="P159" s="184"/>
    </row>
    <row r="160" spans="1:16" s="260" customFormat="1" ht="15" customHeight="1">
      <c r="A160" s="185"/>
      <c r="B160" s="261"/>
      <c r="C160" s="262" t="s">
        <v>143</v>
      </c>
      <c r="D160" s="184"/>
      <c r="E160" s="185"/>
      <c r="F160" s="184"/>
      <c r="G160" s="184"/>
      <c r="H160" s="185" t="s">
        <v>110</v>
      </c>
      <c r="I160" s="185">
        <v>0</v>
      </c>
      <c r="J160" s="192">
        <v>13.9</v>
      </c>
      <c r="K160" s="192">
        <f>J160*I160*K$10</f>
        <v>0</v>
      </c>
      <c r="L160" s="200"/>
      <c r="M160" s="200"/>
      <c r="N160" s="200"/>
      <c r="O160" s="200"/>
      <c r="P160" s="184"/>
    </row>
    <row r="161" spans="1:16" s="260" customFormat="1" ht="15" customHeight="1">
      <c r="A161" s="185"/>
      <c r="B161" s="261"/>
      <c r="C161" s="262" t="s">
        <v>144</v>
      </c>
      <c r="D161" s="184"/>
      <c r="E161" s="185"/>
      <c r="F161" s="184"/>
      <c r="G161" s="184"/>
      <c r="H161" s="185" t="s">
        <v>110</v>
      </c>
      <c r="I161" s="270">
        <v>0</v>
      </c>
      <c r="J161" s="195">
        <v>13.9</v>
      </c>
      <c r="K161" s="192">
        <f>J161*I161*K$10</f>
        <v>0</v>
      </c>
      <c r="L161" s="200"/>
      <c r="M161" s="200"/>
      <c r="N161" s="200"/>
      <c r="O161" s="200"/>
      <c r="P161" s="184"/>
    </row>
    <row r="162" spans="1:16" s="260" customFormat="1" ht="15" customHeight="1">
      <c r="A162" s="208"/>
      <c r="B162" s="271"/>
      <c r="C162" s="204" t="s">
        <v>145</v>
      </c>
      <c r="D162" s="205"/>
      <c r="E162" s="208"/>
      <c r="F162" s="205"/>
      <c r="G162" s="205"/>
      <c r="H162" s="208" t="s">
        <v>110</v>
      </c>
      <c r="I162" s="272">
        <v>0</v>
      </c>
      <c r="J162" s="273">
        <v>8</v>
      </c>
      <c r="K162" s="274">
        <f>J162*I162*K$10</f>
        <v>0</v>
      </c>
      <c r="L162" s="212"/>
      <c r="M162" s="212"/>
      <c r="N162" s="212"/>
      <c r="O162" s="212"/>
      <c r="P162" s="205"/>
    </row>
    <row r="163" spans="1:16" s="260" customFormat="1" ht="15" customHeight="1">
      <c r="A163" s="142">
        <v>2</v>
      </c>
      <c r="B163" s="275" t="s">
        <v>159</v>
      </c>
      <c r="C163" s="275" t="s">
        <v>165</v>
      </c>
      <c r="D163" s="142" t="s">
        <v>175</v>
      </c>
      <c r="E163" s="142">
        <v>157.5</v>
      </c>
      <c r="F163" s="142"/>
      <c r="G163" s="142"/>
      <c r="H163" s="142"/>
      <c r="I163" s="142"/>
      <c r="J163" s="142"/>
      <c r="K163" s="142"/>
      <c r="L163" s="276">
        <v>6.3940000000000001</v>
      </c>
      <c r="M163" s="142"/>
      <c r="N163" s="142"/>
      <c r="O163" s="277">
        <f>L163*E163</f>
        <v>1007.0550000000001</v>
      </c>
      <c r="P163" s="277">
        <f>SUM(O163)</f>
        <v>1007.0550000000001</v>
      </c>
    </row>
    <row r="164" spans="1:16" s="260" customFormat="1" ht="15" customHeight="1">
      <c r="A164" s="123"/>
      <c r="B164" s="143"/>
      <c r="C164" s="143" t="s">
        <v>166</v>
      </c>
      <c r="D164" s="123"/>
      <c r="E164" s="123"/>
      <c r="F164" s="123"/>
      <c r="G164" s="123"/>
      <c r="H164" s="123"/>
      <c r="I164" s="123"/>
      <c r="J164" s="123"/>
      <c r="K164" s="123"/>
      <c r="L164" s="278"/>
      <c r="M164" s="123"/>
      <c r="N164" s="123"/>
      <c r="O164" s="131"/>
      <c r="P164" s="131"/>
    </row>
    <row r="165" spans="1:16" s="181" customFormat="1" ht="15" customHeight="1">
      <c r="A165" s="110"/>
      <c r="B165" s="368"/>
      <c r="C165" s="369" t="s">
        <v>13</v>
      </c>
      <c r="D165" s="110"/>
      <c r="E165" s="110"/>
      <c r="F165" s="110"/>
      <c r="G165" s="134"/>
      <c r="H165" s="110"/>
      <c r="I165" s="110"/>
      <c r="J165" s="134"/>
      <c r="K165" s="134"/>
      <c r="L165" s="370"/>
      <c r="M165" s="118"/>
      <c r="N165" s="118"/>
      <c r="O165" s="118"/>
      <c r="P165" s="371">
        <f>SUM(P13:P164)</f>
        <v>66334.196865993188</v>
      </c>
    </row>
    <row r="166" spans="1:16" ht="13.5" customHeight="1">
      <c r="A166" s="372"/>
      <c r="C166" s="369" t="s">
        <v>85</v>
      </c>
      <c r="D166" s="372"/>
      <c r="E166" s="372"/>
      <c r="F166" s="372"/>
      <c r="G166" s="72"/>
      <c r="H166" s="372"/>
      <c r="I166" s="372"/>
      <c r="J166" s="372"/>
      <c r="K166" s="372"/>
      <c r="L166" s="372"/>
      <c r="M166" s="373"/>
      <c r="N166" s="374"/>
      <c r="O166" s="375"/>
      <c r="P166" s="251">
        <f>P165*13.3%</f>
        <v>8822.4481831770936</v>
      </c>
    </row>
    <row r="167" spans="1:16" ht="13.5" customHeight="1">
      <c r="A167" s="372"/>
      <c r="C167" s="369" t="s">
        <v>13</v>
      </c>
      <c r="D167" s="372"/>
      <c r="E167" s="372"/>
      <c r="F167" s="372"/>
      <c r="G167" s="372"/>
      <c r="H167" s="372"/>
      <c r="I167" s="372"/>
      <c r="J167" s="372"/>
      <c r="K167" s="372"/>
      <c r="L167" s="372"/>
      <c r="M167" s="376"/>
      <c r="N167" s="372"/>
      <c r="O167" s="377"/>
      <c r="P167" s="251">
        <f>SUM(P165:P166)</f>
        <v>75156.645049170285</v>
      </c>
    </row>
    <row r="168" spans="1:16" ht="13.5" customHeight="1">
      <c r="A168" s="372"/>
      <c r="C168" s="369" t="s">
        <v>86</v>
      </c>
      <c r="D168" s="372"/>
      <c r="E168" s="372"/>
      <c r="F168" s="372"/>
      <c r="G168" s="372"/>
      <c r="H168" s="372"/>
      <c r="I168" s="372"/>
      <c r="J168" s="372"/>
      <c r="K168" s="372"/>
      <c r="L168" s="372"/>
      <c r="M168" s="376"/>
      <c r="N168" s="372"/>
      <c r="O168" s="377"/>
      <c r="P168" s="251">
        <f>P167*11%</f>
        <v>8267.2309554087315</v>
      </c>
    </row>
    <row r="169" spans="1:16" ht="13.5" customHeight="1">
      <c r="A169" s="372"/>
      <c r="C169" s="369" t="s">
        <v>13</v>
      </c>
      <c r="D169" s="372"/>
      <c r="E169" s="372"/>
      <c r="F169" s="372"/>
      <c r="G169" s="372"/>
      <c r="H169" s="372"/>
      <c r="I169" s="372"/>
      <c r="J169" s="372"/>
      <c r="K169" s="372"/>
      <c r="L169" s="372"/>
      <c r="M169" s="376"/>
      <c r="N169" s="372"/>
      <c r="O169" s="377"/>
      <c r="P169" s="251">
        <f>SUM(P167:P168)</f>
        <v>83423.876004579011</v>
      </c>
    </row>
    <row r="170" spans="1:16" ht="15" customHeight="1">
      <c r="A170" s="372"/>
      <c r="C170" s="369"/>
      <c r="D170" s="372"/>
      <c r="E170" s="372"/>
      <c r="F170" s="372"/>
      <c r="G170" s="372"/>
      <c r="H170" s="372"/>
      <c r="I170" s="372"/>
      <c r="J170" s="372"/>
      <c r="K170" s="372"/>
      <c r="L170" s="376"/>
      <c r="M170" s="372"/>
      <c r="N170" s="377"/>
      <c r="O170" s="374"/>
      <c r="P170" s="374"/>
    </row>
    <row r="171" spans="1:16" s="75" customFormat="1" ht="15" customHeight="1">
      <c r="A171" s="279"/>
      <c r="C171" s="378"/>
      <c r="D171" s="279"/>
      <c r="E171" s="279"/>
      <c r="F171" s="379" t="str">
        <f>Bac!B34</f>
        <v>Î³½Ù»ó                               Ն. Ալեքսանյան</v>
      </c>
      <c r="G171" s="279"/>
      <c r="J171" s="378"/>
      <c r="K171" s="279"/>
    </row>
    <row r="172" spans="1:16" s="75" customFormat="1" ht="21" customHeight="1">
      <c r="A172" s="279"/>
      <c r="B172" s="380"/>
      <c r="C172" s="381"/>
      <c r="D172" s="372"/>
      <c r="F172" s="369"/>
      <c r="G172" s="372"/>
      <c r="H172" s="69"/>
      <c r="I172" s="69"/>
      <c r="J172" s="382"/>
      <c r="K172" s="372"/>
      <c r="L172" s="383"/>
      <c r="M172" s="279"/>
      <c r="N172" s="279"/>
      <c r="O172" s="279"/>
    </row>
    <row r="173" spans="1:16" ht="13.5" customHeight="1">
      <c r="A173" s="372"/>
      <c r="C173" s="369"/>
      <c r="D173" s="372"/>
      <c r="E173" s="372"/>
      <c r="F173" s="372"/>
      <c r="G173" s="372"/>
      <c r="H173" s="372"/>
      <c r="I173" s="372"/>
      <c r="J173" s="372"/>
      <c r="K173" s="372"/>
      <c r="L173" s="376"/>
      <c r="M173" s="372"/>
      <c r="N173" s="377"/>
      <c r="O173" s="374"/>
      <c r="P173" s="374"/>
    </row>
    <row r="174" spans="1:16" ht="13.5" customHeight="1">
      <c r="A174" s="372"/>
      <c r="C174" s="369"/>
      <c r="D174" s="372"/>
      <c r="E174" s="372"/>
      <c r="F174" s="372"/>
      <c r="G174" s="372"/>
      <c r="H174" s="372"/>
      <c r="I174" s="372"/>
      <c r="J174" s="372"/>
      <c r="K174" s="372"/>
      <c r="L174" s="376"/>
      <c r="M174" s="372"/>
      <c r="N174" s="377"/>
      <c r="O174" s="374"/>
      <c r="P174" s="374"/>
    </row>
    <row r="175" spans="1:16" ht="13.5" customHeight="1">
      <c r="A175" s="372"/>
      <c r="C175" s="369"/>
      <c r="D175" s="372"/>
      <c r="K175" s="372"/>
      <c r="L175" s="376"/>
      <c r="M175" s="372"/>
      <c r="N175" s="377"/>
      <c r="O175" s="374"/>
      <c r="P175" s="374"/>
    </row>
    <row r="176" spans="1:16" ht="13.5" customHeight="1">
      <c r="A176" s="372"/>
      <c r="C176" s="369"/>
      <c r="D176" s="372"/>
      <c r="K176" s="372"/>
      <c r="L176" s="376"/>
      <c r="M176" s="372"/>
      <c r="N176" s="377"/>
      <c r="O176" s="374"/>
      <c r="P176" s="374"/>
    </row>
    <row r="177" spans="1:16" ht="13.5" customHeight="1">
      <c r="A177" s="372"/>
      <c r="C177" s="369"/>
      <c r="D177" s="372"/>
      <c r="E177" s="372"/>
      <c r="F177" s="372"/>
      <c r="G177" s="372"/>
      <c r="H177" s="372"/>
      <c r="I177" s="372"/>
      <c r="J177" s="372"/>
      <c r="K177" s="372"/>
      <c r="L177" s="376"/>
      <c r="M177" s="372"/>
      <c r="N177" s="377"/>
      <c r="O177" s="374"/>
      <c r="P177" s="374"/>
    </row>
    <row r="178" spans="1:16" ht="15" customHeight="1">
      <c r="A178" s="372"/>
      <c r="C178" s="369"/>
      <c r="D178" s="372"/>
      <c r="E178" s="372"/>
      <c r="F178" s="372"/>
      <c r="G178" s="372"/>
      <c r="H178" s="372"/>
      <c r="I178" s="372"/>
      <c r="J178" s="372"/>
      <c r="K178" s="372"/>
      <c r="L178" s="376"/>
      <c r="M178" s="372"/>
      <c r="N178" s="377"/>
      <c r="O178" s="374"/>
      <c r="P178" s="374"/>
    </row>
    <row r="179" spans="1:16" ht="15" customHeight="1">
      <c r="A179" s="372"/>
      <c r="C179" s="369"/>
      <c r="D179" s="372"/>
      <c r="E179" s="372"/>
      <c r="F179" s="372"/>
      <c r="G179" s="372"/>
      <c r="H179" s="372"/>
      <c r="I179" s="372"/>
      <c r="J179" s="372"/>
      <c r="K179" s="372"/>
      <c r="L179" s="376"/>
      <c r="M179" s="372"/>
      <c r="N179" s="377"/>
      <c r="O179" s="374"/>
      <c r="P179" s="374"/>
    </row>
    <row r="180" spans="1:16" ht="15" customHeight="1">
      <c r="A180" s="372"/>
      <c r="C180" s="369"/>
      <c r="D180" s="372"/>
      <c r="E180" s="372"/>
      <c r="F180" s="372"/>
      <c r="G180" s="372"/>
      <c r="H180" s="372"/>
      <c r="I180" s="372"/>
      <c r="J180" s="372"/>
      <c r="K180" s="372"/>
      <c r="L180" s="376"/>
      <c r="M180" s="372"/>
      <c r="N180" s="377"/>
      <c r="O180" s="374"/>
      <c r="P180" s="374"/>
    </row>
    <row r="181" spans="1:16" ht="15" customHeight="1">
      <c r="A181" s="372"/>
      <c r="C181" s="369"/>
      <c r="D181" s="372"/>
      <c r="E181" s="372"/>
      <c r="F181" s="372"/>
      <c r="G181" s="372"/>
      <c r="H181" s="372"/>
      <c r="I181" s="372"/>
      <c r="J181" s="372"/>
      <c r="K181" s="372"/>
      <c r="L181" s="376"/>
      <c r="M181" s="372"/>
      <c r="N181" s="377"/>
      <c r="O181" s="374"/>
      <c r="P181" s="374"/>
    </row>
    <row r="182" spans="1:16" ht="15" customHeight="1">
      <c r="A182" s="372"/>
      <c r="C182" s="369"/>
      <c r="D182" s="372"/>
      <c r="E182" s="372"/>
      <c r="F182" s="372"/>
      <c r="G182" s="372"/>
      <c r="H182" s="372"/>
      <c r="I182" s="372"/>
      <c r="J182" s="372"/>
      <c r="K182" s="372"/>
      <c r="L182" s="376"/>
      <c r="M182" s="372"/>
      <c r="N182" s="377"/>
      <c r="O182" s="374"/>
      <c r="P182" s="374"/>
    </row>
    <row r="183" spans="1:16" ht="15" customHeight="1">
      <c r="A183" s="372"/>
      <c r="C183" s="369"/>
      <c r="D183" s="372"/>
      <c r="E183" s="372"/>
      <c r="F183" s="372"/>
      <c r="G183" s="372"/>
      <c r="H183" s="372"/>
      <c r="I183" s="372"/>
      <c r="J183" s="372"/>
      <c r="K183" s="372"/>
      <c r="L183" s="376"/>
      <c r="M183" s="372"/>
      <c r="N183" s="377"/>
      <c r="O183" s="374"/>
      <c r="P183" s="374"/>
    </row>
    <row r="184" spans="1:16" ht="15" customHeight="1">
      <c r="A184" s="372"/>
      <c r="C184" s="369"/>
      <c r="D184" s="372"/>
      <c r="E184" s="372"/>
      <c r="F184" s="372"/>
      <c r="G184" s="372"/>
      <c r="H184" s="372"/>
      <c r="I184" s="372"/>
      <c r="J184" s="372"/>
      <c r="K184" s="372"/>
      <c r="L184" s="376"/>
      <c r="M184" s="372"/>
      <c r="N184" s="377"/>
      <c r="O184" s="374"/>
      <c r="P184" s="374"/>
    </row>
    <row r="185" spans="1:16" ht="15" customHeight="1">
      <c r="A185" s="372"/>
      <c r="C185" s="369"/>
      <c r="D185" s="372"/>
      <c r="E185" s="372"/>
      <c r="F185" s="372"/>
      <c r="G185" s="372"/>
      <c r="H185" s="372"/>
      <c r="I185" s="372"/>
      <c r="J185" s="372"/>
      <c r="K185" s="372"/>
      <c r="L185" s="376"/>
      <c r="M185" s="372"/>
      <c r="N185" s="377"/>
      <c r="O185" s="374"/>
      <c r="P185" s="374"/>
    </row>
    <row r="186" spans="1:16" ht="15" customHeight="1">
      <c r="A186" s="372"/>
      <c r="C186" s="369"/>
      <c r="D186" s="372"/>
      <c r="E186" s="372"/>
      <c r="F186" s="372"/>
      <c r="G186" s="372"/>
      <c r="H186" s="372"/>
      <c r="I186" s="372"/>
      <c r="J186" s="372"/>
      <c r="K186" s="372"/>
      <c r="L186" s="376"/>
      <c r="M186" s="372"/>
      <c r="N186" s="377"/>
      <c r="O186" s="374"/>
      <c r="P186" s="374"/>
    </row>
    <row r="187" spans="1:16" ht="15" customHeight="1">
      <c r="A187" s="372"/>
      <c r="C187" s="369"/>
      <c r="D187" s="372"/>
      <c r="E187" s="372"/>
      <c r="F187" s="372"/>
      <c r="G187" s="372"/>
      <c r="H187" s="372"/>
      <c r="I187" s="372"/>
      <c r="J187" s="372"/>
      <c r="K187" s="372"/>
      <c r="L187" s="376"/>
      <c r="M187" s="372"/>
      <c r="N187" s="377"/>
      <c r="O187" s="374"/>
      <c r="P187" s="374"/>
    </row>
    <row r="188" spans="1:16" ht="15" customHeight="1">
      <c r="A188" s="372"/>
      <c r="C188" s="369"/>
      <c r="D188" s="372"/>
      <c r="E188" s="372"/>
      <c r="F188" s="372"/>
      <c r="G188" s="372"/>
      <c r="H188" s="372"/>
      <c r="I188" s="372"/>
      <c r="J188" s="372"/>
      <c r="K188" s="372"/>
      <c r="L188" s="376"/>
      <c r="M188" s="372"/>
      <c r="N188" s="377"/>
      <c r="O188" s="374"/>
      <c r="P188" s="374"/>
    </row>
    <row r="189" spans="1:16" ht="15" customHeight="1">
      <c r="A189" s="372"/>
      <c r="C189" s="369"/>
      <c r="D189" s="372"/>
      <c r="E189" s="372"/>
      <c r="F189" s="372"/>
      <c r="G189" s="372"/>
      <c r="H189" s="372"/>
      <c r="I189" s="372"/>
      <c r="J189" s="372"/>
      <c r="K189" s="372"/>
      <c r="L189" s="376"/>
      <c r="M189" s="372"/>
      <c r="N189" s="377"/>
      <c r="O189" s="374"/>
      <c r="P189" s="374"/>
    </row>
    <row r="190" spans="1:16" ht="15" customHeight="1">
      <c r="A190" s="372"/>
      <c r="C190" s="369"/>
      <c r="D190" s="372"/>
      <c r="E190" s="372"/>
      <c r="F190" s="372"/>
      <c r="G190" s="372"/>
      <c r="H190" s="372"/>
      <c r="I190" s="372"/>
      <c r="J190" s="372"/>
      <c r="K190" s="372"/>
      <c r="L190" s="376"/>
      <c r="M190" s="372"/>
      <c r="N190" s="377"/>
      <c r="O190" s="374"/>
      <c r="P190" s="374"/>
    </row>
    <row r="191" spans="1:16" ht="15" customHeight="1">
      <c r="A191" s="372"/>
      <c r="C191" s="369"/>
      <c r="D191" s="372"/>
      <c r="E191" s="372"/>
      <c r="F191" s="372"/>
      <c r="G191" s="372"/>
      <c r="H191" s="372"/>
      <c r="I191" s="372"/>
      <c r="J191" s="372"/>
      <c r="K191" s="372"/>
      <c r="L191" s="376"/>
      <c r="M191" s="372"/>
      <c r="N191" s="377"/>
      <c r="O191" s="374"/>
      <c r="P191" s="374"/>
    </row>
    <row r="192" spans="1:16" ht="15" customHeight="1">
      <c r="A192" s="372"/>
      <c r="C192" s="369"/>
      <c r="D192" s="372"/>
      <c r="E192" s="372"/>
      <c r="F192" s="372"/>
      <c r="G192" s="372"/>
      <c r="H192" s="372"/>
      <c r="I192" s="372"/>
      <c r="J192" s="372"/>
      <c r="K192" s="372"/>
      <c r="L192" s="376"/>
      <c r="M192" s="372"/>
      <c r="N192" s="377"/>
      <c r="O192" s="374"/>
      <c r="P192" s="374"/>
    </row>
    <row r="193" spans="1:16" ht="15" customHeight="1">
      <c r="A193" s="372"/>
      <c r="C193" s="369"/>
      <c r="D193" s="372"/>
      <c r="E193" s="372"/>
      <c r="F193" s="372"/>
      <c r="G193" s="372"/>
      <c r="H193" s="372"/>
      <c r="I193" s="372"/>
      <c r="J193" s="372"/>
      <c r="K193" s="372"/>
      <c r="L193" s="376"/>
      <c r="M193" s="372"/>
      <c r="N193" s="377"/>
      <c r="O193" s="374"/>
      <c r="P193" s="374"/>
    </row>
    <row r="194" spans="1:16" ht="15" customHeight="1">
      <c r="A194" s="372"/>
      <c r="C194" s="369"/>
      <c r="D194" s="372"/>
      <c r="E194" s="372"/>
      <c r="F194" s="372"/>
      <c r="G194" s="372"/>
      <c r="H194" s="372"/>
      <c r="I194" s="372"/>
      <c r="J194" s="372"/>
      <c r="K194" s="372"/>
      <c r="L194" s="376"/>
      <c r="M194" s="372"/>
      <c r="N194" s="377"/>
      <c r="O194" s="374"/>
      <c r="P194" s="374"/>
    </row>
    <row r="195" spans="1:16" ht="15" customHeight="1">
      <c r="A195" s="372"/>
      <c r="C195" s="369"/>
      <c r="D195" s="372"/>
      <c r="E195" s="372"/>
      <c r="F195" s="372"/>
      <c r="G195" s="372"/>
      <c r="H195" s="372"/>
      <c r="I195" s="372"/>
      <c r="J195" s="372"/>
      <c r="K195" s="372"/>
      <c r="L195" s="376"/>
      <c r="M195" s="372"/>
      <c r="N195" s="377"/>
      <c r="O195" s="374"/>
      <c r="P195" s="374"/>
    </row>
    <row r="196" spans="1:16" ht="15" customHeight="1">
      <c r="A196" s="372"/>
      <c r="C196" s="369"/>
      <c r="D196" s="372"/>
      <c r="E196" s="372"/>
      <c r="F196" s="372"/>
      <c r="G196" s="372"/>
      <c r="H196" s="372"/>
      <c r="I196" s="372"/>
      <c r="J196" s="372"/>
      <c r="K196" s="372"/>
      <c r="L196" s="376"/>
      <c r="M196" s="372"/>
      <c r="N196" s="377"/>
      <c r="O196" s="374"/>
      <c r="P196" s="374"/>
    </row>
    <row r="197" spans="1:16" ht="15" customHeight="1">
      <c r="A197" s="372"/>
      <c r="C197" s="369"/>
      <c r="D197" s="372"/>
      <c r="E197" s="372"/>
      <c r="F197" s="372"/>
      <c r="G197" s="372"/>
      <c r="H197" s="372"/>
      <c r="I197" s="372"/>
      <c r="J197" s="372"/>
      <c r="K197" s="372"/>
      <c r="L197" s="376"/>
      <c r="M197" s="372"/>
      <c r="N197" s="377"/>
      <c r="O197" s="374"/>
      <c r="P197" s="374"/>
    </row>
    <row r="198" spans="1:16" ht="15" customHeight="1">
      <c r="A198" s="372"/>
      <c r="C198" s="369"/>
      <c r="D198" s="372"/>
      <c r="E198" s="372"/>
      <c r="F198" s="372"/>
      <c r="G198" s="372"/>
      <c r="H198" s="372"/>
      <c r="I198" s="372"/>
      <c r="J198" s="372"/>
      <c r="K198" s="372"/>
      <c r="L198" s="376"/>
      <c r="M198" s="372"/>
      <c r="N198" s="377"/>
      <c r="O198" s="374"/>
      <c r="P198" s="374"/>
    </row>
    <row r="199" spans="1:16" ht="15" customHeight="1">
      <c r="A199" s="372"/>
      <c r="C199" s="369"/>
      <c r="D199" s="372"/>
      <c r="E199" s="369"/>
      <c r="F199" s="372"/>
      <c r="I199" s="384"/>
      <c r="J199" s="372"/>
      <c r="K199" s="372"/>
      <c r="L199" s="376"/>
      <c r="M199" s="372"/>
      <c r="N199" s="377"/>
      <c r="O199" s="374"/>
      <c r="P199" s="374"/>
    </row>
    <row r="200" spans="1:16" ht="15" customHeight="1">
      <c r="A200" s="372"/>
      <c r="C200" s="385"/>
      <c r="D200" s="372"/>
      <c r="E200" s="369"/>
      <c r="F200" s="372"/>
      <c r="I200" s="378"/>
      <c r="J200" s="372"/>
      <c r="K200" s="372"/>
    </row>
    <row r="201" spans="1:16" ht="15" customHeight="1">
      <c r="A201" s="372"/>
      <c r="C201" s="385"/>
      <c r="L201" s="372"/>
      <c r="M201" s="372"/>
      <c r="N201" s="372"/>
    </row>
    <row r="202" spans="1:16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</row>
    <row r="203" spans="1:16" ht="15" customHeight="1">
      <c r="A203" s="372"/>
      <c r="C203" s="385"/>
      <c r="D203" s="73"/>
      <c r="F203" s="372"/>
      <c r="G203" s="386"/>
      <c r="H203" s="372"/>
      <c r="I203" s="372"/>
      <c r="J203" s="374"/>
      <c r="K203" s="386"/>
    </row>
    <row r="204" spans="1:16" ht="15" customHeight="1">
      <c r="A204" s="372"/>
      <c r="C204" s="387"/>
      <c r="D204" s="372"/>
      <c r="E204" s="372"/>
      <c r="F204" s="372"/>
      <c r="G204" s="386"/>
      <c r="H204" s="372"/>
      <c r="I204" s="372"/>
      <c r="J204" s="372"/>
      <c r="K204" s="386"/>
    </row>
    <row r="205" spans="1:16" ht="15" customHeight="1">
      <c r="A205" s="372"/>
      <c r="C205" s="387"/>
      <c r="D205" s="372"/>
      <c r="E205" s="372"/>
      <c r="F205" s="372"/>
      <c r="G205" s="386"/>
      <c r="H205" s="372"/>
      <c r="I205" s="372"/>
      <c r="J205" s="372"/>
      <c r="K205" s="386"/>
    </row>
    <row r="206" spans="1:16" ht="15" customHeight="1">
      <c r="A206" s="372"/>
      <c r="C206" s="387"/>
      <c r="D206" s="372"/>
      <c r="E206" s="372"/>
      <c r="F206" s="372"/>
      <c r="G206" s="388"/>
      <c r="H206" s="372"/>
      <c r="I206" s="372"/>
      <c r="J206" s="372"/>
      <c r="K206" s="372"/>
      <c r="L206" s="374"/>
      <c r="M206" s="251"/>
      <c r="N206" s="251"/>
    </row>
    <row r="207" spans="1:16" ht="15" customHeight="1">
      <c r="A207" s="372"/>
      <c r="C207" s="384"/>
      <c r="D207" s="372"/>
      <c r="E207" s="372"/>
      <c r="F207" s="372"/>
      <c r="G207" s="386"/>
      <c r="H207" s="372"/>
      <c r="I207" s="372"/>
      <c r="J207" s="372"/>
      <c r="K207" s="386"/>
    </row>
    <row r="208" spans="1:16" ht="15" customHeight="1">
      <c r="A208" s="372"/>
      <c r="C208" s="385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9"/>
      <c r="F210" s="372"/>
      <c r="G210" s="386"/>
      <c r="H210" s="372"/>
      <c r="I210" s="372"/>
      <c r="J210" s="372"/>
      <c r="K210" s="386"/>
      <c r="L210" s="372"/>
      <c r="M210" s="372"/>
      <c r="N210" s="372"/>
    </row>
    <row r="211" spans="1:14" ht="15" customHeight="1">
      <c r="A211" s="372"/>
      <c r="C211" s="385"/>
      <c r="F211" s="372"/>
      <c r="G211" s="386"/>
      <c r="H211" s="372"/>
      <c r="I211" s="372"/>
      <c r="J211" s="372"/>
      <c r="K211" s="386"/>
      <c r="L211" s="372"/>
      <c r="M211" s="372"/>
      <c r="N211" s="372"/>
    </row>
    <row r="212" spans="1:14" ht="15" customHeight="1">
      <c r="A212" s="372"/>
      <c r="C212" s="385"/>
      <c r="D212" s="73"/>
      <c r="F212" s="372"/>
      <c r="G212" s="386"/>
      <c r="H212" s="372"/>
      <c r="I212" s="372"/>
      <c r="J212" s="374"/>
      <c r="K212" s="386"/>
    </row>
    <row r="213" spans="1:14" ht="15" customHeight="1">
      <c r="A213" s="372"/>
      <c r="C213" s="385"/>
      <c r="D213" s="73"/>
      <c r="F213" s="372"/>
      <c r="G213" s="386"/>
      <c r="H213" s="372"/>
      <c r="I213" s="372"/>
      <c r="J213" s="374"/>
      <c r="K213" s="386"/>
    </row>
    <row r="214" spans="1:14" ht="15" customHeight="1">
      <c r="A214" s="372"/>
      <c r="C214" s="385"/>
      <c r="D214" s="73"/>
      <c r="F214" s="385"/>
      <c r="G214" s="386"/>
      <c r="H214" s="372"/>
      <c r="I214" s="372"/>
      <c r="J214" s="374"/>
      <c r="K214" s="386"/>
      <c r="L214" s="372"/>
      <c r="M214" s="372"/>
      <c r="N214" s="372"/>
    </row>
    <row r="215" spans="1:14" ht="15" customHeight="1">
      <c r="A215" s="372"/>
      <c r="C215" s="385"/>
      <c r="D215" s="73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4"/>
      <c r="D216" s="372"/>
      <c r="E216" s="372"/>
      <c r="F216" s="372"/>
      <c r="G216" s="388"/>
      <c r="H216" s="372"/>
      <c r="I216" s="372"/>
      <c r="J216" s="372"/>
      <c r="K216" s="372"/>
      <c r="L216" s="374"/>
      <c r="M216" s="251"/>
      <c r="N216" s="251"/>
    </row>
    <row r="217" spans="1:14" ht="15" customHeight="1">
      <c r="A217" s="372"/>
      <c r="C217" s="384"/>
      <c r="D217" s="372"/>
      <c r="E217" s="372"/>
      <c r="F217" s="372"/>
      <c r="G217" s="386"/>
      <c r="H217" s="372"/>
      <c r="I217" s="372"/>
      <c r="J217" s="372"/>
      <c r="K217" s="386"/>
    </row>
    <row r="218" spans="1:14" ht="15" customHeight="1">
      <c r="A218" s="372"/>
      <c r="C218" s="385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385"/>
      <c r="F219" s="372"/>
      <c r="G219" s="386"/>
      <c r="H219" s="372"/>
      <c r="I219" s="372"/>
      <c r="J219" s="372"/>
      <c r="K219" s="386"/>
      <c r="L219" s="372"/>
      <c r="M219" s="372"/>
      <c r="N219" s="372"/>
    </row>
    <row r="220" spans="1:14" ht="15" customHeight="1">
      <c r="A220" s="372"/>
      <c r="C220" s="389"/>
      <c r="F220" s="372"/>
      <c r="G220" s="386"/>
      <c r="H220" s="372"/>
      <c r="I220" s="372"/>
      <c r="J220" s="372"/>
      <c r="K220" s="386"/>
      <c r="L220" s="372"/>
      <c r="M220" s="372"/>
      <c r="N220" s="372"/>
    </row>
    <row r="221" spans="1:14" ht="15" customHeight="1">
      <c r="A221" s="372"/>
      <c r="C221" s="385"/>
      <c r="D221" s="73"/>
      <c r="F221" s="372"/>
      <c r="G221" s="386"/>
      <c r="H221" s="372"/>
      <c r="I221" s="372"/>
      <c r="J221" s="374"/>
      <c r="K221" s="386"/>
    </row>
    <row r="222" spans="1:14" ht="15" customHeight="1">
      <c r="A222" s="372"/>
      <c r="C222" s="385"/>
      <c r="F222" s="372"/>
      <c r="G222" s="386"/>
      <c r="H222" s="372"/>
      <c r="I222" s="372"/>
      <c r="J222" s="372"/>
      <c r="K222" s="386"/>
      <c r="L222" s="372"/>
      <c r="M222" s="372"/>
      <c r="N222" s="372"/>
    </row>
    <row r="223" spans="1:14" ht="15" customHeight="1">
      <c r="A223" s="372"/>
      <c r="C223" s="385"/>
      <c r="D223" s="73"/>
      <c r="F223" s="372"/>
      <c r="G223" s="386"/>
      <c r="H223" s="372"/>
      <c r="I223" s="372"/>
      <c r="J223" s="374"/>
      <c r="K223" s="386"/>
    </row>
    <row r="224" spans="1:14" ht="15" customHeight="1">
      <c r="A224" s="372"/>
      <c r="C224" s="385"/>
      <c r="D224" s="73"/>
      <c r="F224" s="372"/>
      <c r="G224" s="386"/>
      <c r="H224" s="372"/>
      <c r="I224" s="372"/>
      <c r="J224" s="374"/>
      <c r="K224" s="386"/>
    </row>
    <row r="225" spans="1:14" ht="15" customHeight="1">
      <c r="A225" s="372"/>
      <c r="C225" s="385"/>
      <c r="D225" s="73"/>
      <c r="F225" s="372"/>
      <c r="G225" s="386"/>
      <c r="H225" s="372"/>
      <c r="I225" s="372"/>
      <c r="J225" s="374"/>
      <c r="K225" s="386"/>
      <c r="L225" s="372"/>
      <c r="M225" s="372"/>
      <c r="N225" s="372"/>
    </row>
    <row r="226" spans="1:14" ht="15" customHeight="1">
      <c r="A226" s="372"/>
      <c r="C226" s="385"/>
      <c r="D226" s="73"/>
      <c r="F226" s="372"/>
      <c r="G226" s="386"/>
      <c r="H226" s="372"/>
      <c r="I226" s="372"/>
      <c r="J226" s="374"/>
      <c r="K226" s="386"/>
      <c r="L226" s="372"/>
      <c r="M226" s="372"/>
      <c r="N226" s="372"/>
    </row>
    <row r="227" spans="1:14" ht="15" customHeight="1">
      <c r="A227" s="372"/>
      <c r="C227" s="384"/>
      <c r="D227" s="372"/>
      <c r="E227" s="372"/>
      <c r="F227" s="372"/>
      <c r="G227" s="388"/>
      <c r="H227" s="372"/>
      <c r="I227" s="372"/>
      <c r="J227" s="372"/>
      <c r="K227" s="372"/>
      <c r="L227" s="374"/>
      <c r="M227" s="251"/>
      <c r="N227" s="251"/>
    </row>
    <row r="228" spans="1:14" ht="15" customHeight="1">
      <c r="A228" s="372"/>
      <c r="C228" s="384"/>
      <c r="D228" s="372"/>
      <c r="E228" s="372"/>
      <c r="F228" s="372"/>
      <c r="G228" s="386"/>
      <c r="H228" s="372"/>
      <c r="I228" s="372"/>
      <c r="J228" s="372"/>
      <c r="K228" s="386"/>
    </row>
    <row r="229" spans="1:14" ht="15" customHeight="1">
      <c r="A229" s="372"/>
      <c r="C229" s="385"/>
      <c r="F229" s="372"/>
      <c r="G229" s="386"/>
      <c r="H229" s="372"/>
      <c r="I229" s="372"/>
      <c r="J229" s="374"/>
      <c r="K229" s="386"/>
      <c r="L229" s="372"/>
      <c r="M229" s="372"/>
      <c r="N229" s="372"/>
    </row>
    <row r="230" spans="1:14" ht="15" customHeight="1">
      <c r="A230" s="372"/>
      <c r="C230" s="385"/>
      <c r="F230" s="372"/>
      <c r="G230" s="386"/>
      <c r="H230" s="372"/>
      <c r="I230" s="372"/>
      <c r="J230" s="372"/>
      <c r="K230" s="386"/>
      <c r="L230" s="372"/>
      <c r="M230" s="372"/>
      <c r="N230" s="372"/>
    </row>
    <row r="231" spans="1:14" ht="15" customHeight="1">
      <c r="A231" s="372"/>
      <c r="C231" s="389"/>
      <c r="F231" s="372"/>
      <c r="G231" s="386"/>
      <c r="H231" s="372"/>
      <c r="I231" s="372"/>
      <c r="J231" s="372"/>
      <c r="K231" s="386"/>
      <c r="L231" s="372"/>
      <c r="M231" s="372"/>
      <c r="N231" s="372"/>
    </row>
    <row r="232" spans="1:14" ht="15" customHeight="1">
      <c r="A232" s="372"/>
      <c r="C232" s="385"/>
      <c r="D232" s="73"/>
      <c r="F232" s="372"/>
      <c r="G232" s="386"/>
      <c r="H232" s="372"/>
      <c r="I232" s="372"/>
      <c r="J232" s="374"/>
      <c r="K232" s="386"/>
    </row>
    <row r="233" spans="1:14" ht="15" customHeight="1">
      <c r="A233" s="372"/>
      <c r="C233" s="385"/>
      <c r="F233" s="372"/>
      <c r="G233" s="386"/>
      <c r="H233" s="372"/>
      <c r="I233" s="372"/>
      <c r="J233" s="372"/>
      <c r="K233" s="386"/>
      <c r="L233" s="372"/>
      <c r="M233" s="372"/>
      <c r="N233" s="372"/>
    </row>
    <row r="234" spans="1:14" ht="15" customHeight="1">
      <c r="A234" s="372"/>
      <c r="C234" s="385"/>
      <c r="D234" s="73"/>
      <c r="F234" s="372"/>
      <c r="G234" s="386"/>
      <c r="H234" s="372"/>
      <c r="I234" s="372"/>
      <c r="J234" s="374"/>
      <c r="K234" s="386"/>
    </row>
    <row r="235" spans="1:14" ht="15" customHeight="1">
      <c r="A235" s="372"/>
      <c r="C235" s="385"/>
      <c r="D235" s="73"/>
      <c r="F235" s="372"/>
      <c r="G235" s="386"/>
      <c r="H235" s="372"/>
      <c r="I235" s="372"/>
      <c r="J235" s="374"/>
      <c r="K235" s="386"/>
    </row>
    <row r="236" spans="1:14" ht="15" customHeight="1">
      <c r="A236" s="372"/>
      <c r="C236" s="390"/>
      <c r="F236" s="385"/>
      <c r="G236" s="372"/>
      <c r="I236" s="372"/>
      <c r="J236" s="372"/>
      <c r="K236" s="372"/>
      <c r="L236" s="251"/>
      <c r="M236" s="251"/>
      <c r="N236" s="251"/>
    </row>
    <row r="237" spans="1:14" ht="15" customHeight="1">
      <c r="A237" s="372"/>
      <c r="C237" s="387"/>
      <c r="H237" s="372"/>
      <c r="I237" s="372"/>
      <c r="J237" s="372"/>
      <c r="K237" s="372"/>
      <c r="L237" s="251"/>
      <c r="M237" s="251"/>
      <c r="N237" s="251"/>
    </row>
    <row r="238" spans="1:14" ht="15" customHeight="1">
      <c r="A238" s="372"/>
      <c r="C238" s="387"/>
      <c r="D238" s="372"/>
      <c r="E238" s="251"/>
      <c r="F238" s="372"/>
      <c r="G238" s="388"/>
      <c r="H238" s="372"/>
      <c r="I238" s="372"/>
      <c r="J238" s="372"/>
      <c r="K238" s="372"/>
      <c r="L238" s="374"/>
      <c r="M238" s="251"/>
      <c r="N238" s="251"/>
    </row>
    <row r="239" spans="1:14" ht="15" customHeight="1">
      <c r="A239" s="372"/>
      <c r="F239" s="372"/>
      <c r="G239" s="386"/>
      <c r="H239" s="372"/>
      <c r="I239" s="372"/>
      <c r="K239" s="386"/>
      <c r="L239" s="372"/>
      <c r="M239" s="372"/>
      <c r="N239" s="372"/>
    </row>
    <row r="240" spans="1:14" ht="15" customHeight="1">
      <c r="A240" s="372"/>
      <c r="C240" s="385"/>
      <c r="F240" s="372"/>
      <c r="G240" s="386"/>
      <c r="H240" s="372"/>
      <c r="I240" s="372"/>
      <c r="J240" s="374"/>
      <c r="K240" s="386"/>
      <c r="L240" s="372"/>
      <c r="M240" s="372"/>
      <c r="N240" s="372"/>
    </row>
    <row r="241" spans="1:14" ht="15" customHeight="1">
      <c r="A241" s="372"/>
      <c r="C241" s="385"/>
      <c r="F241" s="372"/>
      <c r="G241" s="386"/>
      <c r="H241" s="372"/>
      <c r="I241" s="372"/>
      <c r="J241" s="372"/>
      <c r="K241" s="386"/>
      <c r="L241" s="372"/>
      <c r="M241" s="372"/>
      <c r="N241" s="372"/>
    </row>
    <row r="242" spans="1:14" ht="15" customHeight="1">
      <c r="A242" s="372"/>
      <c r="C242" s="385"/>
      <c r="D242" s="73"/>
      <c r="F242" s="372"/>
      <c r="G242" s="386"/>
      <c r="H242" s="372"/>
      <c r="I242" s="372"/>
      <c r="J242" s="374"/>
      <c r="K242" s="386"/>
      <c r="L242" s="372"/>
      <c r="M242" s="372"/>
      <c r="N242" s="372"/>
    </row>
    <row r="243" spans="1:14" ht="15" customHeight="1">
      <c r="A243" s="372"/>
      <c r="C243" s="385"/>
      <c r="D243" s="73"/>
      <c r="F243" s="385"/>
      <c r="G243" s="386"/>
      <c r="H243" s="372"/>
      <c r="I243" s="372"/>
      <c r="J243" s="374"/>
      <c r="K243" s="386"/>
      <c r="L243" s="372"/>
      <c r="M243" s="372"/>
      <c r="N243" s="372"/>
    </row>
    <row r="244" spans="1:14" ht="15" customHeight="1">
      <c r="A244" s="372"/>
      <c r="C244" s="385"/>
      <c r="D244" s="73"/>
      <c r="G244" s="386"/>
      <c r="H244" s="372"/>
      <c r="I244" s="372"/>
      <c r="J244" s="374"/>
      <c r="K244" s="386"/>
      <c r="L244" s="372"/>
      <c r="M244" s="372"/>
      <c r="N244" s="372"/>
    </row>
    <row r="245" spans="1:14" ht="15" customHeight="1">
      <c r="A245" s="372"/>
      <c r="C245" s="384"/>
      <c r="D245" s="372"/>
      <c r="E245" s="374"/>
      <c r="F245" s="372"/>
      <c r="G245" s="388"/>
      <c r="H245" s="372"/>
      <c r="I245" s="372"/>
      <c r="J245" s="372"/>
      <c r="K245" s="372"/>
      <c r="L245" s="374"/>
      <c r="M245" s="251"/>
      <c r="N245" s="251"/>
    </row>
    <row r="246" spans="1:14" ht="15" customHeight="1">
      <c r="A246" s="372"/>
      <c r="C246" s="384"/>
      <c r="D246" s="372"/>
      <c r="E246" s="372"/>
      <c r="F246" s="372"/>
      <c r="G246" s="386"/>
      <c r="H246" s="372"/>
      <c r="I246" s="372"/>
      <c r="J246" s="372"/>
      <c r="K246" s="386"/>
    </row>
    <row r="247" spans="1:14" ht="15" customHeight="1">
      <c r="A247" s="372"/>
      <c r="C247" s="385"/>
      <c r="F247" s="372"/>
      <c r="G247" s="386"/>
      <c r="H247" s="372"/>
      <c r="I247" s="372"/>
      <c r="J247" s="374"/>
      <c r="K247" s="386"/>
      <c r="L247" s="372"/>
      <c r="M247" s="372"/>
      <c r="N247" s="372"/>
    </row>
    <row r="248" spans="1:14" ht="15" customHeight="1">
      <c r="A248" s="372"/>
      <c r="C248" s="385"/>
      <c r="F248" s="372"/>
      <c r="G248" s="386"/>
      <c r="H248" s="372"/>
      <c r="I248" s="372"/>
      <c r="J248" s="372"/>
      <c r="K248" s="386"/>
      <c r="L248" s="372"/>
      <c r="M248" s="372"/>
      <c r="N248" s="372"/>
    </row>
    <row r="249" spans="1:14" ht="15" customHeight="1">
      <c r="A249" s="372"/>
      <c r="C249" s="385"/>
      <c r="D249" s="73"/>
      <c r="F249" s="372"/>
      <c r="G249" s="386"/>
      <c r="H249" s="372"/>
      <c r="I249" s="372"/>
      <c r="J249" s="374"/>
      <c r="K249" s="386"/>
      <c r="L249" s="372"/>
      <c r="M249" s="372"/>
      <c r="N249" s="372"/>
    </row>
    <row r="250" spans="1:14" ht="15" customHeight="1">
      <c r="A250" s="372"/>
      <c r="C250" s="385"/>
      <c r="D250" s="73"/>
      <c r="F250" s="372"/>
      <c r="G250" s="386"/>
      <c r="H250" s="372"/>
      <c r="I250" s="372"/>
      <c r="J250" s="374"/>
      <c r="K250" s="386"/>
      <c r="L250" s="372"/>
      <c r="M250" s="372"/>
      <c r="N250" s="372"/>
    </row>
    <row r="251" spans="1:14" ht="15" customHeight="1">
      <c r="A251" s="372"/>
      <c r="C251" s="385"/>
      <c r="D251" s="73"/>
      <c r="F251" s="372"/>
      <c r="G251" s="386"/>
      <c r="H251" s="372"/>
      <c r="I251" s="372"/>
      <c r="J251" s="374"/>
      <c r="K251" s="386"/>
      <c r="L251" s="372"/>
      <c r="M251" s="372"/>
      <c r="N251" s="372"/>
    </row>
    <row r="252" spans="1:14" ht="15" customHeight="1">
      <c r="A252" s="372"/>
      <c r="C252" s="384"/>
      <c r="D252" s="372"/>
      <c r="E252" s="374"/>
      <c r="F252" s="372"/>
      <c r="G252" s="388"/>
      <c r="H252" s="372"/>
      <c r="I252" s="372"/>
      <c r="J252" s="372"/>
      <c r="K252" s="372"/>
      <c r="L252" s="374"/>
      <c r="M252" s="251"/>
      <c r="N252" s="251"/>
    </row>
    <row r="253" spans="1:14" ht="15" customHeight="1">
      <c r="A253" s="372"/>
      <c r="C253" s="384"/>
      <c r="D253" s="372"/>
      <c r="E253" s="372"/>
      <c r="F253" s="372"/>
      <c r="G253" s="386"/>
      <c r="H253" s="372"/>
      <c r="I253" s="372"/>
      <c r="J253" s="372"/>
      <c r="K253" s="386"/>
    </row>
    <row r="254" spans="1:14" ht="15" customHeight="1">
      <c r="A254" s="372"/>
      <c r="C254" s="385"/>
      <c r="F254" s="372"/>
      <c r="G254" s="386"/>
      <c r="H254" s="372"/>
      <c r="I254" s="372"/>
      <c r="J254" s="374"/>
      <c r="K254" s="386"/>
      <c r="L254" s="372"/>
      <c r="M254" s="372"/>
      <c r="N254" s="372"/>
    </row>
    <row r="255" spans="1:14" ht="15" customHeight="1">
      <c r="A255" s="372"/>
      <c r="C255" s="385"/>
      <c r="F255" s="372"/>
      <c r="G255" s="386"/>
      <c r="H255" s="372"/>
      <c r="I255" s="372"/>
      <c r="J255" s="372"/>
      <c r="K255" s="386"/>
      <c r="L255" s="372"/>
      <c r="M255" s="372"/>
      <c r="N255" s="372"/>
    </row>
    <row r="256" spans="1:14" ht="15" customHeight="1">
      <c r="A256" s="372"/>
      <c r="C256" s="385"/>
      <c r="D256" s="73"/>
      <c r="F256" s="372"/>
      <c r="G256" s="386"/>
      <c r="H256" s="372"/>
      <c r="I256" s="372"/>
      <c r="J256" s="374"/>
      <c r="K256" s="386"/>
      <c r="L256" s="372"/>
      <c r="M256" s="372"/>
      <c r="N256" s="372"/>
    </row>
    <row r="257" spans="1:14" ht="15" customHeight="1">
      <c r="A257" s="372"/>
      <c r="C257" s="385"/>
      <c r="D257" s="73"/>
      <c r="G257" s="386"/>
      <c r="H257" s="372"/>
      <c r="I257" s="372"/>
      <c r="J257" s="374"/>
      <c r="K257" s="386"/>
      <c r="L257" s="372"/>
      <c r="M257" s="372"/>
      <c r="N257" s="372"/>
    </row>
    <row r="258" spans="1:14" ht="15" customHeight="1">
      <c r="A258" s="372"/>
      <c r="C258" s="387"/>
      <c r="H258" s="372"/>
      <c r="I258" s="372"/>
      <c r="J258" s="372"/>
      <c r="K258" s="372"/>
      <c r="L258" s="251"/>
      <c r="M258" s="251"/>
      <c r="N258" s="251"/>
    </row>
    <row r="259" spans="1:14" ht="15" customHeight="1">
      <c r="A259" s="372"/>
      <c r="C259" s="387"/>
      <c r="D259" s="372"/>
      <c r="E259" s="251"/>
      <c r="F259" s="372"/>
      <c r="G259" s="388"/>
      <c r="H259" s="372"/>
      <c r="I259" s="372"/>
      <c r="J259" s="372"/>
      <c r="K259" s="372"/>
      <c r="L259" s="374"/>
      <c r="M259" s="251"/>
      <c r="N259" s="251"/>
    </row>
    <row r="260" spans="1:14" ht="15" customHeight="1">
      <c r="A260" s="372"/>
      <c r="F260" s="372"/>
      <c r="G260" s="386"/>
      <c r="H260" s="372"/>
      <c r="I260" s="372"/>
      <c r="K260" s="386"/>
      <c r="L260" s="372"/>
      <c r="M260" s="372"/>
      <c r="N260" s="372"/>
    </row>
    <row r="261" spans="1:14" ht="15" customHeight="1">
      <c r="A261" s="372"/>
      <c r="C261" s="385"/>
      <c r="F261" s="372"/>
      <c r="G261" s="386"/>
      <c r="H261" s="372"/>
      <c r="I261" s="372"/>
      <c r="J261" s="374"/>
      <c r="K261" s="386"/>
      <c r="L261" s="372"/>
      <c r="M261" s="372"/>
      <c r="N261" s="372"/>
    </row>
    <row r="262" spans="1:14" ht="15" customHeight="1">
      <c r="A262" s="372"/>
      <c r="C262" s="385"/>
      <c r="F262" s="372"/>
      <c r="G262" s="386"/>
      <c r="H262" s="372"/>
      <c r="I262" s="372"/>
      <c r="J262" s="372"/>
      <c r="K262" s="386"/>
      <c r="L262" s="372"/>
      <c r="M262" s="372"/>
      <c r="N262" s="372"/>
    </row>
    <row r="263" spans="1:14" ht="15" customHeight="1">
      <c r="A263" s="372"/>
      <c r="C263" s="385"/>
      <c r="F263" s="372"/>
      <c r="G263" s="386"/>
      <c r="H263" s="372"/>
      <c r="I263" s="372"/>
      <c r="J263" s="372"/>
      <c r="K263" s="386"/>
      <c r="L263" s="372"/>
      <c r="M263" s="372"/>
      <c r="N263" s="372"/>
    </row>
    <row r="264" spans="1:14" ht="15" customHeight="1">
      <c r="A264" s="372"/>
      <c r="C264" s="385"/>
      <c r="D264" s="73"/>
      <c r="F264" s="372"/>
      <c r="G264" s="386"/>
      <c r="H264" s="372"/>
      <c r="I264" s="372"/>
      <c r="J264" s="374"/>
      <c r="K264" s="386"/>
      <c r="L264" s="372"/>
      <c r="M264" s="372"/>
      <c r="N264" s="372"/>
    </row>
    <row r="265" spans="1:14" ht="15" customHeight="1">
      <c r="A265" s="372"/>
      <c r="C265" s="385"/>
      <c r="D265" s="73"/>
      <c r="G265" s="386"/>
      <c r="H265" s="372"/>
      <c r="I265" s="372"/>
      <c r="J265" s="374"/>
      <c r="K265" s="386"/>
      <c r="L265" s="372"/>
      <c r="M265" s="372"/>
      <c r="N265" s="372"/>
    </row>
    <row r="266" spans="1:14" ht="15" customHeight="1">
      <c r="A266" s="372"/>
      <c r="H266" s="372"/>
      <c r="I266" s="372"/>
      <c r="J266" s="372"/>
      <c r="K266" s="372"/>
      <c r="L266" s="251"/>
      <c r="M266" s="251"/>
      <c r="N266" s="251"/>
    </row>
    <row r="267" spans="1:14" ht="15" customHeight="1">
      <c r="A267" s="372"/>
      <c r="C267" s="387"/>
      <c r="D267" s="372"/>
      <c r="E267" s="251"/>
      <c r="F267" s="372"/>
      <c r="G267" s="388"/>
      <c r="H267" s="372"/>
      <c r="I267" s="372"/>
      <c r="J267" s="372"/>
      <c r="K267" s="372"/>
      <c r="L267" s="374"/>
      <c r="M267" s="251"/>
      <c r="N267" s="251"/>
    </row>
    <row r="268" spans="1:14" ht="15" customHeight="1">
      <c r="A268" s="372"/>
      <c r="F268" s="372"/>
      <c r="G268" s="386"/>
      <c r="H268" s="372"/>
      <c r="I268" s="372"/>
      <c r="K268" s="386"/>
      <c r="L268" s="372"/>
      <c r="M268" s="372"/>
      <c r="N268" s="372"/>
    </row>
    <row r="269" spans="1:14" ht="15" customHeight="1">
      <c r="A269" s="372"/>
      <c r="C269" s="385"/>
      <c r="F269" s="372"/>
      <c r="G269" s="386"/>
      <c r="H269" s="372"/>
      <c r="I269" s="372"/>
      <c r="J269" s="374"/>
      <c r="K269" s="386"/>
      <c r="L269" s="372"/>
      <c r="M269" s="372"/>
      <c r="N269" s="372"/>
    </row>
    <row r="270" spans="1:14" ht="15" customHeight="1">
      <c r="A270" s="372"/>
      <c r="C270" s="385"/>
      <c r="F270" s="372"/>
      <c r="G270" s="386"/>
      <c r="H270" s="372"/>
      <c r="I270" s="372"/>
      <c r="J270" s="372"/>
      <c r="K270" s="386"/>
      <c r="L270" s="372"/>
      <c r="M270" s="372"/>
      <c r="N270" s="372"/>
    </row>
    <row r="271" spans="1:14" ht="15" customHeight="1">
      <c r="A271" s="372"/>
      <c r="C271" s="385"/>
      <c r="F271" s="372"/>
      <c r="G271" s="386"/>
      <c r="H271" s="372"/>
      <c r="I271" s="372"/>
      <c r="J271" s="372"/>
      <c r="K271" s="386"/>
      <c r="L271" s="372"/>
      <c r="M271" s="372"/>
      <c r="N271" s="372"/>
    </row>
    <row r="272" spans="1:14" ht="15" customHeight="1">
      <c r="A272" s="372"/>
      <c r="C272" s="385"/>
      <c r="D272" s="73"/>
      <c r="F272" s="372"/>
      <c r="G272" s="386"/>
      <c r="H272" s="372"/>
      <c r="I272" s="372"/>
      <c r="J272" s="374"/>
      <c r="K272" s="386"/>
      <c r="L272" s="372"/>
      <c r="M272" s="372"/>
      <c r="N272" s="372"/>
    </row>
    <row r="273" spans="1:14" ht="15" customHeight="1">
      <c r="A273" s="372"/>
      <c r="C273" s="385"/>
      <c r="D273" s="73"/>
      <c r="G273" s="386"/>
      <c r="H273" s="372"/>
      <c r="I273" s="372"/>
      <c r="J273" s="374"/>
      <c r="K273" s="386"/>
      <c r="L273" s="372"/>
      <c r="M273" s="372"/>
      <c r="N273" s="372"/>
    </row>
    <row r="274" spans="1:14" ht="15" customHeight="1">
      <c r="A274" s="372"/>
      <c r="C274" s="387"/>
      <c r="H274" s="372"/>
      <c r="I274" s="372"/>
      <c r="J274" s="372"/>
      <c r="K274" s="372"/>
      <c r="L274" s="251"/>
      <c r="M274" s="251"/>
      <c r="N274" s="251"/>
    </row>
    <row r="275" spans="1:14" ht="15" customHeight="1">
      <c r="A275" s="372"/>
      <c r="C275" s="387"/>
      <c r="D275" s="372"/>
      <c r="E275" s="251"/>
      <c r="F275" s="372"/>
      <c r="G275" s="388"/>
      <c r="H275" s="372"/>
      <c r="I275" s="372"/>
      <c r="J275" s="372"/>
      <c r="K275" s="372"/>
      <c r="L275" s="374"/>
      <c r="M275" s="251"/>
      <c r="N275" s="251"/>
    </row>
    <row r="276" spans="1:14" ht="15" customHeight="1">
      <c r="A276" s="372"/>
      <c r="F276" s="372"/>
      <c r="G276" s="386"/>
      <c r="H276" s="372"/>
      <c r="I276" s="372"/>
      <c r="K276" s="386"/>
      <c r="L276" s="372"/>
      <c r="M276" s="372"/>
      <c r="N276" s="372"/>
    </row>
    <row r="277" spans="1:14" ht="15" customHeight="1">
      <c r="A277" s="372"/>
      <c r="C277" s="385"/>
      <c r="F277" s="372"/>
      <c r="G277" s="386"/>
      <c r="H277" s="372"/>
      <c r="I277" s="372"/>
      <c r="J277" s="374"/>
      <c r="K277" s="386"/>
      <c r="L277" s="372"/>
      <c r="M277" s="372"/>
      <c r="N277" s="372"/>
    </row>
    <row r="278" spans="1:14" ht="15" customHeight="1">
      <c r="A278" s="372"/>
      <c r="C278" s="385"/>
      <c r="F278" s="372"/>
      <c r="G278" s="386"/>
      <c r="H278" s="372"/>
      <c r="I278" s="372"/>
      <c r="J278" s="372"/>
      <c r="K278" s="386"/>
      <c r="L278" s="372"/>
      <c r="M278" s="372"/>
      <c r="N278" s="372"/>
    </row>
    <row r="279" spans="1:14" ht="15" customHeight="1">
      <c r="A279" s="372"/>
      <c r="C279" s="385"/>
      <c r="F279" s="372"/>
      <c r="G279" s="386"/>
      <c r="H279" s="372"/>
      <c r="I279" s="372"/>
      <c r="J279" s="372"/>
      <c r="K279" s="386"/>
      <c r="L279" s="372"/>
      <c r="M279" s="372"/>
      <c r="N279" s="372"/>
    </row>
    <row r="280" spans="1:14" ht="15" customHeight="1">
      <c r="A280" s="372"/>
      <c r="C280" s="385"/>
      <c r="D280" s="73"/>
      <c r="F280" s="372"/>
      <c r="G280" s="386"/>
      <c r="H280" s="372"/>
      <c r="I280" s="372"/>
      <c r="J280" s="374"/>
      <c r="K280" s="386"/>
      <c r="L280" s="372"/>
      <c r="M280" s="372"/>
      <c r="N280" s="372"/>
    </row>
    <row r="281" spans="1:14" ht="15" customHeight="1">
      <c r="A281" s="372"/>
      <c r="C281" s="385"/>
      <c r="D281" s="73"/>
      <c r="G281" s="386"/>
      <c r="H281" s="372"/>
      <c r="I281" s="372"/>
      <c r="J281" s="374"/>
      <c r="K281" s="386"/>
      <c r="L281" s="372"/>
      <c r="M281" s="372"/>
      <c r="N281" s="372"/>
    </row>
    <row r="282" spans="1:14" ht="15" customHeight="1">
      <c r="A282" s="372"/>
      <c r="H282" s="372"/>
      <c r="I282" s="372"/>
      <c r="J282" s="372"/>
      <c r="K282" s="372"/>
      <c r="L282" s="251"/>
      <c r="M282" s="251"/>
      <c r="N282" s="251"/>
    </row>
    <row r="283" spans="1:14" ht="15" customHeight="1">
      <c r="A283" s="372"/>
      <c r="C283" s="387"/>
      <c r="D283" s="372"/>
      <c r="E283" s="251"/>
      <c r="F283" s="372"/>
      <c r="G283" s="388"/>
      <c r="H283" s="372"/>
      <c r="I283" s="372"/>
      <c r="J283" s="372"/>
      <c r="K283" s="372"/>
      <c r="L283" s="374"/>
      <c r="M283" s="251"/>
      <c r="N283" s="251"/>
    </row>
    <row r="284" spans="1:14" ht="15" customHeight="1">
      <c r="A284" s="372"/>
      <c r="F284" s="372"/>
      <c r="G284" s="386"/>
      <c r="H284" s="372"/>
      <c r="I284" s="372"/>
      <c r="K284" s="386"/>
      <c r="L284" s="372"/>
      <c r="M284" s="372"/>
      <c r="N284" s="372"/>
    </row>
    <row r="285" spans="1:14" ht="15" customHeight="1">
      <c r="A285" s="372"/>
      <c r="C285" s="385"/>
      <c r="F285" s="372"/>
      <c r="G285" s="386"/>
      <c r="H285" s="372"/>
      <c r="I285" s="372"/>
      <c r="J285" s="374"/>
      <c r="K285" s="386"/>
      <c r="L285" s="372"/>
      <c r="M285" s="372"/>
      <c r="N285" s="372"/>
    </row>
    <row r="286" spans="1:14" ht="15" customHeight="1">
      <c r="A286" s="372"/>
      <c r="C286" s="385"/>
      <c r="F286" s="372"/>
      <c r="G286" s="386"/>
      <c r="H286" s="372"/>
      <c r="I286" s="372"/>
      <c r="J286" s="372"/>
      <c r="K286" s="386"/>
      <c r="L286" s="372"/>
      <c r="M286" s="372"/>
      <c r="N286" s="372"/>
    </row>
    <row r="287" spans="1:14" ht="15" customHeight="1">
      <c r="A287" s="372"/>
      <c r="C287" s="385"/>
      <c r="F287" s="372"/>
      <c r="G287" s="386"/>
      <c r="H287" s="372"/>
      <c r="I287" s="372"/>
      <c r="J287" s="372"/>
      <c r="K287" s="386"/>
      <c r="L287" s="372"/>
      <c r="M287" s="372"/>
      <c r="N287" s="372"/>
    </row>
    <row r="288" spans="1:14" ht="15" customHeight="1">
      <c r="A288" s="372"/>
      <c r="C288" s="385"/>
      <c r="D288" s="73"/>
      <c r="F288" s="372"/>
      <c r="G288" s="386"/>
      <c r="H288" s="372"/>
      <c r="I288" s="372"/>
      <c r="J288" s="374"/>
      <c r="K288" s="386"/>
      <c r="L288" s="372"/>
      <c r="M288" s="372"/>
      <c r="N288" s="372"/>
    </row>
    <row r="289" spans="1:14" ht="15" customHeight="1">
      <c r="A289" s="372"/>
      <c r="C289" s="385"/>
      <c r="D289" s="73"/>
      <c r="G289" s="386"/>
      <c r="H289" s="372"/>
      <c r="I289" s="372"/>
      <c r="J289" s="374"/>
      <c r="K289" s="386"/>
      <c r="L289" s="372"/>
      <c r="M289" s="372"/>
      <c r="N289" s="372"/>
    </row>
    <row r="290" spans="1:14" ht="15" customHeight="1">
      <c r="A290" s="372"/>
      <c r="H290" s="372"/>
      <c r="I290" s="372"/>
      <c r="J290" s="372"/>
      <c r="K290" s="372"/>
      <c r="L290" s="251"/>
      <c r="M290" s="251"/>
      <c r="N290" s="251"/>
    </row>
    <row r="291" spans="1:14" ht="15" customHeight="1">
      <c r="A291" s="372"/>
      <c r="C291" s="387"/>
      <c r="D291" s="372"/>
      <c r="E291" s="251"/>
      <c r="F291" s="372"/>
      <c r="G291" s="388"/>
      <c r="H291" s="372"/>
      <c r="I291" s="372"/>
      <c r="J291" s="372"/>
      <c r="K291" s="372"/>
      <c r="L291" s="374"/>
      <c r="M291" s="251"/>
      <c r="N291" s="251"/>
    </row>
    <row r="292" spans="1:14" ht="15" customHeight="1">
      <c r="A292" s="372"/>
      <c r="F292" s="372"/>
      <c r="G292" s="386"/>
      <c r="H292" s="372"/>
      <c r="I292" s="372"/>
      <c r="K292" s="386"/>
      <c r="L292" s="372"/>
      <c r="M292" s="372"/>
      <c r="N292" s="372"/>
    </row>
    <row r="293" spans="1:14" ht="15" customHeight="1">
      <c r="A293" s="372"/>
      <c r="C293" s="385"/>
      <c r="F293" s="372"/>
      <c r="G293" s="386"/>
      <c r="H293" s="372"/>
      <c r="I293" s="372"/>
      <c r="J293" s="374"/>
      <c r="K293" s="386"/>
      <c r="L293" s="372"/>
      <c r="M293" s="372"/>
      <c r="N293" s="372"/>
    </row>
    <row r="294" spans="1:14" ht="15" customHeight="1">
      <c r="A294" s="372"/>
      <c r="C294" s="385"/>
      <c r="F294" s="372"/>
      <c r="G294" s="386"/>
      <c r="H294" s="372"/>
      <c r="I294" s="372"/>
      <c r="J294" s="372"/>
      <c r="K294" s="386"/>
      <c r="L294" s="372"/>
      <c r="M294" s="372"/>
      <c r="N294" s="372"/>
    </row>
    <row r="295" spans="1:14" ht="15" customHeight="1">
      <c r="A295" s="372"/>
      <c r="C295" s="385"/>
      <c r="F295" s="372"/>
      <c r="G295" s="386"/>
      <c r="H295" s="372"/>
      <c r="I295" s="372"/>
      <c r="J295" s="372"/>
      <c r="K295" s="386"/>
      <c r="L295" s="372"/>
      <c r="M295" s="372"/>
      <c r="N295" s="372"/>
    </row>
    <row r="296" spans="1:14" ht="15" customHeight="1">
      <c r="A296" s="372"/>
      <c r="C296" s="385"/>
      <c r="D296" s="73"/>
      <c r="F296" s="372"/>
      <c r="G296" s="386"/>
      <c r="H296" s="372"/>
      <c r="I296" s="372"/>
      <c r="J296" s="374"/>
      <c r="K296" s="386"/>
      <c r="L296" s="372"/>
      <c r="M296" s="372"/>
      <c r="N296" s="372"/>
    </row>
    <row r="297" spans="1:14" ht="15" customHeight="1">
      <c r="A297" s="372"/>
      <c r="C297" s="69"/>
      <c r="H297" s="372"/>
      <c r="I297" s="372"/>
      <c r="J297" s="372"/>
      <c r="K297" s="386"/>
    </row>
    <row r="298" spans="1:14" ht="15" customHeight="1">
      <c r="A298" s="372"/>
      <c r="C298" s="69"/>
      <c r="D298" s="372"/>
      <c r="E298" s="372"/>
      <c r="F298" s="372"/>
      <c r="G298" s="388"/>
      <c r="H298" s="372"/>
      <c r="I298" s="372"/>
      <c r="J298" s="372"/>
      <c r="K298" s="386"/>
      <c r="L298" s="374"/>
      <c r="M298" s="251"/>
      <c r="N298" s="251"/>
    </row>
    <row r="299" spans="1:14" ht="15" customHeight="1">
      <c r="A299" s="372"/>
      <c r="C299" s="69"/>
      <c r="D299" s="372"/>
      <c r="F299" s="372"/>
      <c r="G299" s="386"/>
      <c r="H299" s="372"/>
      <c r="I299" s="372"/>
      <c r="J299" s="372"/>
      <c r="K299" s="386"/>
    </row>
    <row r="300" spans="1:14" ht="15" customHeight="1">
      <c r="A300" s="372"/>
      <c r="B300" s="372"/>
      <c r="C300" s="385"/>
      <c r="H300" s="372"/>
      <c r="I300" s="372"/>
      <c r="J300" s="374"/>
      <c r="K300" s="386"/>
    </row>
    <row r="301" spans="1:14" ht="15" customHeight="1">
      <c r="A301" s="372"/>
      <c r="C301" s="385"/>
      <c r="D301" s="372"/>
      <c r="F301" s="372"/>
      <c r="G301" s="372"/>
      <c r="H301" s="372"/>
      <c r="I301" s="372"/>
      <c r="J301" s="374"/>
      <c r="K301" s="386"/>
    </row>
    <row r="302" spans="1:14" ht="15" customHeight="1">
      <c r="A302" s="372"/>
      <c r="C302" s="369"/>
      <c r="D302" s="372"/>
      <c r="E302" s="372"/>
      <c r="F302" s="372"/>
      <c r="G302" s="372"/>
      <c r="H302" s="372"/>
      <c r="I302" s="372"/>
      <c r="J302" s="372"/>
      <c r="K302" s="372"/>
      <c r="L302" s="372"/>
      <c r="M302" s="372"/>
      <c r="N302" s="372"/>
    </row>
    <row r="303" spans="1:14" ht="15" customHeight="1">
      <c r="A303" s="372"/>
      <c r="C303" s="384"/>
      <c r="D303" s="372"/>
      <c r="E303" s="372"/>
      <c r="F303" s="372"/>
      <c r="G303" s="372"/>
      <c r="H303" s="372"/>
      <c r="I303" s="372"/>
      <c r="J303" s="372"/>
      <c r="K303" s="372"/>
      <c r="L303" s="372"/>
      <c r="M303" s="372"/>
      <c r="N303" s="372"/>
    </row>
    <row r="304" spans="1:14" ht="15" customHeight="1">
      <c r="A304" s="372"/>
      <c r="C304" s="369"/>
      <c r="D304" s="372"/>
      <c r="E304" s="372"/>
      <c r="F304" s="372"/>
      <c r="G304" s="372"/>
      <c r="H304" s="372"/>
      <c r="I304" s="372"/>
      <c r="J304" s="372"/>
      <c r="K304" s="372"/>
      <c r="L304" s="372"/>
      <c r="M304" s="372"/>
      <c r="N304" s="372"/>
    </row>
    <row r="305" spans="1:14" ht="15" customHeight="1">
      <c r="A305" s="372"/>
      <c r="C305" s="369"/>
      <c r="D305" s="372"/>
      <c r="E305" s="372"/>
      <c r="F305" s="372"/>
      <c r="G305" s="372"/>
      <c r="H305" s="372"/>
      <c r="I305" s="372"/>
      <c r="J305" s="372"/>
      <c r="K305" s="372"/>
      <c r="L305" s="372"/>
      <c r="M305" s="372"/>
      <c r="N305" s="372"/>
    </row>
    <row r="306" spans="1:14" ht="15" customHeight="1">
      <c r="A306" s="372"/>
      <c r="C306" s="369"/>
      <c r="D306" s="372"/>
      <c r="E306" s="372"/>
      <c r="F306" s="372"/>
      <c r="G306" s="372"/>
      <c r="H306" s="372"/>
      <c r="I306" s="372"/>
      <c r="J306" s="372"/>
      <c r="K306" s="372"/>
      <c r="L306" s="372"/>
      <c r="M306" s="372"/>
      <c r="N306" s="372"/>
    </row>
    <row r="307" spans="1:14" ht="15" customHeight="1">
      <c r="A307" s="372"/>
      <c r="C307" s="369"/>
      <c r="D307" s="372"/>
      <c r="E307" s="372"/>
      <c r="F307" s="372"/>
      <c r="G307" s="372"/>
      <c r="H307" s="372"/>
      <c r="I307" s="372"/>
      <c r="J307" s="372"/>
      <c r="K307" s="372"/>
      <c r="L307" s="372"/>
      <c r="M307" s="372"/>
      <c r="N307" s="372"/>
    </row>
    <row r="308" spans="1:14" ht="15" customHeight="1">
      <c r="A308" s="372"/>
      <c r="C308" s="369"/>
      <c r="D308" s="372"/>
      <c r="E308" s="372"/>
      <c r="F308" s="372"/>
      <c r="G308" s="372"/>
      <c r="H308" s="372"/>
      <c r="I308" s="372"/>
      <c r="J308" s="372"/>
      <c r="K308" s="372"/>
      <c r="L308" s="372"/>
      <c r="M308" s="372"/>
      <c r="N308" s="372"/>
    </row>
    <row r="309" spans="1:14" ht="15" customHeight="1">
      <c r="A309" s="372"/>
      <c r="C309" s="369"/>
      <c r="D309" s="372"/>
      <c r="E309" s="372"/>
      <c r="F309" s="372"/>
      <c r="G309" s="372"/>
      <c r="H309" s="372"/>
      <c r="I309" s="372"/>
      <c r="J309" s="372"/>
      <c r="K309" s="372"/>
      <c r="L309" s="372"/>
      <c r="M309" s="372"/>
      <c r="N309" s="372"/>
    </row>
    <row r="310" spans="1:14" ht="15" customHeight="1">
      <c r="A310" s="372"/>
      <c r="C310" s="369"/>
      <c r="D310" s="372"/>
      <c r="E310" s="372"/>
      <c r="F310" s="372"/>
      <c r="G310" s="372"/>
      <c r="H310" s="372"/>
      <c r="I310" s="372"/>
      <c r="J310" s="372"/>
      <c r="K310" s="372"/>
      <c r="L310" s="372"/>
      <c r="M310" s="372"/>
      <c r="N310" s="372"/>
    </row>
    <row r="311" spans="1:14" ht="15" customHeight="1">
      <c r="A311" s="372"/>
      <c r="H311" s="372"/>
      <c r="J311" s="372"/>
    </row>
    <row r="312" spans="1:14" ht="15" customHeight="1">
      <c r="D312" s="372"/>
      <c r="E312" s="372"/>
      <c r="F312" s="372"/>
      <c r="G312" s="388"/>
      <c r="H312" s="372"/>
      <c r="J312" s="372"/>
      <c r="K312" s="386"/>
    </row>
    <row r="313" spans="1:14" ht="15" customHeight="1">
      <c r="G313" s="386"/>
      <c r="H313" s="372"/>
      <c r="I313" s="372"/>
      <c r="J313" s="251"/>
      <c r="K313" s="386"/>
    </row>
    <row r="314" spans="1:14" ht="15" customHeight="1">
      <c r="H314" s="372"/>
      <c r="I314" s="372"/>
      <c r="J314" s="251"/>
      <c r="K314" s="386"/>
    </row>
    <row r="315" spans="1:14" ht="15" customHeight="1">
      <c r="A315" s="372"/>
      <c r="H315" s="372"/>
      <c r="I315" s="372"/>
      <c r="J315" s="374"/>
      <c r="K315" s="386"/>
    </row>
    <row r="316" spans="1:14" ht="15" customHeight="1"/>
    <row r="317" spans="1:14" ht="15" customHeight="1"/>
    <row r="318" spans="1:14" ht="15" customHeight="1"/>
    <row r="319" spans="1:14" ht="15" customHeight="1"/>
    <row r="320" spans="1:14" ht="15" customHeight="1"/>
    <row r="321" spans="1:11" ht="15" customHeight="1"/>
    <row r="322" spans="1:11" ht="15" customHeight="1"/>
    <row r="323" spans="1:11" ht="15" customHeight="1"/>
    <row r="324" spans="1:11" ht="15" customHeight="1"/>
    <row r="325" spans="1:11" ht="15" customHeight="1"/>
    <row r="326" spans="1:11" ht="15" customHeight="1">
      <c r="A326" s="372"/>
      <c r="E326" s="372"/>
      <c r="F326" s="372"/>
      <c r="G326" s="388"/>
    </row>
    <row r="327" spans="1:11" ht="15" customHeight="1">
      <c r="G327" s="386"/>
    </row>
    <row r="328" spans="1:11" ht="15" customHeight="1">
      <c r="K328" s="386"/>
    </row>
    <row r="329" spans="1:11" ht="15" customHeight="1">
      <c r="C329" s="385"/>
      <c r="H329" s="372"/>
      <c r="I329" s="372"/>
      <c r="J329" s="374"/>
      <c r="K329" s="386"/>
    </row>
    <row r="330" spans="1:11" ht="15" customHeight="1">
      <c r="C330" s="385"/>
      <c r="H330" s="372"/>
      <c r="I330" s="372"/>
      <c r="J330" s="372"/>
      <c r="K330" s="386"/>
    </row>
    <row r="331" spans="1:11" ht="15" customHeight="1">
      <c r="C331" s="385"/>
      <c r="H331" s="372"/>
      <c r="I331" s="372"/>
      <c r="J331" s="372"/>
      <c r="K331" s="386"/>
    </row>
    <row r="332" spans="1:11" ht="15" customHeight="1">
      <c r="C332" s="385"/>
      <c r="H332" s="372"/>
      <c r="I332" s="372"/>
      <c r="J332" s="374"/>
      <c r="K332" s="386"/>
    </row>
    <row r="333" spans="1:11" ht="15" customHeight="1"/>
    <row r="334" spans="1:11" ht="15" customHeight="1"/>
    <row r="335" spans="1:11" ht="15" customHeight="1"/>
    <row r="336" spans="1:11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</sheetData>
  <dataConsolidate/>
  <mergeCells count="24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  <mergeCell ref="C115:C116"/>
    <mergeCell ref="F7:F9"/>
    <mergeCell ref="G7:G9"/>
    <mergeCell ref="H7:K7"/>
    <mergeCell ref="L7:L9"/>
    <mergeCell ref="H8:H9"/>
    <mergeCell ref="I8:I9"/>
    <mergeCell ref="J8:J9"/>
    <mergeCell ref="K8:K9"/>
  </mergeCells>
  <pageMargins left="9.1145833333333329E-2" right="0" top="7.8125E-2" bottom="0.15625" header="0.19685039370078741" footer="0.19685039370078741"/>
  <pageSetup paperSize="9" scale="83" orientation="landscape" r:id="rId1"/>
  <headerFooter alignWithMargins="0"/>
  <rowBreaks count="3" manualBreakCount="3">
    <brk id="37" max="15" man="1"/>
    <brk id="85" max="15" man="1"/>
    <brk id="13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FDAD-C256-47C7-B978-73238F6866FE}">
  <sheetPr>
    <tabColor rgb="FF7030A0"/>
  </sheetPr>
  <dimension ref="A1:R386"/>
  <sheetViews>
    <sheetView showGridLines="0" showWhiteSpace="0" view="pageBreakPreview" topLeftCell="A13" zoomScaleNormal="100" zoomScaleSheetLayoutView="100" zoomScalePageLayoutView="80" workbookViewId="0">
      <selection activeCell="A12" sqref="A12:P8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288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P91</f>
        <v>25418.947943281561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385.6/1000</f>
        <v>0.3856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5.6333525580800003</v>
      </c>
      <c r="N13" s="113">
        <f>E13*G14</f>
        <v>221.26491179519996</v>
      </c>
      <c r="O13" s="114">
        <f>E13*K14</f>
        <v>3.9451507199999999E-2</v>
      </c>
      <c r="P13" s="111">
        <f>SUM(M13:O13)</f>
        <v>226.93771586047995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751.92000000000007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162.41472000000002</v>
      </c>
      <c r="O16" s="114">
        <f>E16*K17</f>
        <v>0</v>
      </c>
      <c r="P16" s="111">
        <f>SUM(M16:O16)</f>
        <v>162.41472000000002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0.3856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1.65574889376</v>
      </c>
      <c r="N18" s="113">
        <f>E18*G19</f>
        <v>15.739790975999998</v>
      </c>
      <c r="O18" s="114">
        <f>E18*K19</f>
        <v>3.9451507199999999E-2</v>
      </c>
      <c r="P18" s="111">
        <f>SUM(M18:O18)</f>
        <v>17.434991376959996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462.8/1000</f>
        <v>0.46279999999999999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4.0772727668400002</v>
      </c>
      <c r="N21" s="113">
        <f>E21*G22</f>
        <v>161.5429390848</v>
      </c>
      <c r="O21" s="114">
        <f>E21*K22</f>
        <v>3.1566662400000001E-2</v>
      </c>
      <c r="P21" s="111">
        <f>SUM(M21:O21)</f>
        <v>165.65177851403999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902.46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194.93136000000001</v>
      </c>
      <c r="O24" s="114">
        <f>E24*K25</f>
        <v>0</v>
      </c>
      <c r="P24" s="111">
        <f>SUM(M24:O24)</f>
        <v>194.93136000000001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0.46279999999999999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1.81592820708</v>
      </c>
      <c r="N26" s="113">
        <f>E26*G27</f>
        <v>17.461806835200001</v>
      </c>
      <c r="O26" s="114">
        <f>E26*K27</f>
        <v>3.1566662400000001E-2</v>
      </c>
      <c r="P26" s="111">
        <f>SUM(M26:O26)</f>
        <v>19.309301704679999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3886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64.161901440000008</v>
      </c>
      <c r="O30" s="114">
        <f>E30*K31</f>
        <v>0</v>
      </c>
      <c r="P30" s="111">
        <f>SUM(M30:O30)</f>
        <v>64.161901440000008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3886*0.12</f>
        <v>466.32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92.062386623999998</v>
      </c>
      <c r="N34" s="160">
        <f>E34*G35</f>
        <v>370.71320831999998</v>
      </c>
      <c r="O34" s="161">
        <f>E34*K35</f>
        <v>3239.2528956479996</v>
      </c>
      <c r="P34" s="158">
        <f>SUM(M34:O34)</f>
        <v>3702.0284905919998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29.22/100</f>
        <v>0.29220000000000002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1.6729247121599997</v>
      </c>
      <c r="N38" s="194">
        <f>E38*G39</f>
        <v>5.1372266399999997</v>
      </c>
      <c r="O38" s="192">
        <f>E38*K39</f>
        <v>0</v>
      </c>
      <c r="P38" s="194">
        <f>SUM(M38:O38)</f>
        <v>6.8101513521599992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4.383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16.841169072000003</v>
      </c>
      <c r="P40" s="131">
        <f>SUM(O40)</f>
        <v>16.841169072000003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1.8408599999999999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12.382949779200001</v>
      </c>
      <c r="O41" s="113">
        <f>E41*K42</f>
        <v>646.64110123199998</v>
      </c>
      <c r="P41" s="113">
        <f>SUM(M41:O41)</f>
        <v>659.02405101119996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2922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2922/100</f>
        <v>29.22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150.41900644679998</v>
      </c>
      <c r="N44" s="194">
        <f>E44*G45</f>
        <v>423.48616127999998</v>
      </c>
      <c r="O44" s="195">
        <f>E44*K45</f>
        <v>10692.061394823528</v>
      </c>
      <c r="P44" s="194">
        <f>SUM(M44:O44)</f>
        <v>11265.966562550328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116.9/1000</f>
        <v>0.1169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1.9530410872699997</v>
      </c>
      <c r="N48" s="113">
        <f>E48*G49</f>
        <v>58.701293851199999</v>
      </c>
      <c r="O48" s="114">
        <f>E48*K49</f>
        <v>1.1960272800000001E-2</v>
      </c>
      <c r="P48" s="111">
        <f>SUM(M48:O48)</f>
        <v>60.666295211270004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227.95500000000001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49.238280000000003</v>
      </c>
      <c r="O51" s="114">
        <f>E51*K52</f>
        <v>0</v>
      </c>
      <c r="P51" s="111">
        <f>SUM(M51:O51)</f>
        <v>49.238280000000003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0.1169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0.50196329274000007</v>
      </c>
      <c r="N53" s="113">
        <f>E53*G54</f>
        <v>4.7717364240000002</v>
      </c>
      <c r="O53" s="114">
        <f>E53*K54</f>
        <v>1.1960272800000001E-2</v>
      </c>
      <c r="P53" s="111">
        <f>SUM(M53:O53)</f>
        <v>5.28565998954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365.5*0.12</f>
        <v>43.86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8.6589815520000002</v>
      </c>
      <c r="N56" s="160">
        <f>E56*G57</f>
        <v>34.867647359999999</v>
      </c>
      <c r="O56" s="161">
        <f>E56*K57</f>
        <v>304.66982330399998</v>
      </c>
      <c r="P56" s="158">
        <f>SUM(M56:O56)</f>
        <v>348.19645221599995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345.2/100</f>
        <v>3.452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19.763641705599998</v>
      </c>
      <c r="N60" s="194">
        <f>E60*G61</f>
        <v>60.690302399999993</v>
      </c>
      <c r="O60" s="192">
        <f>E60*K61</f>
        <v>0</v>
      </c>
      <c r="P60" s="194">
        <f>SUM(M60:O60)</f>
        <v>80.453944105599987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51.78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198.95864352000004</v>
      </c>
      <c r="P62" s="131">
        <f>SUM(O62)</f>
        <v>198.95864352000004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0.217476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1.4629001587200001</v>
      </c>
      <c r="O63" s="113">
        <f>E63*K64</f>
        <v>76.393055491200002</v>
      </c>
      <c r="P63" s="113">
        <f>SUM(M63:O63)</f>
        <v>77.855955649920006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345.2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345.2/100</f>
        <v>3.452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17.770239912879997</v>
      </c>
      <c r="N66" s="243">
        <f>E66*G67</f>
        <v>50.029918848000001</v>
      </c>
      <c r="O66" s="244">
        <f>E66*K67</f>
        <v>1263.1415446588235</v>
      </c>
      <c r="P66" s="243">
        <f>SUM(M66:O66)</f>
        <v>1330.9417034197036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964*0.1</f>
        <v>96.4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19.031596480000001</v>
      </c>
      <c r="N70" s="160">
        <f>E70*G71</f>
        <v>76.635686400000012</v>
      </c>
      <c r="O70" s="161">
        <f>E70*K71</f>
        <v>669.63454095999998</v>
      </c>
      <c r="P70" s="158">
        <f>SUM(M70:O70)</f>
        <v>765.30182384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252">
        <v>1</v>
      </c>
      <c r="B75" s="253" t="s">
        <v>134</v>
      </c>
      <c r="C75" s="254" t="s">
        <v>135</v>
      </c>
      <c r="D75" s="252">
        <v>1</v>
      </c>
      <c r="E75" s="255">
        <v>3</v>
      </c>
      <c r="F75" s="256">
        <v>1.67</v>
      </c>
      <c r="G75" s="256">
        <v>0.65</v>
      </c>
      <c r="H75" s="252"/>
      <c r="I75" s="252"/>
      <c r="J75" s="252"/>
      <c r="K75" s="257"/>
      <c r="L75" s="258">
        <f>F76+G76+K76</f>
        <v>6.1086492999999997</v>
      </c>
      <c r="M75" s="259">
        <f>E75*F76</f>
        <v>12.363627899999997</v>
      </c>
      <c r="N75" s="259">
        <f>E75*G76</f>
        <v>5.9623200000000001</v>
      </c>
      <c r="O75" s="258">
        <f>E75*K76</f>
        <v>0</v>
      </c>
      <c r="P75" s="258">
        <f>SUM(M75:O75)</f>
        <v>18.325947899999996</v>
      </c>
    </row>
    <row r="76" spans="1:17" s="260" customFormat="1" ht="15" customHeight="1">
      <c r="A76" s="185"/>
      <c r="B76" s="261" t="s">
        <v>136</v>
      </c>
      <c r="C76" s="262"/>
      <c r="D76" s="185" t="s">
        <v>137</v>
      </c>
      <c r="E76" s="185"/>
      <c r="F76" s="192">
        <f>F75*F$10</f>
        <v>4.1212092999999994</v>
      </c>
      <c r="G76" s="192">
        <f>G75*G$10</f>
        <v>1.9874400000000001</v>
      </c>
      <c r="H76" s="185"/>
      <c r="I76" s="185"/>
      <c r="J76" s="185"/>
      <c r="K76" s="192"/>
      <c r="L76" s="200"/>
      <c r="M76" s="200"/>
      <c r="N76" s="200"/>
      <c r="O76" s="200"/>
      <c r="P76" s="184"/>
    </row>
    <row r="77" spans="1:17" s="260" customFormat="1" ht="15" customHeight="1">
      <c r="A77" s="185"/>
      <c r="B77" s="261"/>
      <c r="C77" s="262" t="s">
        <v>138</v>
      </c>
      <c r="D77" s="185" t="s">
        <v>173</v>
      </c>
      <c r="E77" s="185">
        <v>0.32</v>
      </c>
      <c r="F77" s="185"/>
      <c r="G77" s="263"/>
      <c r="H77" s="185" t="s">
        <v>173</v>
      </c>
      <c r="I77" s="192">
        <v>1.02</v>
      </c>
      <c r="J77" s="264">
        <v>29.93</v>
      </c>
      <c r="K77" s="192">
        <f>J77*I77*1.1145</f>
        <v>34.024124700000002</v>
      </c>
      <c r="L77" s="265"/>
      <c r="M77" s="185"/>
      <c r="N77" s="185"/>
      <c r="O77" s="192">
        <f>K77*E77</f>
        <v>10.887719904000001</v>
      </c>
      <c r="P77" s="192">
        <f>O77</f>
        <v>10.887719904000001</v>
      </c>
    </row>
    <row r="78" spans="1:17" s="260" customFormat="1" ht="15" customHeight="1">
      <c r="A78" s="185"/>
      <c r="B78" s="261"/>
      <c r="C78" s="262" t="s">
        <v>139</v>
      </c>
      <c r="D78" s="185" t="s">
        <v>79</v>
      </c>
      <c r="E78" s="185">
        <v>12</v>
      </c>
      <c r="F78" s="184"/>
      <c r="G78" s="184"/>
      <c r="H78" s="185" t="s">
        <v>79</v>
      </c>
      <c r="I78" s="194">
        <v>1</v>
      </c>
      <c r="J78" s="266">
        <v>1.71</v>
      </c>
      <c r="K78" s="192">
        <f>J78*I78*K$10</f>
        <v>1.9439280000000001</v>
      </c>
      <c r="L78" s="200"/>
      <c r="M78" s="200"/>
      <c r="N78" s="200"/>
      <c r="O78" s="192">
        <f>K78*E78</f>
        <v>23.327136000000003</v>
      </c>
      <c r="P78" s="192">
        <f>O78</f>
        <v>23.327136000000003</v>
      </c>
    </row>
    <row r="79" spans="1:17" s="260" customFormat="1" ht="15" customHeight="1">
      <c r="A79" s="185"/>
      <c r="B79" s="261"/>
      <c r="C79" s="267" t="s">
        <v>140</v>
      </c>
      <c r="D79" s="184"/>
      <c r="E79" s="185"/>
      <c r="F79" s="184"/>
      <c r="G79" s="184"/>
      <c r="H79" s="185" t="s">
        <v>127</v>
      </c>
      <c r="I79" s="268">
        <v>2</v>
      </c>
      <c r="J79" s="266"/>
      <c r="K79" s="192">
        <f>SUM(K80:K84)</f>
        <v>47.404560000000004</v>
      </c>
      <c r="L79" s="200"/>
      <c r="M79" s="200"/>
      <c r="N79" s="269"/>
      <c r="O79" s="192">
        <f>K79</f>
        <v>47.404560000000004</v>
      </c>
      <c r="P79" s="192">
        <f>SUM(O79)</f>
        <v>47.404560000000004</v>
      </c>
    </row>
    <row r="80" spans="1:17" s="260" customFormat="1" ht="15" customHeight="1">
      <c r="A80" s="185"/>
      <c r="B80" s="261"/>
      <c r="C80" s="262" t="s">
        <v>141</v>
      </c>
      <c r="D80" s="184"/>
      <c r="E80" s="185"/>
      <c r="F80" s="184"/>
      <c r="G80" s="184"/>
      <c r="H80" s="185" t="s">
        <v>110</v>
      </c>
      <c r="I80" s="185">
        <v>0</v>
      </c>
      <c r="J80" s="192">
        <v>11.5</v>
      </c>
      <c r="K80" s="192">
        <f>J80*I80*K$10</f>
        <v>0</v>
      </c>
      <c r="L80" s="200"/>
      <c r="M80" s="200"/>
      <c r="N80" s="200"/>
      <c r="O80" s="200"/>
      <c r="P80" s="184"/>
    </row>
    <row r="81" spans="1:16" s="260" customFormat="1" ht="15" customHeight="1">
      <c r="A81" s="185"/>
      <c r="B81" s="261"/>
      <c r="C81" s="262" t="s">
        <v>142</v>
      </c>
      <c r="D81" s="184"/>
      <c r="E81" s="185"/>
      <c r="F81" s="184"/>
      <c r="G81" s="184"/>
      <c r="H81" s="185" t="s">
        <v>110</v>
      </c>
      <c r="I81" s="185">
        <v>3</v>
      </c>
      <c r="J81" s="192">
        <v>13.9</v>
      </c>
      <c r="K81" s="192">
        <f>J81*I81*K$10</f>
        <v>47.404560000000004</v>
      </c>
      <c r="L81" s="200"/>
      <c r="M81" s="200"/>
      <c r="N81" s="200"/>
      <c r="O81" s="200"/>
      <c r="P81" s="184"/>
    </row>
    <row r="82" spans="1:16" s="260" customFormat="1" ht="15" customHeight="1">
      <c r="A82" s="185"/>
      <c r="B82" s="261"/>
      <c r="C82" s="262" t="s">
        <v>143</v>
      </c>
      <c r="D82" s="184"/>
      <c r="E82" s="185"/>
      <c r="F82" s="184"/>
      <c r="G82" s="184"/>
      <c r="H82" s="185" t="s">
        <v>110</v>
      </c>
      <c r="I82" s="185">
        <v>0</v>
      </c>
      <c r="J82" s="192">
        <v>13.9</v>
      </c>
      <c r="K82" s="192">
        <f>J82*I82*K$10</f>
        <v>0</v>
      </c>
      <c r="L82" s="200"/>
      <c r="M82" s="200"/>
      <c r="N82" s="200"/>
      <c r="O82" s="200"/>
      <c r="P82" s="184"/>
    </row>
    <row r="83" spans="1:16" s="260" customFormat="1" ht="15" customHeight="1">
      <c r="A83" s="185"/>
      <c r="B83" s="261"/>
      <c r="C83" s="262" t="s">
        <v>144</v>
      </c>
      <c r="D83" s="184"/>
      <c r="E83" s="185"/>
      <c r="F83" s="184"/>
      <c r="G83" s="184"/>
      <c r="H83" s="185" t="s">
        <v>110</v>
      </c>
      <c r="I83" s="270">
        <v>0</v>
      </c>
      <c r="J83" s="195">
        <v>13.9</v>
      </c>
      <c r="K83" s="192">
        <f>J83*I83*K$10</f>
        <v>0</v>
      </c>
      <c r="L83" s="200"/>
      <c r="M83" s="200"/>
      <c r="N83" s="200"/>
      <c r="O83" s="200"/>
      <c r="P83" s="184"/>
    </row>
    <row r="84" spans="1:16" s="260" customFormat="1" ht="15" customHeight="1">
      <c r="A84" s="208"/>
      <c r="B84" s="271"/>
      <c r="C84" s="204" t="s">
        <v>145</v>
      </c>
      <c r="D84" s="205"/>
      <c r="E84" s="208"/>
      <c r="F84" s="205"/>
      <c r="G84" s="205"/>
      <c r="H84" s="208" t="s">
        <v>110</v>
      </c>
      <c r="I84" s="272">
        <v>0</v>
      </c>
      <c r="J84" s="273">
        <v>8</v>
      </c>
      <c r="K84" s="274">
        <f>J84*I84*K$10</f>
        <v>0</v>
      </c>
      <c r="L84" s="212"/>
      <c r="M84" s="212"/>
      <c r="N84" s="212"/>
      <c r="O84" s="212"/>
      <c r="P84" s="205"/>
    </row>
    <row r="85" spans="1:16" s="260" customFormat="1" ht="15" customHeight="1">
      <c r="A85" s="142">
        <v>2</v>
      </c>
      <c r="B85" s="275" t="s">
        <v>159</v>
      </c>
      <c r="C85" s="275" t="s">
        <v>165</v>
      </c>
      <c r="D85" s="142" t="s">
        <v>175</v>
      </c>
      <c r="E85" s="142">
        <v>108.45</v>
      </c>
      <c r="F85" s="142"/>
      <c r="G85" s="142"/>
      <c r="H85" s="142"/>
      <c r="I85" s="142"/>
      <c r="J85" s="142"/>
      <c r="K85" s="142"/>
      <c r="L85" s="276">
        <v>6.3940000000000001</v>
      </c>
      <c r="M85" s="142"/>
      <c r="N85" s="142"/>
      <c r="O85" s="277">
        <f>L85*E85</f>
        <v>693.42930000000001</v>
      </c>
      <c r="P85" s="277">
        <f>SUM(O85)</f>
        <v>693.42930000000001</v>
      </c>
    </row>
    <row r="86" spans="1:16" s="260" customFormat="1" ht="15" customHeight="1">
      <c r="A86" s="123"/>
      <c r="B86" s="143"/>
      <c r="C86" s="143" t="s">
        <v>166</v>
      </c>
      <c r="D86" s="123"/>
      <c r="E86" s="123"/>
      <c r="F86" s="123"/>
      <c r="G86" s="123"/>
      <c r="H86" s="123"/>
      <c r="I86" s="123"/>
      <c r="J86" s="123"/>
      <c r="K86" s="123"/>
      <c r="L86" s="278"/>
      <c r="M86" s="123"/>
      <c r="N86" s="123"/>
      <c r="O86" s="131"/>
      <c r="P86" s="131"/>
    </row>
    <row r="87" spans="1:16" s="181" customFormat="1" ht="15" customHeight="1">
      <c r="A87" s="110"/>
      <c r="B87" s="368"/>
      <c r="C87" s="369" t="s">
        <v>13</v>
      </c>
      <c r="D87" s="110"/>
      <c r="E87" s="110"/>
      <c r="F87" s="110"/>
      <c r="G87" s="134"/>
      <c r="H87" s="110"/>
      <c r="I87" s="110"/>
      <c r="J87" s="134"/>
      <c r="K87" s="134"/>
      <c r="L87" s="370"/>
      <c r="M87" s="118"/>
      <c r="N87" s="118"/>
      <c r="O87" s="118"/>
      <c r="P87" s="371">
        <f>SUM(P13:P86)</f>
        <v>20211.785615229885</v>
      </c>
    </row>
    <row r="88" spans="1:16" ht="13.5" customHeight="1">
      <c r="A88" s="372"/>
      <c r="C88" s="369" t="s">
        <v>85</v>
      </c>
      <c r="D88" s="372"/>
      <c r="E88" s="372"/>
      <c r="F88" s="372"/>
      <c r="G88" s="72"/>
      <c r="H88" s="372"/>
      <c r="I88" s="372"/>
      <c r="J88" s="372"/>
      <c r="K88" s="372"/>
      <c r="L88" s="372"/>
      <c r="M88" s="373"/>
      <c r="N88" s="374"/>
      <c r="O88" s="375"/>
      <c r="P88" s="251">
        <f>P87*13.3%</f>
        <v>2688.167486825575</v>
      </c>
    </row>
    <row r="89" spans="1:16" ht="13.5" customHeight="1">
      <c r="A89" s="372"/>
      <c r="C89" s="369" t="s">
        <v>13</v>
      </c>
      <c r="D89" s="372"/>
      <c r="E89" s="372"/>
      <c r="F89" s="372"/>
      <c r="G89" s="372"/>
      <c r="H89" s="372"/>
      <c r="I89" s="372"/>
      <c r="J89" s="372"/>
      <c r="K89" s="372"/>
      <c r="L89" s="372"/>
      <c r="M89" s="376"/>
      <c r="N89" s="372"/>
      <c r="O89" s="377"/>
      <c r="P89" s="251">
        <f>SUM(P87:P88)</f>
        <v>22899.95310205546</v>
      </c>
    </row>
    <row r="90" spans="1:16" ht="13.5" customHeight="1">
      <c r="A90" s="372"/>
      <c r="C90" s="369" t="s">
        <v>86</v>
      </c>
      <c r="D90" s="372"/>
      <c r="E90" s="372"/>
      <c r="F90" s="372"/>
      <c r="G90" s="372"/>
      <c r="H90" s="372"/>
      <c r="I90" s="372"/>
      <c r="J90" s="372"/>
      <c r="K90" s="372"/>
      <c r="L90" s="372"/>
      <c r="M90" s="376"/>
      <c r="N90" s="372"/>
      <c r="O90" s="377"/>
      <c r="P90" s="251">
        <f>P89*11%</f>
        <v>2518.9948412261006</v>
      </c>
    </row>
    <row r="91" spans="1:16" ht="13.5" customHeight="1">
      <c r="A91" s="372"/>
      <c r="C91" s="369" t="s">
        <v>13</v>
      </c>
      <c r="D91" s="372"/>
      <c r="E91" s="372"/>
      <c r="F91" s="372"/>
      <c r="G91" s="372"/>
      <c r="H91" s="372"/>
      <c r="I91" s="372"/>
      <c r="J91" s="372"/>
      <c r="K91" s="372"/>
      <c r="L91" s="372"/>
      <c r="M91" s="376"/>
      <c r="N91" s="372"/>
      <c r="O91" s="377"/>
      <c r="P91" s="251">
        <f>SUM(P89:P90)</f>
        <v>25418.947943281561</v>
      </c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s="75" customFormat="1" ht="15" customHeight="1">
      <c r="A93" s="279"/>
      <c r="C93" s="378"/>
      <c r="D93" s="279"/>
      <c r="E93" s="279"/>
      <c r="F93" s="379" t="str">
        <f>Bac!B34</f>
        <v>Î³½Ù»ó                               Ն. Ալեքսանյան</v>
      </c>
      <c r="G93" s="279"/>
      <c r="J93" s="378"/>
      <c r="K93" s="279"/>
    </row>
    <row r="94" spans="1:16" s="75" customFormat="1" ht="21" customHeight="1">
      <c r="A94" s="279"/>
      <c r="B94" s="380"/>
      <c r="C94" s="381"/>
      <c r="D94" s="372"/>
      <c r="F94" s="369"/>
      <c r="G94" s="372"/>
      <c r="H94" s="69"/>
      <c r="I94" s="69"/>
      <c r="J94" s="382"/>
      <c r="K94" s="372"/>
      <c r="L94" s="383"/>
      <c r="M94" s="279"/>
      <c r="N94" s="279"/>
      <c r="O94" s="279"/>
    </row>
    <row r="95" spans="1:16" ht="13.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3.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3.5" customHeight="1">
      <c r="A97" s="372"/>
      <c r="C97" s="369"/>
      <c r="D97" s="372"/>
      <c r="K97" s="372"/>
      <c r="L97" s="376"/>
      <c r="M97" s="372"/>
      <c r="N97" s="377"/>
      <c r="O97" s="374"/>
      <c r="P97" s="374"/>
    </row>
    <row r="98" spans="1:16" ht="13.5" customHeight="1">
      <c r="A98" s="372"/>
      <c r="C98" s="369"/>
      <c r="D98" s="372"/>
      <c r="K98" s="372"/>
      <c r="L98" s="376"/>
      <c r="M98" s="372"/>
      <c r="N98" s="377"/>
      <c r="O98" s="374"/>
      <c r="P98" s="374"/>
    </row>
    <row r="99" spans="1:16" ht="13.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/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72"/>
      <c r="F111" s="372"/>
      <c r="G111" s="372"/>
      <c r="H111" s="372"/>
      <c r="I111" s="372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69"/>
      <c r="D112" s="372"/>
      <c r="E112" s="372"/>
      <c r="F112" s="372"/>
      <c r="G112" s="372"/>
      <c r="H112" s="372"/>
      <c r="I112" s="372"/>
      <c r="J112" s="372"/>
      <c r="K112" s="372"/>
      <c r="L112" s="376"/>
      <c r="M112" s="372"/>
      <c r="N112" s="377"/>
      <c r="O112" s="374"/>
      <c r="P112" s="374"/>
    </row>
    <row r="113" spans="1:16" ht="15" customHeight="1">
      <c r="A113" s="372"/>
      <c r="C113" s="369"/>
      <c r="D113" s="372"/>
      <c r="E113" s="372"/>
      <c r="F113" s="372"/>
      <c r="G113" s="372"/>
      <c r="H113" s="372"/>
      <c r="I113" s="372"/>
      <c r="J113" s="372"/>
      <c r="K113" s="372"/>
      <c r="L113" s="376"/>
      <c r="M113" s="372"/>
      <c r="N113" s="377"/>
      <c r="O113" s="374"/>
      <c r="P113" s="374"/>
    </row>
    <row r="114" spans="1:16" ht="15" customHeight="1">
      <c r="A114" s="372"/>
      <c r="C114" s="369"/>
      <c r="D114" s="372"/>
      <c r="E114" s="372"/>
      <c r="F114" s="372"/>
      <c r="G114" s="372"/>
      <c r="H114" s="372"/>
      <c r="I114" s="372"/>
      <c r="J114" s="372"/>
      <c r="K114" s="372"/>
      <c r="L114" s="376"/>
      <c r="M114" s="372"/>
      <c r="N114" s="377"/>
      <c r="O114" s="374"/>
      <c r="P114" s="374"/>
    </row>
    <row r="115" spans="1:16" ht="15" customHeight="1">
      <c r="A115" s="372"/>
      <c r="C115" s="369"/>
      <c r="D115" s="372"/>
      <c r="E115" s="372"/>
      <c r="F115" s="372"/>
      <c r="G115" s="372"/>
      <c r="H115" s="372"/>
      <c r="I115" s="372"/>
      <c r="J115" s="372"/>
      <c r="K115" s="372"/>
      <c r="L115" s="376"/>
      <c r="M115" s="372"/>
      <c r="N115" s="377"/>
      <c r="O115" s="374"/>
      <c r="P115" s="374"/>
    </row>
    <row r="116" spans="1:16" ht="15" customHeight="1">
      <c r="A116" s="372"/>
      <c r="C116" s="369"/>
      <c r="D116" s="372"/>
      <c r="E116" s="372"/>
      <c r="F116" s="372"/>
      <c r="G116" s="372"/>
      <c r="H116" s="372"/>
      <c r="I116" s="372"/>
      <c r="J116" s="372"/>
      <c r="K116" s="372"/>
      <c r="L116" s="376"/>
      <c r="M116" s="372"/>
      <c r="N116" s="377"/>
      <c r="O116" s="374"/>
      <c r="P116" s="374"/>
    </row>
    <row r="117" spans="1:16" ht="15" customHeight="1">
      <c r="A117" s="372"/>
      <c r="C117" s="369"/>
      <c r="D117" s="372"/>
      <c r="E117" s="372"/>
      <c r="F117" s="372"/>
      <c r="G117" s="372"/>
      <c r="H117" s="372"/>
      <c r="I117" s="372"/>
      <c r="J117" s="372"/>
      <c r="K117" s="372"/>
      <c r="L117" s="376"/>
      <c r="M117" s="372"/>
      <c r="N117" s="377"/>
      <c r="O117" s="374"/>
      <c r="P117" s="374"/>
    </row>
    <row r="118" spans="1:16" ht="15" customHeight="1">
      <c r="A118" s="372"/>
      <c r="C118" s="369"/>
      <c r="D118" s="372"/>
      <c r="E118" s="372"/>
      <c r="F118" s="372"/>
      <c r="G118" s="372"/>
      <c r="H118" s="372"/>
      <c r="I118" s="372"/>
      <c r="J118" s="372"/>
      <c r="K118" s="372"/>
      <c r="L118" s="376"/>
      <c r="M118" s="372"/>
      <c r="N118" s="377"/>
      <c r="O118" s="374"/>
      <c r="P118" s="374"/>
    </row>
    <row r="119" spans="1:16" ht="15" customHeight="1">
      <c r="A119" s="372"/>
      <c r="C119" s="369"/>
      <c r="D119" s="372"/>
      <c r="E119" s="372"/>
      <c r="F119" s="372"/>
      <c r="G119" s="372"/>
      <c r="H119" s="372"/>
      <c r="I119" s="372"/>
      <c r="J119" s="372"/>
      <c r="K119" s="372"/>
      <c r="L119" s="376"/>
      <c r="M119" s="372"/>
      <c r="N119" s="377"/>
      <c r="O119" s="374"/>
      <c r="P119" s="374"/>
    </row>
    <row r="120" spans="1:16" ht="15" customHeight="1">
      <c r="A120" s="372"/>
      <c r="C120" s="369"/>
      <c r="D120" s="372"/>
      <c r="E120" s="372"/>
      <c r="F120" s="372"/>
      <c r="G120" s="372"/>
      <c r="H120" s="372"/>
      <c r="I120" s="372"/>
      <c r="J120" s="372"/>
      <c r="K120" s="372"/>
      <c r="L120" s="376"/>
      <c r="M120" s="372"/>
      <c r="N120" s="377"/>
      <c r="O120" s="374"/>
      <c r="P120" s="374"/>
    </row>
    <row r="121" spans="1:16" ht="15" customHeight="1">
      <c r="A121" s="372"/>
      <c r="C121" s="369"/>
      <c r="D121" s="372"/>
      <c r="E121" s="369"/>
      <c r="F121" s="372"/>
      <c r="I121" s="384"/>
      <c r="J121" s="372"/>
      <c r="K121" s="372"/>
      <c r="L121" s="376"/>
      <c r="M121" s="372"/>
      <c r="N121" s="377"/>
      <c r="O121" s="374"/>
      <c r="P121" s="374"/>
    </row>
    <row r="122" spans="1:16" ht="15" customHeight="1">
      <c r="A122" s="372"/>
      <c r="C122" s="385"/>
      <c r="D122" s="372"/>
      <c r="E122" s="369"/>
      <c r="F122" s="372"/>
      <c r="I122" s="378"/>
      <c r="J122" s="372"/>
      <c r="K122" s="372"/>
    </row>
    <row r="123" spans="1:16" ht="15" customHeight="1">
      <c r="A123" s="372"/>
      <c r="C123" s="385"/>
      <c r="L123" s="372"/>
      <c r="M123" s="372"/>
      <c r="N123" s="372"/>
    </row>
    <row r="124" spans="1:16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6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6" ht="15" customHeight="1">
      <c r="A126" s="372"/>
      <c r="C126" s="387"/>
      <c r="D126" s="372"/>
      <c r="E126" s="372"/>
      <c r="F126" s="372"/>
      <c r="G126" s="386"/>
      <c r="H126" s="372"/>
      <c r="I126" s="372"/>
      <c r="J126" s="372"/>
      <c r="K126" s="386"/>
    </row>
    <row r="127" spans="1:16" ht="15" customHeight="1">
      <c r="A127" s="372"/>
      <c r="C127" s="387"/>
      <c r="D127" s="372"/>
      <c r="E127" s="372"/>
      <c r="F127" s="372"/>
      <c r="G127" s="386"/>
      <c r="H127" s="372"/>
      <c r="I127" s="372"/>
      <c r="J127" s="372"/>
      <c r="K127" s="386"/>
    </row>
    <row r="128" spans="1:16" ht="15" customHeight="1">
      <c r="A128" s="372"/>
      <c r="C128" s="387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F133" s="372"/>
      <c r="G133" s="386"/>
      <c r="H133" s="372"/>
      <c r="I133" s="372"/>
      <c r="J133" s="372"/>
      <c r="K133" s="386"/>
      <c r="L133" s="372"/>
      <c r="M133" s="372"/>
      <c r="N133" s="372"/>
    </row>
    <row r="134" spans="1:14" ht="15" customHeight="1">
      <c r="A134" s="372"/>
      <c r="C134" s="385"/>
      <c r="D134" s="73"/>
      <c r="F134" s="372"/>
      <c r="G134" s="386"/>
      <c r="H134" s="372"/>
      <c r="I134" s="372"/>
      <c r="J134" s="374"/>
      <c r="K134" s="386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85"/>
      <c r="G136" s="386"/>
      <c r="H136" s="372"/>
      <c r="I136" s="372"/>
      <c r="J136" s="374"/>
      <c r="K136" s="386"/>
      <c r="L136" s="372"/>
      <c r="M136" s="372"/>
      <c r="N136" s="372"/>
    </row>
    <row r="137" spans="1:14" ht="15" customHeight="1">
      <c r="A137" s="372"/>
      <c r="C137" s="385"/>
      <c r="D137" s="73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4"/>
      <c r="D138" s="372"/>
      <c r="E138" s="372"/>
      <c r="F138" s="372"/>
      <c r="G138" s="388"/>
      <c r="H138" s="372"/>
      <c r="I138" s="372"/>
      <c r="J138" s="372"/>
      <c r="K138" s="372"/>
      <c r="L138" s="374"/>
      <c r="M138" s="251"/>
      <c r="N138" s="251"/>
    </row>
    <row r="139" spans="1:14" ht="15" customHeight="1">
      <c r="A139" s="372"/>
      <c r="C139" s="384"/>
      <c r="D139" s="372"/>
      <c r="E139" s="372"/>
      <c r="F139" s="372"/>
      <c r="G139" s="386"/>
      <c r="H139" s="372"/>
      <c r="I139" s="372"/>
      <c r="J139" s="372"/>
      <c r="K139" s="386"/>
    </row>
    <row r="140" spans="1:14" ht="15" customHeight="1">
      <c r="A140" s="372"/>
      <c r="C140" s="385"/>
      <c r="F140" s="372"/>
      <c r="G140" s="386"/>
      <c r="H140" s="372"/>
      <c r="I140" s="372"/>
      <c r="J140" s="374"/>
      <c r="K140" s="386"/>
      <c r="L140" s="372"/>
      <c r="M140" s="372"/>
      <c r="N140" s="372"/>
    </row>
    <row r="141" spans="1:14" ht="15" customHeight="1">
      <c r="A141" s="372"/>
      <c r="C141" s="385"/>
      <c r="F141" s="372"/>
      <c r="G141" s="386"/>
      <c r="H141" s="372"/>
      <c r="I141" s="372"/>
      <c r="J141" s="372"/>
      <c r="K141" s="386"/>
      <c r="L141" s="372"/>
      <c r="M141" s="372"/>
      <c r="N141" s="372"/>
    </row>
    <row r="142" spans="1:14" ht="15" customHeight="1">
      <c r="A142" s="372"/>
      <c r="C142" s="389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5"/>
      <c r="D143" s="73"/>
      <c r="F143" s="372"/>
      <c r="G143" s="386"/>
      <c r="H143" s="372"/>
      <c r="I143" s="372"/>
      <c r="J143" s="374"/>
      <c r="K143" s="386"/>
    </row>
    <row r="144" spans="1:14" ht="15" customHeight="1">
      <c r="A144" s="372"/>
      <c r="C144" s="385"/>
      <c r="F144" s="372"/>
      <c r="G144" s="386"/>
      <c r="H144" s="372"/>
      <c r="I144" s="372"/>
      <c r="J144" s="372"/>
      <c r="K144" s="386"/>
      <c r="L144" s="372"/>
      <c r="M144" s="372"/>
      <c r="N144" s="372"/>
    </row>
    <row r="145" spans="1:14" ht="15" customHeight="1">
      <c r="A145" s="372"/>
      <c r="C145" s="385"/>
      <c r="D145" s="73"/>
      <c r="F145" s="372"/>
      <c r="G145" s="386"/>
      <c r="H145" s="372"/>
      <c r="I145" s="372"/>
      <c r="J145" s="374"/>
      <c r="K145" s="386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  <c r="L147" s="372"/>
      <c r="M147" s="372"/>
      <c r="N147" s="372"/>
    </row>
    <row r="148" spans="1:14" ht="15" customHeight="1">
      <c r="A148" s="372"/>
      <c r="C148" s="385"/>
      <c r="D148" s="73"/>
      <c r="F148" s="372"/>
      <c r="G148" s="386"/>
      <c r="H148" s="372"/>
      <c r="I148" s="372"/>
      <c r="J148" s="374"/>
      <c r="K148" s="386"/>
      <c r="L148" s="372"/>
      <c r="M148" s="372"/>
      <c r="N148" s="372"/>
    </row>
    <row r="149" spans="1:14" ht="15" customHeight="1">
      <c r="A149" s="372"/>
      <c r="C149" s="384"/>
      <c r="D149" s="372"/>
      <c r="E149" s="372"/>
      <c r="F149" s="372"/>
      <c r="G149" s="388"/>
      <c r="H149" s="372"/>
      <c r="I149" s="372"/>
      <c r="J149" s="372"/>
      <c r="K149" s="372"/>
      <c r="L149" s="374"/>
      <c r="M149" s="251"/>
      <c r="N149" s="251"/>
    </row>
    <row r="150" spans="1:14" ht="15" customHeight="1">
      <c r="A150" s="372"/>
      <c r="C150" s="384"/>
      <c r="D150" s="372"/>
      <c r="E150" s="372"/>
      <c r="F150" s="372"/>
      <c r="G150" s="386"/>
      <c r="H150" s="372"/>
      <c r="I150" s="372"/>
      <c r="J150" s="372"/>
      <c r="K150" s="386"/>
    </row>
    <row r="151" spans="1:14" ht="15" customHeight="1">
      <c r="A151" s="372"/>
      <c r="C151" s="385"/>
      <c r="F151" s="372"/>
      <c r="G151" s="386"/>
      <c r="H151" s="372"/>
      <c r="I151" s="372"/>
      <c r="J151" s="374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2"/>
      <c r="K152" s="386"/>
      <c r="L152" s="372"/>
      <c r="M152" s="372"/>
      <c r="N152" s="372"/>
    </row>
    <row r="153" spans="1:14" ht="15" customHeight="1">
      <c r="A153" s="372"/>
      <c r="C153" s="389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</row>
    <row r="155" spans="1:14" ht="15" customHeight="1">
      <c r="A155" s="372"/>
      <c r="C155" s="385"/>
      <c r="F155" s="372"/>
      <c r="G155" s="386"/>
      <c r="H155" s="372"/>
      <c r="I155" s="372"/>
      <c r="J155" s="372"/>
      <c r="K155" s="386"/>
      <c r="L155" s="372"/>
      <c r="M155" s="372"/>
      <c r="N155" s="372"/>
    </row>
    <row r="156" spans="1:14" ht="15" customHeight="1">
      <c r="A156" s="372"/>
      <c r="C156" s="385"/>
      <c r="D156" s="73"/>
      <c r="F156" s="372"/>
      <c r="G156" s="386"/>
      <c r="H156" s="372"/>
      <c r="I156" s="372"/>
      <c r="J156" s="374"/>
      <c r="K156" s="386"/>
    </row>
    <row r="157" spans="1:14" ht="15" customHeight="1">
      <c r="A157" s="372"/>
      <c r="C157" s="385"/>
      <c r="D157" s="73"/>
      <c r="F157" s="372"/>
      <c r="G157" s="386"/>
      <c r="H157" s="372"/>
      <c r="I157" s="372"/>
      <c r="J157" s="374"/>
      <c r="K157" s="386"/>
    </row>
    <row r="158" spans="1:14" ht="15" customHeight="1">
      <c r="A158" s="372"/>
      <c r="C158" s="390"/>
      <c r="F158" s="385"/>
      <c r="G158" s="372"/>
      <c r="I158" s="372"/>
      <c r="J158" s="372"/>
      <c r="K158" s="372"/>
      <c r="L158" s="251"/>
      <c r="M158" s="251"/>
      <c r="N158" s="251"/>
    </row>
    <row r="159" spans="1:14" ht="15" customHeight="1">
      <c r="A159" s="372"/>
      <c r="C159" s="387"/>
      <c r="H159" s="372"/>
      <c r="I159" s="372"/>
      <c r="J159" s="372"/>
      <c r="K159" s="372"/>
      <c r="L159" s="251"/>
      <c r="M159" s="251"/>
      <c r="N159" s="251"/>
    </row>
    <row r="160" spans="1:14" ht="15" customHeight="1">
      <c r="A160" s="372"/>
      <c r="C160" s="387"/>
      <c r="D160" s="372"/>
      <c r="E160" s="251"/>
      <c r="F160" s="372"/>
      <c r="G160" s="388"/>
      <c r="H160" s="372"/>
      <c r="I160" s="372"/>
      <c r="J160" s="372"/>
      <c r="K160" s="372"/>
      <c r="L160" s="374"/>
      <c r="M160" s="251"/>
      <c r="N160" s="251"/>
    </row>
    <row r="161" spans="1:14" ht="15" customHeight="1">
      <c r="A161" s="372"/>
      <c r="F161" s="372"/>
      <c r="G161" s="386"/>
      <c r="H161" s="372"/>
      <c r="I161" s="372"/>
      <c r="K161" s="386"/>
      <c r="L161" s="372"/>
      <c r="M161" s="372"/>
      <c r="N161" s="372"/>
    </row>
    <row r="162" spans="1:14" ht="15" customHeight="1">
      <c r="A162" s="372"/>
      <c r="C162" s="385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F163" s="372"/>
      <c r="G163" s="386"/>
      <c r="H163" s="372"/>
      <c r="I163" s="372"/>
      <c r="J163" s="372"/>
      <c r="K163" s="386"/>
      <c r="L163" s="372"/>
      <c r="M163" s="372"/>
      <c r="N163" s="372"/>
    </row>
    <row r="164" spans="1:14" ht="15" customHeight="1">
      <c r="A164" s="372"/>
      <c r="C164" s="385"/>
      <c r="D164" s="73"/>
      <c r="F164" s="372"/>
      <c r="G164" s="386"/>
      <c r="H164" s="372"/>
      <c r="I164" s="372"/>
      <c r="J164" s="374"/>
      <c r="K164" s="386"/>
      <c r="L164" s="372"/>
      <c r="M164" s="372"/>
      <c r="N164" s="372"/>
    </row>
    <row r="165" spans="1:14" ht="15" customHeight="1">
      <c r="A165" s="372"/>
      <c r="C165" s="385"/>
      <c r="D165" s="73"/>
      <c r="F165" s="385"/>
      <c r="G165" s="386"/>
      <c r="H165" s="372"/>
      <c r="I165" s="372"/>
      <c r="J165" s="374"/>
      <c r="K165" s="386"/>
      <c r="L165" s="372"/>
      <c r="M165" s="372"/>
      <c r="N165" s="372"/>
    </row>
    <row r="166" spans="1:14" ht="15" customHeight="1">
      <c r="A166" s="372"/>
      <c r="C166" s="385"/>
      <c r="D166" s="73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4"/>
      <c r="D167" s="372"/>
      <c r="E167" s="374"/>
      <c r="F167" s="372"/>
      <c r="G167" s="388"/>
      <c r="H167" s="372"/>
      <c r="I167" s="372"/>
      <c r="J167" s="372"/>
      <c r="K167" s="372"/>
      <c r="L167" s="374"/>
      <c r="M167" s="251"/>
      <c r="N167" s="251"/>
    </row>
    <row r="168" spans="1:14" ht="15" customHeight="1">
      <c r="A168" s="372"/>
      <c r="C168" s="384"/>
      <c r="D168" s="372"/>
      <c r="E168" s="372"/>
      <c r="F168" s="372"/>
      <c r="G168" s="386"/>
      <c r="H168" s="372"/>
      <c r="I168" s="372"/>
      <c r="J168" s="372"/>
      <c r="K168" s="386"/>
    </row>
    <row r="169" spans="1:14" ht="15" customHeight="1">
      <c r="A169" s="372"/>
      <c r="C169" s="385"/>
      <c r="F169" s="372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5"/>
      <c r="F170" s="372"/>
      <c r="G170" s="386"/>
      <c r="H170" s="372"/>
      <c r="I170" s="372"/>
      <c r="J170" s="372"/>
      <c r="K170" s="386"/>
      <c r="L170" s="372"/>
      <c r="M170" s="372"/>
      <c r="N170" s="372"/>
    </row>
    <row r="171" spans="1:14" ht="15" customHeight="1">
      <c r="A171" s="372"/>
      <c r="C171" s="385"/>
      <c r="D171" s="73"/>
      <c r="F171" s="372"/>
      <c r="G171" s="386"/>
      <c r="H171" s="372"/>
      <c r="I171" s="372"/>
      <c r="J171" s="374"/>
      <c r="K171" s="386"/>
      <c r="L171" s="372"/>
      <c r="M171" s="372"/>
      <c r="N171" s="372"/>
    </row>
    <row r="172" spans="1:14" ht="15" customHeight="1">
      <c r="A172" s="372"/>
      <c r="C172" s="385"/>
      <c r="D172" s="73"/>
      <c r="F172" s="372"/>
      <c r="G172" s="386"/>
      <c r="H172" s="372"/>
      <c r="I172" s="372"/>
      <c r="J172" s="374"/>
      <c r="K172" s="386"/>
      <c r="L172" s="372"/>
      <c r="M172" s="372"/>
      <c r="N172" s="372"/>
    </row>
    <row r="173" spans="1:14" ht="15" customHeight="1">
      <c r="A173" s="372"/>
      <c r="C173" s="385"/>
      <c r="D173" s="73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4"/>
      <c r="D174" s="372"/>
      <c r="E174" s="374"/>
      <c r="F174" s="372"/>
      <c r="G174" s="388"/>
      <c r="H174" s="372"/>
      <c r="I174" s="372"/>
      <c r="J174" s="372"/>
      <c r="K174" s="372"/>
      <c r="L174" s="374"/>
      <c r="M174" s="251"/>
      <c r="N174" s="251"/>
    </row>
    <row r="175" spans="1:14" ht="15" customHeight="1">
      <c r="A175" s="372"/>
      <c r="C175" s="384"/>
      <c r="D175" s="372"/>
      <c r="E175" s="372"/>
      <c r="F175" s="372"/>
      <c r="G175" s="386"/>
      <c r="H175" s="372"/>
      <c r="I175" s="372"/>
      <c r="J175" s="372"/>
      <c r="K175" s="386"/>
    </row>
    <row r="176" spans="1:14" ht="15" customHeight="1">
      <c r="A176" s="372"/>
      <c r="C176" s="385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F177" s="372"/>
      <c r="G177" s="386"/>
      <c r="H177" s="372"/>
      <c r="I177" s="372"/>
      <c r="J177" s="372"/>
      <c r="K177" s="386"/>
      <c r="L177" s="372"/>
      <c r="M177" s="372"/>
      <c r="N177" s="372"/>
    </row>
    <row r="178" spans="1:14" ht="15" customHeight="1">
      <c r="A178" s="372"/>
      <c r="C178" s="385"/>
      <c r="D178" s="73"/>
      <c r="F178" s="372"/>
      <c r="G178" s="386"/>
      <c r="H178" s="372"/>
      <c r="I178" s="372"/>
      <c r="J178" s="374"/>
      <c r="K178" s="386"/>
      <c r="L178" s="372"/>
      <c r="M178" s="372"/>
      <c r="N178" s="372"/>
    </row>
    <row r="179" spans="1:14" ht="15" customHeight="1">
      <c r="A179" s="372"/>
      <c r="C179" s="385"/>
      <c r="D179" s="73"/>
      <c r="G179" s="386"/>
      <c r="H179" s="372"/>
      <c r="I179" s="372"/>
      <c r="J179" s="374"/>
      <c r="K179" s="386"/>
      <c r="L179" s="372"/>
      <c r="M179" s="372"/>
      <c r="N179" s="372"/>
    </row>
    <row r="180" spans="1:14" ht="15" customHeight="1">
      <c r="A180" s="372"/>
      <c r="C180" s="387"/>
      <c r="H180" s="372"/>
      <c r="I180" s="372"/>
      <c r="J180" s="372"/>
      <c r="K180" s="372"/>
      <c r="L180" s="251"/>
      <c r="M180" s="251"/>
      <c r="N180" s="251"/>
    </row>
    <row r="181" spans="1:14" ht="15" customHeight="1">
      <c r="A181" s="372"/>
      <c r="C181" s="387"/>
      <c r="D181" s="372"/>
      <c r="E181" s="251"/>
      <c r="F181" s="372"/>
      <c r="G181" s="388"/>
      <c r="H181" s="372"/>
      <c r="I181" s="372"/>
      <c r="J181" s="372"/>
      <c r="K181" s="372"/>
      <c r="L181" s="374"/>
      <c r="M181" s="251"/>
      <c r="N181" s="251"/>
    </row>
    <row r="182" spans="1:14" ht="15" customHeight="1">
      <c r="A182" s="372"/>
      <c r="F182" s="372"/>
      <c r="G182" s="386"/>
      <c r="H182" s="372"/>
      <c r="I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4"/>
      <c r="K183" s="386"/>
      <c r="L183" s="372"/>
      <c r="M183" s="372"/>
      <c r="N183" s="372"/>
    </row>
    <row r="184" spans="1:14" ht="15" customHeight="1">
      <c r="A184" s="372"/>
      <c r="C184" s="385"/>
      <c r="F184" s="372"/>
      <c r="G184" s="386"/>
      <c r="H184" s="372"/>
      <c r="I184" s="372"/>
      <c r="J184" s="372"/>
      <c r="K184" s="386"/>
      <c r="L184" s="372"/>
      <c r="M184" s="372"/>
      <c r="N184" s="372"/>
    </row>
    <row r="185" spans="1:14" ht="15" customHeight="1">
      <c r="A185" s="372"/>
      <c r="C185" s="385"/>
      <c r="F185" s="372"/>
      <c r="G185" s="386"/>
      <c r="H185" s="372"/>
      <c r="I185" s="372"/>
      <c r="J185" s="372"/>
      <c r="K185" s="386"/>
      <c r="L185" s="372"/>
      <c r="M185" s="372"/>
      <c r="N185" s="372"/>
    </row>
    <row r="186" spans="1:14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  <c r="L186" s="372"/>
      <c r="M186" s="372"/>
      <c r="N186" s="372"/>
    </row>
    <row r="187" spans="1:14" ht="15" customHeight="1">
      <c r="A187" s="372"/>
      <c r="C187" s="385"/>
      <c r="D187" s="73"/>
      <c r="G187" s="386"/>
      <c r="H187" s="372"/>
      <c r="I187" s="372"/>
      <c r="J187" s="374"/>
      <c r="K187" s="386"/>
      <c r="L187" s="372"/>
      <c r="M187" s="372"/>
      <c r="N187" s="372"/>
    </row>
    <row r="188" spans="1:14" ht="15" customHeight="1">
      <c r="A188" s="372"/>
      <c r="H188" s="372"/>
      <c r="I188" s="372"/>
      <c r="J188" s="372"/>
      <c r="K188" s="372"/>
      <c r="L188" s="251"/>
      <c r="M188" s="251"/>
      <c r="N188" s="251"/>
    </row>
    <row r="189" spans="1:14" ht="15" customHeight="1">
      <c r="A189" s="372"/>
      <c r="C189" s="387"/>
      <c r="D189" s="372"/>
      <c r="E189" s="251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4" ht="15" customHeight="1">
      <c r="A190" s="372"/>
      <c r="F190" s="372"/>
      <c r="G190" s="386"/>
      <c r="H190" s="372"/>
      <c r="I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4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5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D194" s="73"/>
      <c r="F194" s="372"/>
      <c r="G194" s="386"/>
      <c r="H194" s="372"/>
      <c r="I194" s="372"/>
      <c r="J194" s="374"/>
      <c r="K194" s="386"/>
      <c r="L194" s="372"/>
      <c r="M194" s="372"/>
      <c r="N194" s="372"/>
    </row>
    <row r="195" spans="1:14" ht="15" customHeight="1">
      <c r="A195" s="372"/>
      <c r="C195" s="385"/>
      <c r="D195" s="73"/>
      <c r="G195" s="386"/>
      <c r="H195" s="372"/>
      <c r="I195" s="372"/>
      <c r="J195" s="374"/>
      <c r="K195" s="386"/>
      <c r="L195" s="372"/>
      <c r="M195" s="372"/>
      <c r="N195" s="372"/>
    </row>
    <row r="196" spans="1:14" ht="15" customHeight="1">
      <c r="A196" s="372"/>
      <c r="C196" s="387"/>
      <c r="H196" s="372"/>
      <c r="I196" s="372"/>
      <c r="J196" s="372"/>
      <c r="K196" s="372"/>
      <c r="L196" s="251"/>
      <c r="M196" s="251"/>
      <c r="N196" s="251"/>
    </row>
    <row r="197" spans="1:14" ht="15" customHeight="1">
      <c r="A197" s="372"/>
      <c r="C197" s="387"/>
      <c r="D197" s="372"/>
      <c r="E197" s="251"/>
      <c r="F197" s="372"/>
      <c r="G197" s="388"/>
      <c r="H197" s="372"/>
      <c r="I197" s="372"/>
      <c r="J197" s="372"/>
      <c r="K197" s="372"/>
      <c r="L197" s="374"/>
      <c r="M197" s="251"/>
      <c r="N197" s="251"/>
    </row>
    <row r="198" spans="1:14" ht="15" customHeight="1">
      <c r="A198" s="372"/>
      <c r="F198" s="372"/>
      <c r="G198" s="386"/>
      <c r="H198" s="372"/>
      <c r="I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4"/>
      <c r="K199" s="386"/>
      <c r="L199" s="372"/>
      <c r="M199" s="372"/>
      <c r="N199" s="372"/>
    </row>
    <row r="200" spans="1:14" ht="15" customHeight="1">
      <c r="A200" s="372"/>
      <c r="C200" s="385"/>
      <c r="F200" s="372"/>
      <c r="G200" s="386"/>
      <c r="H200" s="372"/>
      <c r="I200" s="372"/>
      <c r="J200" s="372"/>
      <c r="K200" s="386"/>
      <c r="L200" s="372"/>
      <c r="M200" s="372"/>
      <c r="N200" s="372"/>
    </row>
    <row r="201" spans="1:14" ht="15" customHeight="1">
      <c r="A201" s="372"/>
      <c r="C201" s="385"/>
      <c r="F201" s="372"/>
      <c r="G201" s="386"/>
      <c r="H201" s="372"/>
      <c r="I201" s="372"/>
      <c r="J201" s="372"/>
      <c r="K201" s="386"/>
      <c r="L201" s="372"/>
      <c r="M201" s="372"/>
      <c r="N201" s="372"/>
    </row>
    <row r="202" spans="1:14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  <c r="L202" s="372"/>
      <c r="M202" s="372"/>
      <c r="N202" s="372"/>
    </row>
    <row r="203" spans="1:14" ht="15" customHeight="1">
      <c r="A203" s="372"/>
      <c r="C203" s="385"/>
      <c r="D203" s="73"/>
      <c r="G203" s="386"/>
      <c r="H203" s="372"/>
      <c r="I203" s="372"/>
      <c r="J203" s="374"/>
      <c r="K203" s="386"/>
      <c r="L203" s="372"/>
      <c r="M203" s="372"/>
      <c r="N203" s="372"/>
    </row>
    <row r="204" spans="1:14" ht="15" customHeight="1">
      <c r="A204" s="372"/>
      <c r="H204" s="372"/>
      <c r="I204" s="372"/>
      <c r="J204" s="372"/>
      <c r="K204" s="372"/>
      <c r="L204" s="251"/>
      <c r="M204" s="251"/>
      <c r="N204" s="251"/>
    </row>
    <row r="205" spans="1:14" ht="15" customHeight="1">
      <c r="A205" s="372"/>
      <c r="C205" s="387"/>
      <c r="D205" s="372"/>
      <c r="E205" s="251"/>
      <c r="F205" s="372"/>
      <c r="G205" s="388"/>
      <c r="H205" s="372"/>
      <c r="I205" s="372"/>
      <c r="J205" s="372"/>
      <c r="K205" s="372"/>
      <c r="L205" s="374"/>
      <c r="M205" s="251"/>
      <c r="N205" s="251"/>
    </row>
    <row r="206" spans="1:14" ht="15" customHeight="1">
      <c r="A206" s="372"/>
      <c r="F206" s="372"/>
      <c r="G206" s="386"/>
      <c r="H206" s="372"/>
      <c r="I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4"/>
      <c r="K207" s="386"/>
      <c r="L207" s="372"/>
      <c r="M207" s="372"/>
      <c r="N207" s="372"/>
    </row>
    <row r="208" spans="1:14" ht="15" customHeight="1">
      <c r="A208" s="372"/>
      <c r="C208" s="385"/>
      <c r="F208" s="372"/>
      <c r="G208" s="386"/>
      <c r="H208" s="372"/>
      <c r="I208" s="372"/>
      <c r="J208" s="372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5"/>
      <c r="D210" s="73"/>
      <c r="F210" s="372"/>
      <c r="G210" s="386"/>
      <c r="H210" s="372"/>
      <c r="I210" s="372"/>
      <c r="J210" s="374"/>
      <c r="K210" s="386"/>
      <c r="L210" s="372"/>
      <c r="M210" s="372"/>
      <c r="N210" s="372"/>
    </row>
    <row r="211" spans="1:14" ht="15" customHeight="1">
      <c r="A211" s="372"/>
      <c r="C211" s="385"/>
      <c r="D211" s="73"/>
      <c r="G211" s="386"/>
      <c r="H211" s="372"/>
      <c r="I211" s="372"/>
      <c r="J211" s="374"/>
      <c r="K211" s="386"/>
      <c r="L211" s="372"/>
      <c r="M211" s="372"/>
      <c r="N211" s="372"/>
    </row>
    <row r="212" spans="1:14" ht="15" customHeight="1">
      <c r="A212" s="372"/>
      <c r="H212" s="372"/>
      <c r="I212" s="372"/>
      <c r="J212" s="372"/>
      <c r="K212" s="372"/>
      <c r="L212" s="251"/>
      <c r="M212" s="251"/>
      <c r="N212" s="251"/>
    </row>
    <row r="213" spans="1:14" ht="15" customHeight="1">
      <c r="A213" s="372"/>
      <c r="C213" s="387"/>
      <c r="D213" s="372"/>
      <c r="E213" s="251"/>
      <c r="F213" s="372"/>
      <c r="G213" s="388"/>
      <c r="H213" s="372"/>
      <c r="I213" s="372"/>
      <c r="J213" s="372"/>
      <c r="K213" s="372"/>
      <c r="L213" s="374"/>
      <c r="M213" s="251"/>
      <c r="N213" s="251"/>
    </row>
    <row r="214" spans="1:14" ht="15" customHeight="1">
      <c r="A214" s="372"/>
      <c r="F214" s="372"/>
      <c r="G214" s="386"/>
      <c r="H214" s="372"/>
      <c r="I214" s="372"/>
      <c r="K214" s="386"/>
      <c r="L214" s="372"/>
      <c r="M214" s="372"/>
      <c r="N214" s="372"/>
    </row>
    <row r="215" spans="1:14" ht="15" customHeight="1">
      <c r="A215" s="372"/>
      <c r="C215" s="385"/>
      <c r="F215" s="372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F217" s="372"/>
      <c r="G217" s="386"/>
      <c r="H217" s="372"/>
      <c r="I217" s="372"/>
      <c r="J217" s="372"/>
      <c r="K217" s="386"/>
      <c r="L217" s="372"/>
      <c r="M217" s="372"/>
      <c r="N217" s="372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69"/>
      <c r="H219" s="372"/>
      <c r="I219" s="372"/>
      <c r="J219" s="372"/>
      <c r="K219" s="386"/>
    </row>
    <row r="220" spans="1:14" ht="15" customHeight="1">
      <c r="A220" s="372"/>
      <c r="C220" s="69"/>
      <c r="D220" s="372"/>
      <c r="E220" s="372"/>
      <c r="F220" s="372"/>
      <c r="G220" s="388"/>
      <c r="H220" s="372"/>
      <c r="I220" s="372"/>
      <c r="J220" s="372"/>
      <c r="K220" s="386"/>
      <c r="L220" s="374"/>
      <c r="M220" s="251"/>
      <c r="N220" s="251"/>
    </row>
    <row r="221" spans="1:14" ht="15" customHeight="1">
      <c r="A221" s="372"/>
      <c r="C221" s="69"/>
      <c r="D221" s="372"/>
      <c r="F221" s="372"/>
      <c r="G221" s="386"/>
      <c r="H221" s="372"/>
      <c r="I221" s="372"/>
      <c r="J221" s="372"/>
      <c r="K221" s="386"/>
    </row>
    <row r="222" spans="1:14" ht="15" customHeight="1">
      <c r="A222" s="372"/>
      <c r="B222" s="372"/>
      <c r="C222" s="385"/>
      <c r="H222" s="372"/>
      <c r="I222" s="372"/>
      <c r="J222" s="374"/>
      <c r="K222" s="386"/>
    </row>
    <row r="223" spans="1:14" ht="15" customHeight="1">
      <c r="A223" s="372"/>
      <c r="C223" s="385"/>
      <c r="D223" s="372"/>
      <c r="F223" s="372"/>
      <c r="G223" s="372"/>
      <c r="H223" s="372"/>
      <c r="I223" s="372"/>
      <c r="J223" s="374"/>
      <c r="K223" s="386"/>
    </row>
    <row r="224" spans="1:14" ht="15" customHeight="1">
      <c r="A224" s="372"/>
      <c r="C224" s="369"/>
      <c r="D224" s="372"/>
      <c r="E224" s="372"/>
      <c r="F224" s="372"/>
      <c r="G224" s="372"/>
      <c r="H224" s="372"/>
      <c r="I224" s="372"/>
      <c r="J224" s="372"/>
      <c r="K224" s="372"/>
      <c r="L224" s="372"/>
      <c r="M224" s="372"/>
      <c r="N224" s="372"/>
    </row>
    <row r="225" spans="1:14" ht="15" customHeight="1">
      <c r="A225" s="372"/>
      <c r="C225" s="384"/>
      <c r="D225" s="372"/>
      <c r="E225" s="372"/>
      <c r="F225" s="372"/>
      <c r="G225" s="372"/>
      <c r="H225" s="372"/>
      <c r="I225" s="372"/>
      <c r="J225" s="372"/>
      <c r="K225" s="372"/>
      <c r="L225" s="372"/>
      <c r="M225" s="372"/>
      <c r="N225" s="372"/>
    </row>
    <row r="226" spans="1:14" ht="15" customHeight="1">
      <c r="A226" s="372"/>
      <c r="C226" s="369"/>
      <c r="D226" s="372"/>
      <c r="E226" s="372"/>
      <c r="F226" s="372"/>
      <c r="G226" s="372"/>
      <c r="H226" s="372"/>
      <c r="I226" s="372"/>
      <c r="J226" s="372"/>
      <c r="K226" s="372"/>
      <c r="L226" s="372"/>
      <c r="M226" s="372"/>
      <c r="N226" s="372"/>
    </row>
    <row r="227" spans="1:14" ht="15" customHeight="1">
      <c r="A227" s="372"/>
      <c r="C227" s="369"/>
      <c r="D227" s="372"/>
      <c r="E227" s="372"/>
      <c r="F227" s="372"/>
      <c r="G227" s="372"/>
      <c r="H227" s="372"/>
      <c r="I227" s="372"/>
      <c r="J227" s="372"/>
      <c r="K227" s="372"/>
      <c r="L227" s="372"/>
      <c r="M227" s="372"/>
      <c r="N227" s="372"/>
    </row>
    <row r="228" spans="1:14" ht="15" customHeight="1">
      <c r="A228" s="372"/>
      <c r="C228" s="369"/>
      <c r="D228" s="372"/>
      <c r="E228" s="372"/>
      <c r="F228" s="372"/>
      <c r="G228" s="372"/>
      <c r="H228" s="372"/>
      <c r="I228" s="372"/>
      <c r="J228" s="372"/>
      <c r="K228" s="372"/>
      <c r="L228" s="372"/>
      <c r="M228" s="372"/>
      <c r="N228" s="372"/>
    </row>
    <row r="229" spans="1:14" ht="15" customHeight="1">
      <c r="A229" s="372"/>
      <c r="C229" s="369"/>
      <c r="D229" s="372"/>
      <c r="E229" s="372"/>
      <c r="F229" s="372"/>
      <c r="G229" s="372"/>
      <c r="H229" s="372"/>
      <c r="I229" s="372"/>
      <c r="J229" s="372"/>
      <c r="K229" s="372"/>
      <c r="L229" s="372"/>
      <c r="M229" s="372"/>
      <c r="N229" s="372"/>
    </row>
    <row r="230" spans="1:14" ht="15" customHeight="1">
      <c r="A230" s="372"/>
      <c r="C230" s="369"/>
      <c r="D230" s="372"/>
      <c r="E230" s="372"/>
      <c r="F230" s="372"/>
      <c r="G230" s="372"/>
      <c r="H230" s="372"/>
      <c r="I230" s="372"/>
      <c r="J230" s="372"/>
      <c r="K230" s="372"/>
      <c r="L230" s="372"/>
      <c r="M230" s="372"/>
      <c r="N230" s="372"/>
    </row>
    <row r="231" spans="1:14" ht="15" customHeight="1">
      <c r="A231" s="372"/>
      <c r="C231" s="369"/>
      <c r="D231" s="372"/>
      <c r="E231" s="372"/>
      <c r="F231" s="372"/>
      <c r="G231" s="372"/>
      <c r="H231" s="372"/>
      <c r="I231" s="372"/>
      <c r="J231" s="372"/>
      <c r="K231" s="372"/>
      <c r="L231" s="372"/>
      <c r="M231" s="372"/>
      <c r="N231" s="372"/>
    </row>
    <row r="232" spans="1:14" ht="15" customHeight="1">
      <c r="A232" s="372"/>
      <c r="C232" s="369"/>
      <c r="D232" s="372"/>
      <c r="E232" s="372"/>
      <c r="F232" s="372"/>
      <c r="G232" s="372"/>
      <c r="H232" s="372"/>
      <c r="I232" s="372"/>
      <c r="J232" s="372"/>
      <c r="K232" s="372"/>
      <c r="L232" s="372"/>
      <c r="M232" s="372"/>
      <c r="N232" s="372"/>
    </row>
    <row r="233" spans="1:14" ht="15" customHeight="1">
      <c r="A233" s="372"/>
      <c r="H233" s="372"/>
      <c r="J233" s="372"/>
    </row>
    <row r="234" spans="1:14" ht="15" customHeight="1">
      <c r="D234" s="372"/>
      <c r="E234" s="372"/>
      <c r="F234" s="372"/>
      <c r="G234" s="388"/>
      <c r="H234" s="372"/>
      <c r="J234" s="372"/>
      <c r="K234" s="386"/>
    </row>
    <row r="235" spans="1:14" ht="15" customHeight="1">
      <c r="G235" s="386"/>
      <c r="H235" s="372"/>
      <c r="I235" s="372"/>
      <c r="J235" s="251"/>
      <c r="K235" s="386"/>
    </row>
    <row r="236" spans="1:14" ht="15" customHeight="1">
      <c r="H236" s="372"/>
      <c r="I236" s="372"/>
      <c r="J236" s="251"/>
      <c r="K236" s="386"/>
    </row>
    <row r="237" spans="1:14" ht="15" customHeight="1">
      <c r="A237" s="372"/>
      <c r="H237" s="372"/>
      <c r="I237" s="372"/>
      <c r="J237" s="374"/>
      <c r="K237" s="386"/>
    </row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/>
    <row r="245" spans="1:11" ht="15" customHeight="1"/>
    <row r="246" spans="1:11" ht="15" customHeight="1"/>
    <row r="247" spans="1:11" ht="15" customHeight="1"/>
    <row r="248" spans="1:11" ht="15" customHeight="1">
      <c r="A248" s="372"/>
      <c r="E248" s="372"/>
      <c r="F248" s="372"/>
      <c r="G248" s="388"/>
    </row>
    <row r="249" spans="1:11" ht="15" customHeight="1">
      <c r="G249" s="386"/>
    </row>
    <row r="250" spans="1:11" ht="15" customHeight="1">
      <c r="K250" s="386"/>
    </row>
    <row r="251" spans="1:11" ht="15" customHeight="1">
      <c r="C251" s="385"/>
      <c r="H251" s="372"/>
      <c r="I251" s="372"/>
      <c r="J251" s="374"/>
      <c r="K251" s="386"/>
    </row>
    <row r="252" spans="1:11" ht="15" customHeight="1">
      <c r="C252" s="385"/>
      <c r="H252" s="372"/>
      <c r="I252" s="372"/>
      <c r="J252" s="372"/>
      <c r="K252" s="386"/>
    </row>
    <row r="253" spans="1:11" ht="15" customHeight="1">
      <c r="C253" s="385"/>
      <c r="H253" s="372"/>
      <c r="I253" s="372"/>
      <c r="J253" s="372"/>
      <c r="K253" s="386"/>
    </row>
    <row r="254" spans="1:11" ht="15" customHeight="1">
      <c r="C254" s="385"/>
      <c r="H254" s="372"/>
      <c r="I254" s="372"/>
      <c r="J254" s="374"/>
      <c r="K254" s="386"/>
    </row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2" manualBreakCount="2">
    <brk id="39" max="15" man="1"/>
    <brk id="73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BA49-6E33-4C45-98CB-7B5519853810}">
  <sheetPr>
    <tabColor rgb="FFC00000"/>
  </sheetPr>
  <dimension ref="A1:R376"/>
  <sheetViews>
    <sheetView showGridLines="0" showWhiteSpace="0" view="pageBreakPreview" zoomScaleNormal="100" zoomScaleSheetLayoutView="100" zoomScalePageLayoutView="80" workbookViewId="0">
      <selection activeCell="A12" sqref="A12:P7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289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P81</f>
        <v>14738.617489824201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192.8/1000</f>
        <v>0.1928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2.8166762790400002</v>
      </c>
      <c r="N13" s="113">
        <f>E13*G14</f>
        <v>110.63245589759998</v>
      </c>
      <c r="O13" s="114">
        <f>E13*K14</f>
        <v>1.97257536E-2</v>
      </c>
      <c r="P13" s="111">
        <f>SUM(M13:O13)</f>
        <v>113.46885793023998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375.96000000000004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81.207360000000008</v>
      </c>
      <c r="O16" s="114">
        <f>E16*K17</f>
        <v>0</v>
      </c>
      <c r="P16" s="111">
        <f>SUM(M16:O16)</f>
        <v>81.207360000000008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0.1928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0.82787444688</v>
      </c>
      <c r="N18" s="113">
        <f>E18*G19</f>
        <v>7.8698954879999992</v>
      </c>
      <c r="O18" s="114">
        <f>E18*K19</f>
        <v>1.97257536E-2</v>
      </c>
      <c r="P18" s="111">
        <f>SUM(M18:O18)</f>
        <v>8.7174956884799979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214.3/1000</f>
        <v>0.21430000000000002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1.8879852072900001</v>
      </c>
      <c r="N21" s="113">
        <f>E21*G22</f>
        <v>74.802618508800009</v>
      </c>
      <c r="O21" s="114">
        <f>E21*K22</f>
        <v>1.4616974400000001E-2</v>
      </c>
      <c r="P21" s="111">
        <f>SUM(M21:O21)</f>
        <v>76.705220690490009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417.88499999999999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90.263159999999999</v>
      </c>
      <c r="O24" s="114">
        <f>E24*K25</f>
        <v>0</v>
      </c>
      <c r="P24" s="111">
        <f>SUM(M24:O24)</f>
        <v>90.263159999999999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0.21430000000000002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0.84086736123000005</v>
      </c>
      <c r="N26" s="113">
        <f>E26*G27</f>
        <v>8.0857070112000002</v>
      </c>
      <c r="O26" s="114">
        <f>E26*K27</f>
        <v>1.4616974400000001E-2</v>
      </c>
      <c r="P26" s="111">
        <f>SUM(M26:O26)</f>
        <v>8.9411913468300011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1958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32.328616320000002</v>
      </c>
      <c r="O30" s="114">
        <f>E30*K31</f>
        <v>0</v>
      </c>
      <c r="P30" s="111">
        <f>SUM(M30:O30)</f>
        <v>32.328616320000002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1958*0.12</f>
        <v>234.95999999999998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46.386555071999993</v>
      </c>
      <c r="N34" s="160">
        <f>E34*G35</f>
        <v>186.78756095999998</v>
      </c>
      <c r="O34" s="161">
        <f>E34*K35</f>
        <v>1632.1299973439998</v>
      </c>
      <c r="P34" s="158">
        <f>SUM(M34:O34)</f>
        <v>1865.3041133759998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1476/100</f>
        <v>14.76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84.505026527999988</v>
      </c>
      <c r="N38" s="194">
        <f>E38*G39</f>
        <v>259.49851200000001</v>
      </c>
      <c r="O38" s="192">
        <f>E38*K39</f>
        <v>0</v>
      </c>
      <c r="P38" s="194">
        <f>SUM(M38:O38)</f>
        <v>344.00353852799998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221.4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850.70381760000009</v>
      </c>
      <c r="P40" s="131">
        <f>SUM(O40)</f>
        <v>850.70381760000009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0.92988000000000004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6.2550423936000001</v>
      </c>
      <c r="O41" s="113">
        <f>E41*K42</f>
        <v>326.64006345600001</v>
      </c>
      <c r="P41" s="113">
        <f>SUM(M41:O41)</f>
        <v>332.89510584959999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1476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1476/100</f>
        <v>14.76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75.981674714399986</v>
      </c>
      <c r="N44" s="194">
        <f>E44*G45</f>
        <v>213.91703423999999</v>
      </c>
      <c r="O44" s="195">
        <f>E44*K45</f>
        <v>5400.9180762352935</v>
      </c>
      <c r="P44" s="194">
        <f>SUM(M44:O44)</f>
        <v>5690.8167851896933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77.6/1000</f>
        <v>7.7599999999999988E-2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1.2964584120799996</v>
      </c>
      <c r="N48" s="113">
        <f>E48*G49</f>
        <v>38.96681268479999</v>
      </c>
      <c r="O48" s="114">
        <f>E48*K49</f>
        <v>7.9394111999999996E-3</v>
      </c>
      <c r="P48" s="111">
        <f>SUM(M48:O48)</f>
        <v>40.271210508079989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151.32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32.685119999999998</v>
      </c>
      <c r="O51" s="114">
        <f>E51*K52</f>
        <v>0</v>
      </c>
      <c r="P51" s="111">
        <f>SUM(M51:O51)</f>
        <v>32.685119999999998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7.7599999999999988E-2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0.33321087695999996</v>
      </c>
      <c r="N53" s="113">
        <f>E53*G54</f>
        <v>3.1675512959999992</v>
      </c>
      <c r="O53" s="114">
        <f>E53*K54</f>
        <v>7.9394111999999996E-3</v>
      </c>
      <c r="P53" s="111">
        <f>SUM(M53:O53)</f>
        <v>3.5087015841599993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242.7*0.12</f>
        <v>29.123999999999999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5.7497532767999999</v>
      </c>
      <c r="N56" s="160">
        <f>E56*G57</f>
        <v>23.152881023999999</v>
      </c>
      <c r="O56" s="161">
        <f>E56*K57</f>
        <v>202.30743123359997</v>
      </c>
      <c r="P56" s="158">
        <f>SUM(M56:O56)</f>
        <v>231.21006553439997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242.7/100</f>
        <v>2.427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13.895237085599998</v>
      </c>
      <c r="N60" s="194">
        <f>E60*G61</f>
        <v>42.6695724</v>
      </c>
      <c r="O60" s="192">
        <f>E60*K61</f>
        <v>0</v>
      </c>
      <c r="P60" s="194">
        <f>SUM(M60:O60)</f>
        <v>56.564809485599994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36.405000000000008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139.88198952000005</v>
      </c>
      <c r="P62" s="131">
        <f>SUM(O62)</f>
        <v>139.88198952000005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0.15290099999999998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1.0285222147199999</v>
      </c>
      <c r="O63" s="113">
        <f>E63*K64</f>
        <v>53.709717751199996</v>
      </c>
      <c r="P63" s="113">
        <f>SUM(M63:O63)</f>
        <v>54.738239965919995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242.7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242.7/100</f>
        <v>2.427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12.493734724379998</v>
      </c>
      <c r="N66" s="243">
        <f>E66*G67</f>
        <v>35.174569248000005</v>
      </c>
      <c r="O66" s="244">
        <f>E66*K67</f>
        <v>888.07778936470584</v>
      </c>
      <c r="P66" s="243">
        <f>SUM(M66:O66)</f>
        <v>935.74609333708588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482*0.1</f>
        <v>48.2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9.5157982400000005</v>
      </c>
      <c r="N70" s="160">
        <f>E70*G71</f>
        <v>38.317843200000006</v>
      </c>
      <c r="O70" s="161">
        <f>E70*K71</f>
        <v>334.81727047999999</v>
      </c>
      <c r="P70" s="158">
        <f>SUM(M70:O70)</f>
        <v>382.65091192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142">
        <v>1</v>
      </c>
      <c r="B75" s="275" t="s">
        <v>159</v>
      </c>
      <c r="C75" s="275" t="s">
        <v>165</v>
      </c>
      <c r="D75" s="142" t="s">
        <v>175</v>
      </c>
      <c r="E75" s="142">
        <v>54.23</v>
      </c>
      <c r="F75" s="142"/>
      <c r="G75" s="142"/>
      <c r="H75" s="142"/>
      <c r="I75" s="142"/>
      <c r="J75" s="142"/>
      <c r="K75" s="142"/>
      <c r="L75" s="276">
        <v>6.3940000000000001</v>
      </c>
      <c r="M75" s="142"/>
      <c r="N75" s="142"/>
      <c r="O75" s="277">
        <f>L75*E75</f>
        <v>346.74662000000001</v>
      </c>
      <c r="P75" s="277">
        <f>SUM(O75)</f>
        <v>346.74662000000001</v>
      </c>
    </row>
    <row r="76" spans="1:17" s="260" customFormat="1" ht="15" customHeight="1">
      <c r="A76" s="123"/>
      <c r="B76" s="143"/>
      <c r="C76" s="143" t="s">
        <v>166</v>
      </c>
      <c r="D76" s="123"/>
      <c r="E76" s="123"/>
      <c r="F76" s="123"/>
      <c r="G76" s="123"/>
      <c r="H76" s="123"/>
      <c r="I76" s="123"/>
      <c r="J76" s="123"/>
      <c r="K76" s="123"/>
      <c r="L76" s="278"/>
      <c r="M76" s="123"/>
      <c r="N76" s="123"/>
      <c r="O76" s="131"/>
      <c r="P76" s="131"/>
    </row>
    <row r="77" spans="1:17" s="181" customFormat="1" ht="15" customHeight="1">
      <c r="A77" s="110"/>
      <c r="B77" s="368"/>
      <c r="C77" s="369" t="s">
        <v>13</v>
      </c>
      <c r="D77" s="110"/>
      <c r="E77" s="110"/>
      <c r="F77" s="110"/>
      <c r="G77" s="134"/>
      <c r="H77" s="110"/>
      <c r="I77" s="110"/>
      <c r="J77" s="134"/>
      <c r="K77" s="134"/>
      <c r="L77" s="370"/>
      <c r="M77" s="118"/>
      <c r="N77" s="118"/>
      <c r="O77" s="118"/>
      <c r="P77" s="371">
        <f>SUM(P13:P76)</f>
        <v>11719.359024374578</v>
      </c>
    </row>
    <row r="78" spans="1:17" ht="13.5" customHeight="1">
      <c r="A78" s="372"/>
      <c r="C78" s="369" t="s">
        <v>85</v>
      </c>
      <c r="D78" s="372"/>
      <c r="E78" s="372"/>
      <c r="F78" s="372"/>
      <c r="G78" s="72"/>
      <c r="H78" s="372"/>
      <c r="I78" s="372"/>
      <c r="J78" s="372"/>
      <c r="K78" s="372"/>
      <c r="L78" s="372"/>
      <c r="M78" s="373"/>
      <c r="N78" s="374"/>
      <c r="O78" s="375"/>
      <c r="P78" s="251">
        <f>P77*13.3%</f>
        <v>1558.6747502418191</v>
      </c>
    </row>
    <row r="79" spans="1:17" ht="13.5" customHeight="1">
      <c r="A79" s="372"/>
      <c r="C79" s="369" t="s">
        <v>13</v>
      </c>
      <c r="D79" s="372"/>
      <c r="E79" s="372"/>
      <c r="F79" s="372"/>
      <c r="G79" s="372"/>
      <c r="H79" s="372"/>
      <c r="I79" s="372"/>
      <c r="J79" s="372"/>
      <c r="K79" s="372"/>
      <c r="L79" s="372"/>
      <c r="M79" s="376"/>
      <c r="N79" s="372"/>
      <c r="O79" s="377"/>
      <c r="P79" s="251">
        <f>SUM(P77:P78)</f>
        <v>13278.033774616397</v>
      </c>
    </row>
    <row r="80" spans="1:17" ht="13.5" customHeight="1">
      <c r="A80" s="372"/>
      <c r="C80" s="369" t="s">
        <v>86</v>
      </c>
      <c r="D80" s="372"/>
      <c r="E80" s="372"/>
      <c r="F80" s="372"/>
      <c r="G80" s="372"/>
      <c r="H80" s="372"/>
      <c r="I80" s="372"/>
      <c r="J80" s="372"/>
      <c r="K80" s="372"/>
      <c r="L80" s="372"/>
      <c r="M80" s="376"/>
      <c r="N80" s="372"/>
      <c r="O80" s="377"/>
      <c r="P80" s="251">
        <f>P79*11%</f>
        <v>1460.5837152078036</v>
      </c>
    </row>
    <row r="81" spans="1:16" ht="13.5" customHeight="1">
      <c r="A81" s="372"/>
      <c r="C81" s="369" t="s">
        <v>13</v>
      </c>
      <c r="D81" s="372"/>
      <c r="E81" s="372"/>
      <c r="F81" s="372"/>
      <c r="G81" s="372"/>
      <c r="H81" s="372"/>
      <c r="I81" s="372"/>
      <c r="J81" s="372"/>
      <c r="K81" s="372"/>
      <c r="L81" s="372"/>
      <c r="M81" s="376"/>
      <c r="N81" s="372"/>
      <c r="O81" s="377"/>
      <c r="P81" s="251">
        <f>SUM(P79:P80)</f>
        <v>14738.617489824201</v>
      </c>
    </row>
    <row r="82" spans="1:16" ht="15" customHeight="1">
      <c r="A82" s="372"/>
      <c r="C82" s="369"/>
      <c r="D82" s="372"/>
      <c r="E82" s="372"/>
      <c r="F82" s="372"/>
      <c r="G82" s="372"/>
      <c r="H82" s="372"/>
      <c r="I82" s="372"/>
      <c r="J82" s="372"/>
      <c r="K82" s="372"/>
      <c r="L82" s="376"/>
      <c r="M82" s="372"/>
      <c r="N82" s="377"/>
      <c r="O82" s="374"/>
      <c r="P82" s="374"/>
    </row>
    <row r="83" spans="1:16" s="75" customFormat="1" ht="15" customHeight="1">
      <c r="A83" s="279"/>
      <c r="C83" s="378"/>
      <c r="D83" s="279"/>
      <c r="E83" s="279"/>
      <c r="F83" s="379" t="str">
        <f>Bac!B34</f>
        <v>Î³½Ù»ó                               Ն. Ալեքսանյան</v>
      </c>
      <c r="G83" s="279"/>
      <c r="J83" s="378"/>
      <c r="K83" s="279"/>
    </row>
    <row r="84" spans="1:16" s="75" customFormat="1" ht="21" customHeight="1">
      <c r="A84" s="279"/>
      <c r="B84" s="380"/>
      <c r="C84" s="381"/>
      <c r="D84" s="372"/>
      <c r="F84" s="369"/>
      <c r="G84" s="372"/>
      <c r="H84" s="69"/>
      <c r="I84" s="69"/>
      <c r="J84" s="382"/>
      <c r="K84" s="372"/>
      <c r="L84" s="383"/>
      <c r="M84" s="279"/>
      <c r="N84" s="279"/>
      <c r="O84" s="279"/>
    </row>
    <row r="85" spans="1:16" ht="13.5" customHeight="1">
      <c r="A85" s="372"/>
      <c r="C85" s="369"/>
      <c r="D85" s="372"/>
      <c r="E85" s="372"/>
      <c r="F85" s="372"/>
      <c r="G85" s="372"/>
      <c r="H85" s="372"/>
      <c r="I85" s="372"/>
      <c r="J85" s="372"/>
      <c r="K85" s="372"/>
      <c r="L85" s="376"/>
      <c r="M85" s="372"/>
      <c r="N85" s="377"/>
      <c r="O85" s="374"/>
      <c r="P85" s="374"/>
    </row>
    <row r="86" spans="1:16" ht="13.5" customHeight="1">
      <c r="A86" s="372"/>
      <c r="C86" s="369"/>
      <c r="D86" s="372"/>
      <c r="E86" s="372"/>
      <c r="F86" s="372"/>
      <c r="G86" s="372"/>
      <c r="H86" s="372"/>
      <c r="I86" s="372"/>
      <c r="J86" s="372"/>
      <c r="K86" s="372"/>
      <c r="L86" s="376"/>
      <c r="M86" s="372"/>
      <c r="N86" s="377"/>
      <c r="O86" s="374"/>
      <c r="P86" s="374"/>
    </row>
    <row r="87" spans="1:16" ht="13.5" customHeight="1">
      <c r="A87" s="372"/>
      <c r="C87" s="369"/>
      <c r="D87" s="372"/>
      <c r="K87" s="372"/>
      <c r="L87" s="376"/>
      <c r="M87" s="372"/>
      <c r="N87" s="377"/>
      <c r="O87" s="374"/>
      <c r="P87" s="374"/>
    </row>
    <row r="88" spans="1:16" ht="13.5" customHeight="1">
      <c r="A88" s="372"/>
      <c r="C88" s="369"/>
      <c r="D88" s="372"/>
      <c r="K88" s="372"/>
      <c r="L88" s="376"/>
      <c r="M88" s="372"/>
      <c r="N88" s="377"/>
      <c r="O88" s="374"/>
      <c r="P88" s="374"/>
    </row>
    <row r="89" spans="1:16" ht="13.5" customHeight="1">
      <c r="A89" s="372"/>
      <c r="C89" s="369"/>
      <c r="D89" s="372"/>
      <c r="E89" s="372"/>
      <c r="F89" s="372"/>
      <c r="G89" s="372"/>
      <c r="H89" s="372"/>
      <c r="I89" s="372"/>
      <c r="J89" s="372"/>
      <c r="K89" s="372"/>
      <c r="L89" s="376"/>
      <c r="M89" s="372"/>
      <c r="N89" s="377"/>
      <c r="O89" s="374"/>
      <c r="P89" s="374"/>
    </row>
    <row r="90" spans="1:16" ht="15" customHeight="1">
      <c r="A90" s="372"/>
      <c r="C90" s="369"/>
      <c r="D90" s="372"/>
      <c r="E90" s="372"/>
      <c r="F90" s="372"/>
      <c r="G90" s="372"/>
      <c r="H90" s="372"/>
      <c r="I90" s="372"/>
      <c r="J90" s="372"/>
      <c r="K90" s="372"/>
      <c r="L90" s="376"/>
      <c r="M90" s="372"/>
      <c r="N90" s="377"/>
      <c r="O90" s="374"/>
      <c r="P90" s="374"/>
    </row>
    <row r="91" spans="1:16" ht="15" customHeight="1">
      <c r="A91" s="372"/>
      <c r="C91" s="369"/>
      <c r="D91" s="372"/>
      <c r="E91" s="372"/>
      <c r="F91" s="372"/>
      <c r="G91" s="372"/>
      <c r="H91" s="372"/>
      <c r="I91" s="372"/>
      <c r="J91" s="372"/>
      <c r="K91" s="372"/>
      <c r="L91" s="376"/>
      <c r="M91" s="372"/>
      <c r="N91" s="377"/>
      <c r="O91" s="374"/>
      <c r="P91" s="374"/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ht="15" customHeight="1">
      <c r="A93" s="372"/>
      <c r="C93" s="369"/>
      <c r="D93" s="372"/>
      <c r="E93" s="372"/>
      <c r="F93" s="372"/>
      <c r="G93" s="372"/>
      <c r="H93" s="372"/>
      <c r="I93" s="372"/>
      <c r="J93" s="372"/>
      <c r="K93" s="372"/>
      <c r="L93" s="376"/>
      <c r="M93" s="372"/>
      <c r="N93" s="377"/>
      <c r="O93" s="374"/>
      <c r="P93" s="374"/>
    </row>
    <row r="94" spans="1:16" ht="15" customHeight="1">
      <c r="A94" s="372"/>
      <c r="C94" s="369"/>
      <c r="D94" s="372"/>
      <c r="E94" s="372"/>
      <c r="F94" s="372"/>
      <c r="G94" s="372"/>
      <c r="H94" s="372"/>
      <c r="I94" s="372"/>
      <c r="J94" s="372"/>
      <c r="K94" s="372"/>
      <c r="L94" s="376"/>
      <c r="M94" s="372"/>
      <c r="N94" s="377"/>
      <c r="O94" s="374"/>
      <c r="P94" s="374"/>
    </row>
    <row r="95" spans="1:16" ht="1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5" customHeight="1">
      <c r="A97" s="372"/>
      <c r="C97" s="369"/>
      <c r="D97" s="372"/>
      <c r="E97" s="372"/>
      <c r="F97" s="372"/>
      <c r="G97" s="372"/>
      <c r="H97" s="372"/>
      <c r="I97" s="372"/>
      <c r="J97" s="372"/>
      <c r="K97" s="372"/>
      <c r="L97" s="376"/>
      <c r="M97" s="372"/>
      <c r="N97" s="377"/>
      <c r="O97" s="374"/>
      <c r="P97" s="374"/>
    </row>
    <row r="98" spans="1:16" ht="15" customHeight="1">
      <c r="A98" s="372"/>
      <c r="C98" s="369"/>
      <c r="D98" s="372"/>
      <c r="E98" s="372"/>
      <c r="F98" s="372"/>
      <c r="G98" s="372"/>
      <c r="H98" s="372"/>
      <c r="I98" s="372"/>
      <c r="J98" s="372"/>
      <c r="K98" s="372"/>
      <c r="L98" s="376"/>
      <c r="M98" s="372"/>
      <c r="N98" s="377"/>
      <c r="O98" s="374"/>
      <c r="P98" s="374"/>
    </row>
    <row r="99" spans="1:16" ht="1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/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69"/>
      <c r="F111" s="372"/>
      <c r="I111" s="384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85"/>
      <c r="D112" s="372"/>
      <c r="E112" s="369"/>
      <c r="F112" s="372"/>
      <c r="I112" s="378"/>
      <c r="J112" s="372"/>
      <c r="K112" s="372"/>
    </row>
    <row r="113" spans="1:14" ht="15" customHeight="1">
      <c r="A113" s="372"/>
      <c r="C113" s="385"/>
      <c r="L113" s="372"/>
      <c r="M113" s="372"/>
      <c r="N113" s="372"/>
    </row>
    <row r="114" spans="1:14" ht="15" customHeight="1">
      <c r="A114" s="372"/>
      <c r="C114" s="385"/>
      <c r="D114" s="73"/>
      <c r="F114" s="372"/>
      <c r="G114" s="386"/>
      <c r="H114" s="372"/>
      <c r="I114" s="372"/>
      <c r="J114" s="374"/>
      <c r="K114" s="386"/>
    </row>
    <row r="115" spans="1:14" ht="15" customHeight="1">
      <c r="A115" s="372"/>
      <c r="C115" s="385"/>
      <c r="D115" s="73"/>
      <c r="F115" s="372"/>
      <c r="G115" s="386"/>
      <c r="H115" s="372"/>
      <c r="I115" s="372"/>
      <c r="J115" s="374"/>
      <c r="K115" s="386"/>
    </row>
    <row r="116" spans="1:14" ht="15" customHeight="1">
      <c r="A116" s="372"/>
      <c r="C116" s="387"/>
      <c r="D116" s="372"/>
      <c r="E116" s="372"/>
      <c r="F116" s="372"/>
      <c r="G116" s="386"/>
      <c r="H116" s="372"/>
      <c r="I116" s="372"/>
      <c r="J116" s="372"/>
      <c r="K116" s="386"/>
    </row>
    <row r="117" spans="1:14" ht="15" customHeight="1">
      <c r="A117" s="372"/>
      <c r="C117" s="387"/>
      <c r="D117" s="372"/>
      <c r="E117" s="372"/>
      <c r="F117" s="372"/>
      <c r="G117" s="386"/>
      <c r="H117" s="372"/>
      <c r="I117" s="372"/>
      <c r="J117" s="372"/>
      <c r="K117" s="386"/>
    </row>
    <row r="118" spans="1:14" ht="15" customHeight="1">
      <c r="A118" s="372"/>
      <c r="C118" s="387"/>
      <c r="D118" s="372"/>
      <c r="E118" s="372"/>
      <c r="F118" s="372"/>
      <c r="G118" s="388"/>
      <c r="H118" s="372"/>
      <c r="I118" s="372"/>
      <c r="J118" s="372"/>
      <c r="K118" s="372"/>
      <c r="L118" s="374"/>
      <c r="M118" s="251"/>
      <c r="N118" s="251"/>
    </row>
    <row r="119" spans="1:14" ht="15" customHeight="1">
      <c r="A119" s="372"/>
      <c r="C119" s="384"/>
      <c r="D119" s="372"/>
      <c r="E119" s="372"/>
      <c r="F119" s="372"/>
      <c r="G119" s="386"/>
      <c r="H119" s="372"/>
      <c r="I119" s="372"/>
      <c r="J119" s="372"/>
      <c r="K119" s="386"/>
    </row>
    <row r="120" spans="1:14" ht="15" customHeight="1">
      <c r="A120" s="372"/>
      <c r="C120" s="385"/>
      <c r="F120" s="372"/>
      <c r="G120" s="386"/>
      <c r="H120" s="372"/>
      <c r="I120" s="372"/>
      <c r="J120" s="374"/>
      <c r="K120" s="386"/>
      <c r="L120" s="372"/>
      <c r="M120" s="372"/>
      <c r="N120" s="372"/>
    </row>
    <row r="121" spans="1:14" ht="15" customHeight="1">
      <c r="A121" s="372"/>
      <c r="C121" s="385"/>
      <c r="F121" s="372"/>
      <c r="G121" s="386"/>
      <c r="H121" s="372"/>
      <c r="I121" s="372"/>
      <c r="J121" s="372"/>
      <c r="K121" s="386"/>
      <c r="L121" s="372"/>
      <c r="M121" s="372"/>
      <c r="N121" s="372"/>
    </row>
    <row r="122" spans="1:14" ht="15" customHeight="1">
      <c r="A122" s="372"/>
      <c r="C122" s="389"/>
      <c r="F122" s="372"/>
      <c r="G122" s="386"/>
      <c r="H122" s="372"/>
      <c r="I122" s="372"/>
      <c r="J122" s="372"/>
      <c r="K122" s="386"/>
      <c r="L122" s="372"/>
      <c r="M122" s="372"/>
      <c r="N122" s="372"/>
    </row>
    <row r="123" spans="1:14" ht="15" customHeight="1">
      <c r="A123" s="372"/>
      <c r="C123" s="385"/>
      <c r="F123" s="372"/>
      <c r="G123" s="386"/>
      <c r="H123" s="372"/>
      <c r="I123" s="372"/>
      <c r="J123" s="372"/>
      <c r="K123" s="386"/>
      <c r="L123" s="372"/>
      <c r="M123" s="372"/>
      <c r="N123" s="372"/>
    </row>
    <row r="124" spans="1:14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4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4" ht="15" customHeight="1">
      <c r="A126" s="372"/>
      <c r="C126" s="385"/>
      <c r="D126" s="73"/>
      <c r="F126" s="385"/>
      <c r="G126" s="386"/>
      <c r="H126" s="372"/>
      <c r="I126" s="372"/>
      <c r="J126" s="374"/>
      <c r="K126" s="386"/>
      <c r="L126" s="372"/>
      <c r="M126" s="372"/>
      <c r="N126" s="372"/>
    </row>
    <row r="127" spans="1:14" ht="15" customHeight="1">
      <c r="A127" s="372"/>
      <c r="C127" s="385"/>
      <c r="D127" s="73"/>
      <c r="G127" s="386"/>
      <c r="H127" s="372"/>
      <c r="I127" s="372"/>
      <c r="J127" s="374"/>
      <c r="K127" s="386"/>
      <c r="L127" s="372"/>
      <c r="M127" s="372"/>
      <c r="N127" s="372"/>
    </row>
    <row r="128" spans="1:14" ht="15" customHeight="1">
      <c r="A128" s="372"/>
      <c r="C128" s="384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D133" s="73"/>
      <c r="F133" s="372"/>
      <c r="G133" s="386"/>
      <c r="H133" s="372"/>
      <c r="I133" s="372"/>
      <c r="J133" s="374"/>
      <c r="K133" s="386"/>
    </row>
    <row r="134" spans="1:14" ht="15" customHeight="1">
      <c r="A134" s="372"/>
      <c r="C134" s="385"/>
      <c r="F134" s="372"/>
      <c r="G134" s="386"/>
      <c r="H134" s="372"/>
      <c r="I134" s="372"/>
      <c r="J134" s="372"/>
      <c r="K134" s="386"/>
      <c r="L134" s="372"/>
      <c r="M134" s="372"/>
      <c r="N134" s="372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72"/>
      <c r="G136" s="386"/>
      <c r="H136" s="372"/>
      <c r="I136" s="372"/>
      <c r="J136" s="374"/>
      <c r="K136" s="386"/>
    </row>
    <row r="137" spans="1:14" ht="15" customHeight="1">
      <c r="A137" s="372"/>
      <c r="C137" s="385"/>
      <c r="D137" s="73"/>
      <c r="F137" s="372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5"/>
      <c r="D138" s="73"/>
      <c r="F138" s="372"/>
      <c r="G138" s="386"/>
      <c r="H138" s="372"/>
      <c r="I138" s="372"/>
      <c r="J138" s="374"/>
      <c r="K138" s="386"/>
      <c r="L138" s="372"/>
      <c r="M138" s="372"/>
      <c r="N138" s="372"/>
    </row>
    <row r="139" spans="1:14" ht="15" customHeight="1">
      <c r="A139" s="372"/>
      <c r="C139" s="384"/>
      <c r="D139" s="372"/>
      <c r="E139" s="372"/>
      <c r="F139" s="372"/>
      <c r="G139" s="388"/>
      <c r="H139" s="372"/>
      <c r="I139" s="372"/>
      <c r="J139" s="372"/>
      <c r="K139" s="372"/>
      <c r="L139" s="374"/>
      <c r="M139" s="251"/>
      <c r="N139" s="251"/>
    </row>
    <row r="140" spans="1:14" ht="15" customHeight="1">
      <c r="A140" s="372"/>
      <c r="C140" s="384"/>
      <c r="D140" s="372"/>
      <c r="E140" s="372"/>
      <c r="F140" s="372"/>
      <c r="G140" s="386"/>
      <c r="H140" s="372"/>
      <c r="I140" s="372"/>
      <c r="J140" s="372"/>
      <c r="K140" s="386"/>
    </row>
    <row r="141" spans="1:14" ht="15" customHeight="1">
      <c r="A141" s="372"/>
      <c r="C141" s="385"/>
      <c r="F141" s="372"/>
      <c r="G141" s="386"/>
      <c r="H141" s="372"/>
      <c r="I141" s="372"/>
      <c r="J141" s="374"/>
      <c r="K141" s="386"/>
      <c r="L141" s="372"/>
      <c r="M141" s="372"/>
      <c r="N141" s="372"/>
    </row>
    <row r="142" spans="1:14" ht="15" customHeight="1">
      <c r="A142" s="372"/>
      <c r="C142" s="385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9"/>
      <c r="F143" s="372"/>
      <c r="G143" s="386"/>
      <c r="H143" s="372"/>
      <c r="I143" s="372"/>
      <c r="J143" s="372"/>
      <c r="K143" s="386"/>
      <c r="L143" s="372"/>
      <c r="M143" s="372"/>
      <c r="N143" s="372"/>
    </row>
    <row r="144" spans="1:14" ht="15" customHeight="1">
      <c r="A144" s="372"/>
      <c r="C144" s="385"/>
      <c r="D144" s="73"/>
      <c r="F144" s="372"/>
      <c r="G144" s="386"/>
      <c r="H144" s="372"/>
      <c r="I144" s="372"/>
      <c r="J144" s="374"/>
      <c r="K144" s="386"/>
    </row>
    <row r="145" spans="1:14" ht="15" customHeight="1">
      <c r="A145" s="372"/>
      <c r="C145" s="385"/>
      <c r="F145" s="372"/>
      <c r="G145" s="386"/>
      <c r="H145" s="372"/>
      <c r="I145" s="372"/>
      <c r="J145" s="372"/>
      <c r="K145" s="386"/>
      <c r="L145" s="372"/>
      <c r="M145" s="372"/>
      <c r="N145" s="372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</row>
    <row r="148" spans="1:14" ht="15" customHeight="1">
      <c r="A148" s="372"/>
      <c r="C148" s="390"/>
      <c r="F148" s="385"/>
      <c r="G148" s="372"/>
      <c r="I148" s="372"/>
      <c r="J148" s="372"/>
      <c r="K148" s="372"/>
      <c r="L148" s="251"/>
      <c r="M148" s="251"/>
      <c r="N148" s="251"/>
    </row>
    <row r="149" spans="1:14" ht="15" customHeight="1">
      <c r="A149" s="372"/>
      <c r="C149" s="387"/>
      <c r="H149" s="372"/>
      <c r="I149" s="372"/>
      <c r="J149" s="372"/>
      <c r="K149" s="372"/>
      <c r="L149" s="251"/>
      <c r="M149" s="251"/>
      <c r="N149" s="251"/>
    </row>
    <row r="150" spans="1:14" ht="15" customHeight="1">
      <c r="A150" s="372"/>
      <c r="C150" s="387"/>
      <c r="D150" s="372"/>
      <c r="E150" s="251"/>
      <c r="F150" s="372"/>
      <c r="G150" s="388"/>
      <c r="H150" s="372"/>
      <c r="I150" s="372"/>
      <c r="J150" s="372"/>
      <c r="K150" s="372"/>
      <c r="L150" s="374"/>
      <c r="M150" s="251"/>
      <c r="N150" s="251"/>
    </row>
    <row r="151" spans="1:14" ht="15" customHeight="1">
      <c r="A151" s="372"/>
      <c r="F151" s="372"/>
      <c r="G151" s="386"/>
      <c r="H151" s="372"/>
      <c r="I151" s="372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4"/>
      <c r="K152" s="386"/>
      <c r="L152" s="372"/>
      <c r="M152" s="372"/>
      <c r="N152" s="372"/>
    </row>
    <row r="153" spans="1:14" ht="15" customHeight="1">
      <c r="A153" s="372"/>
      <c r="C153" s="385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  <c r="L154" s="372"/>
      <c r="M154" s="372"/>
      <c r="N154" s="372"/>
    </row>
    <row r="155" spans="1:14" ht="15" customHeight="1">
      <c r="A155" s="372"/>
      <c r="C155" s="385"/>
      <c r="D155" s="73"/>
      <c r="F155" s="385"/>
      <c r="G155" s="386"/>
      <c r="H155" s="372"/>
      <c r="I155" s="372"/>
      <c r="J155" s="374"/>
      <c r="K155" s="386"/>
      <c r="L155" s="372"/>
      <c r="M155" s="372"/>
      <c r="N155" s="372"/>
    </row>
    <row r="156" spans="1:14" ht="15" customHeight="1">
      <c r="A156" s="372"/>
      <c r="C156" s="385"/>
      <c r="D156" s="73"/>
      <c r="G156" s="386"/>
      <c r="H156" s="372"/>
      <c r="I156" s="372"/>
      <c r="J156" s="374"/>
      <c r="K156" s="386"/>
      <c r="L156" s="372"/>
      <c r="M156" s="372"/>
      <c r="N156" s="372"/>
    </row>
    <row r="157" spans="1:14" ht="15" customHeight="1">
      <c r="A157" s="372"/>
      <c r="C157" s="384"/>
      <c r="D157" s="372"/>
      <c r="E157" s="374"/>
      <c r="F157" s="372"/>
      <c r="G157" s="388"/>
      <c r="H157" s="372"/>
      <c r="I157" s="372"/>
      <c r="J157" s="372"/>
      <c r="K157" s="372"/>
      <c r="L157" s="374"/>
      <c r="M157" s="251"/>
      <c r="N157" s="251"/>
    </row>
    <row r="158" spans="1:14" ht="15" customHeight="1">
      <c r="A158" s="372"/>
      <c r="C158" s="384"/>
      <c r="D158" s="372"/>
      <c r="E158" s="372"/>
      <c r="F158" s="372"/>
      <c r="G158" s="386"/>
      <c r="H158" s="372"/>
      <c r="I158" s="372"/>
      <c r="J158" s="372"/>
      <c r="K158" s="386"/>
    </row>
    <row r="159" spans="1:14" ht="15" customHeight="1">
      <c r="A159" s="372"/>
      <c r="C159" s="385"/>
      <c r="F159" s="372"/>
      <c r="G159" s="386"/>
      <c r="H159" s="372"/>
      <c r="I159" s="372"/>
      <c r="J159" s="374"/>
      <c r="K159" s="386"/>
      <c r="L159" s="372"/>
      <c r="M159" s="372"/>
      <c r="N159" s="372"/>
    </row>
    <row r="160" spans="1:14" ht="15" customHeight="1">
      <c r="A160" s="372"/>
      <c r="C160" s="385"/>
      <c r="F160" s="372"/>
      <c r="G160" s="386"/>
      <c r="H160" s="372"/>
      <c r="I160" s="372"/>
      <c r="J160" s="372"/>
      <c r="K160" s="386"/>
      <c r="L160" s="372"/>
      <c r="M160" s="372"/>
      <c r="N160" s="372"/>
    </row>
    <row r="161" spans="1:14" ht="15" customHeight="1">
      <c r="A161" s="372"/>
      <c r="C161" s="385"/>
      <c r="D161" s="73"/>
      <c r="F161" s="372"/>
      <c r="G161" s="386"/>
      <c r="H161" s="372"/>
      <c r="I161" s="372"/>
      <c r="J161" s="374"/>
      <c r="K161" s="386"/>
      <c r="L161" s="372"/>
      <c r="M161" s="372"/>
      <c r="N161" s="372"/>
    </row>
    <row r="162" spans="1:14" ht="15" customHeight="1">
      <c r="A162" s="372"/>
      <c r="C162" s="385"/>
      <c r="D162" s="73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D163" s="73"/>
      <c r="F163" s="372"/>
      <c r="G163" s="386"/>
      <c r="H163" s="372"/>
      <c r="I163" s="372"/>
      <c r="J163" s="374"/>
      <c r="K163" s="386"/>
      <c r="L163" s="372"/>
      <c r="M163" s="372"/>
      <c r="N163" s="372"/>
    </row>
    <row r="164" spans="1:14" ht="15" customHeight="1">
      <c r="A164" s="372"/>
      <c r="C164" s="384"/>
      <c r="D164" s="372"/>
      <c r="E164" s="374"/>
      <c r="F164" s="372"/>
      <c r="G164" s="388"/>
      <c r="H164" s="372"/>
      <c r="I164" s="372"/>
      <c r="J164" s="372"/>
      <c r="K164" s="372"/>
      <c r="L164" s="374"/>
      <c r="M164" s="251"/>
      <c r="N164" s="251"/>
    </row>
    <row r="165" spans="1:14" ht="15" customHeight="1">
      <c r="A165" s="372"/>
      <c r="C165" s="384"/>
      <c r="D165" s="372"/>
      <c r="E165" s="372"/>
      <c r="F165" s="372"/>
      <c r="G165" s="386"/>
      <c r="H165" s="372"/>
      <c r="I165" s="372"/>
      <c r="J165" s="372"/>
      <c r="K165" s="386"/>
    </row>
    <row r="166" spans="1:14" ht="15" customHeight="1">
      <c r="A166" s="372"/>
      <c r="C166" s="385"/>
      <c r="F166" s="372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5"/>
      <c r="F167" s="372"/>
      <c r="G167" s="386"/>
      <c r="H167" s="372"/>
      <c r="I167" s="372"/>
      <c r="J167" s="372"/>
      <c r="K167" s="386"/>
      <c r="L167" s="372"/>
      <c r="M167" s="372"/>
      <c r="N167" s="372"/>
    </row>
    <row r="168" spans="1:14" ht="15" customHeight="1">
      <c r="A168" s="372"/>
      <c r="C168" s="385"/>
      <c r="D168" s="73"/>
      <c r="F168" s="372"/>
      <c r="G168" s="386"/>
      <c r="H168" s="372"/>
      <c r="I168" s="372"/>
      <c r="J168" s="374"/>
      <c r="K168" s="386"/>
      <c r="L168" s="372"/>
      <c r="M168" s="372"/>
      <c r="N168" s="372"/>
    </row>
    <row r="169" spans="1:14" ht="15" customHeight="1">
      <c r="A169" s="372"/>
      <c r="C169" s="385"/>
      <c r="D169" s="73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7"/>
      <c r="H170" s="372"/>
      <c r="I170" s="372"/>
      <c r="J170" s="372"/>
      <c r="K170" s="372"/>
      <c r="L170" s="251"/>
      <c r="M170" s="251"/>
      <c r="N170" s="251"/>
    </row>
    <row r="171" spans="1:14" ht="15" customHeight="1">
      <c r="A171" s="372"/>
      <c r="C171" s="387"/>
      <c r="D171" s="372"/>
      <c r="E171" s="251"/>
      <c r="F171" s="372"/>
      <c r="G171" s="388"/>
      <c r="H171" s="372"/>
      <c r="I171" s="372"/>
      <c r="J171" s="372"/>
      <c r="K171" s="372"/>
      <c r="L171" s="374"/>
      <c r="M171" s="251"/>
      <c r="N171" s="251"/>
    </row>
    <row r="172" spans="1:14" ht="15" customHeight="1">
      <c r="A172" s="372"/>
      <c r="F172" s="372"/>
      <c r="G172" s="386"/>
      <c r="H172" s="372"/>
      <c r="I172" s="372"/>
      <c r="K172" s="386"/>
      <c r="L172" s="372"/>
      <c r="M172" s="372"/>
      <c r="N172" s="372"/>
    </row>
    <row r="173" spans="1:14" ht="15" customHeight="1">
      <c r="A173" s="372"/>
      <c r="C173" s="385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5"/>
      <c r="F174" s="372"/>
      <c r="G174" s="386"/>
      <c r="H174" s="372"/>
      <c r="I174" s="372"/>
      <c r="J174" s="372"/>
      <c r="K174" s="386"/>
      <c r="L174" s="372"/>
      <c r="M174" s="372"/>
      <c r="N174" s="372"/>
    </row>
    <row r="175" spans="1:14" ht="15" customHeight="1">
      <c r="A175" s="372"/>
      <c r="C175" s="385"/>
      <c r="F175" s="372"/>
      <c r="G175" s="386"/>
      <c r="H175" s="372"/>
      <c r="I175" s="372"/>
      <c r="J175" s="372"/>
      <c r="K175" s="386"/>
      <c r="L175" s="372"/>
      <c r="M175" s="372"/>
      <c r="N175" s="372"/>
    </row>
    <row r="176" spans="1:14" ht="15" customHeight="1">
      <c r="A176" s="372"/>
      <c r="C176" s="385"/>
      <c r="D176" s="73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D177" s="73"/>
      <c r="G177" s="386"/>
      <c r="H177" s="372"/>
      <c r="I177" s="372"/>
      <c r="J177" s="374"/>
      <c r="K177" s="386"/>
      <c r="L177" s="372"/>
      <c r="M177" s="372"/>
      <c r="N177" s="372"/>
    </row>
    <row r="178" spans="1:14" ht="15" customHeight="1">
      <c r="A178" s="372"/>
      <c r="H178" s="372"/>
      <c r="I178" s="372"/>
      <c r="J178" s="372"/>
      <c r="K178" s="372"/>
      <c r="L178" s="251"/>
      <c r="M178" s="251"/>
      <c r="N178" s="251"/>
    </row>
    <row r="179" spans="1:14" ht="15" customHeight="1">
      <c r="A179" s="372"/>
      <c r="C179" s="387"/>
      <c r="D179" s="372"/>
      <c r="E179" s="251"/>
      <c r="F179" s="372"/>
      <c r="G179" s="388"/>
      <c r="H179" s="372"/>
      <c r="I179" s="372"/>
      <c r="J179" s="372"/>
      <c r="K179" s="372"/>
      <c r="L179" s="374"/>
      <c r="M179" s="251"/>
      <c r="N179" s="251"/>
    </row>
    <row r="180" spans="1:14" ht="15" customHeight="1">
      <c r="A180" s="372"/>
      <c r="F180" s="372"/>
      <c r="G180" s="386"/>
      <c r="H180" s="372"/>
      <c r="I180" s="372"/>
      <c r="K180" s="386"/>
      <c r="L180" s="372"/>
      <c r="M180" s="372"/>
      <c r="N180" s="372"/>
    </row>
    <row r="181" spans="1:14" ht="15" customHeight="1">
      <c r="A181" s="372"/>
      <c r="C181" s="385"/>
      <c r="F181" s="372"/>
      <c r="G181" s="386"/>
      <c r="H181" s="372"/>
      <c r="I181" s="372"/>
      <c r="J181" s="374"/>
      <c r="K181" s="386"/>
      <c r="L181" s="372"/>
      <c r="M181" s="372"/>
      <c r="N181" s="372"/>
    </row>
    <row r="182" spans="1:14" ht="15" customHeight="1">
      <c r="A182" s="372"/>
      <c r="C182" s="385"/>
      <c r="F182" s="372"/>
      <c r="G182" s="386"/>
      <c r="H182" s="372"/>
      <c r="I182" s="372"/>
      <c r="J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2"/>
      <c r="K183" s="386"/>
      <c r="L183" s="372"/>
      <c r="M183" s="372"/>
      <c r="N183" s="372"/>
    </row>
    <row r="184" spans="1:14" ht="15" customHeight="1">
      <c r="A184" s="372"/>
      <c r="C184" s="385"/>
      <c r="D184" s="73"/>
      <c r="F184" s="372"/>
      <c r="G184" s="386"/>
      <c r="H184" s="372"/>
      <c r="I184" s="372"/>
      <c r="J184" s="374"/>
      <c r="K184" s="386"/>
      <c r="L184" s="372"/>
      <c r="M184" s="372"/>
      <c r="N184" s="372"/>
    </row>
    <row r="185" spans="1:14" ht="15" customHeight="1">
      <c r="A185" s="372"/>
      <c r="C185" s="385"/>
      <c r="D185" s="73"/>
      <c r="G185" s="386"/>
      <c r="H185" s="372"/>
      <c r="I185" s="372"/>
      <c r="J185" s="374"/>
      <c r="K185" s="386"/>
      <c r="L185" s="372"/>
      <c r="M185" s="372"/>
      <c r="N185" s="372"/>
    </row>
    <row r="186" spans="1:14" ht="15" customHeight="1">
      <c r="A186" s="372"/>
      <c r="C186" s="387"/>
      <c r="H186" s="372"/>
      <c r="I186" s="372"/>
      <c r="J186" s="372"/>
      <c r="K186" s="372"/>
      <c r="L186" s="251"/>
      <c r="M186" s="251"/>
      <c r="N186" s="251"/>
    </row>
    <row r="187" spans="1:14" ht="15" customHeight="1">
      <c r="A187" s="372"/>
      <c r="C187" s="387"/>
      <c r="D187" s="372"/>
      <c r="E187" s="251"/>
      <c r="F187" s="372"/>
      <c r="G187" s="388"/>
      <c r="H187" s="372"/>
      <c r="I187" s="372"/>
      <c r="J187" s="372"/>
      <c r="K187" s="372"/>
      <c r="L187" s="374"/>
      <c r="M187" s="251"/>
      <c r="N187" s="251"/>
    </row>
    <row r="188" spans="1:14" ht="15" customHeight="1">
      <c r="A188" s="372"/>
      <c r="F188" s="372"/>
      <c r="G188" s="386"/>
      <c r="H188" s="372"/>
      <c r="I188" s="372"/>
      <c r="K188" s="386"/>
      <c r="L188" s="372"/>
      <c r="M188" s="372"/>
      <c r="N188" s="372"/>
    </row>
    <row r="189" spans="1:14" ht="15" customHeight="1">
      <c r="A189" s="372"/>
      <c r="C189" s="385"/>
      <c r="F189" s="372"/>
      <c r="G189" s="386"/>
      <c r="H189" s="372"/>
      <c r="I189" s="372"/>
      <c r="J189" s="374"/>
      <c r="K189" s="386"/>
      <c r="L189" s="372"/>
      <c r="M189" s="372"/>
      <c r="N189" s="372"/>
    </row>
    <row r="190" spans="1:14" ht="15" customHeight="1">
      <c r="A190" s="372"/>
      <c r="C190" s="385"/>
      <c r="F190" s="372"/>
      <c r="G190" s="386"/>
      <c r="H190" s="372"/>
      <c r="I190" s="372"/>
      <c r="J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2"/>
      <c r="K191" s="386"/>
      <c r="L191" s="372"/>
      <c r="M191" s="372"/>
      <c r="N191" s="372"/>
    </row>
    <row r="192" spans="1:14" ht="15" customHeight="1">
      <c r="A192" s="372"/>
      <c r="C192" s="385"/>
      <c r="D192" s="73"/>
      <c r="F192" s="372"/>
      <c r="G192" s="386"/>
      <c r="H192" s="372"/>
      <c r="I192" s="372"/>
      <c r="J192" s="374"/>
      <c r="K192" s="386"/>
      <c r="L192" s="372"/>
      <c r="M192" s="372"/>
      <c r="N192" s="372"/>
    </row>
    <row r="193" spans="1:14" ht="15" customHeight="1">
      <c r="A193" s="372"/>
      <c r="C193" s="385"/>
      <c r="D193" s="73"/>
      <c r="G193" s="386"/>
      <c r="H193" s="372"/>
      <c r="I193" s="372"/>
      <c r="J193" s="374"/>
      <c r="K193" s="386"/>
      <c r="L193" s="372"/>
      <c r="M193" s="372"/>
      <c r="N193" s="372"/>
    </row>
    <row r="194" spans="1:14" ht="15" customHeight="1">
      <c r="A194" s="372"/>
      <c r="H194" s="372"/>
      <c r="I194" s="372"/>
      <c r="J194" s="372"/>
      <c r="K194" s="372"/>
      <c r="L194" s="251"/>
      <c r="M194" s="251"/>
      <c r="N194" s="251"/>
    </row>
    <row r="195" spans="1:14" ht="15" customHeight="1">
      <c r="A195" s="372"/>
      <c r="C195" s="387"/>
      <c r="D195" s="372"/>
      <c r="E195" s="251"/>
      <c r="F195" s="372"/>
      <c r="G195" s="388"/>
      <c r="H195" s="372"/>
      <c r="I195" s="372"/>
      <c r="J195" s="372"/>
      <c r="K195" s="372"/>
      <c r="L195" s="374"/>
      <c r="M195" s="251"/>
      <c r="N195" s="251"/>
    </row>
    <row r="196" spans="1:14" ht="15" customHeight="1">
      <c r="A196" s="372"/>
      <c r="F196" s="372"/>
      <c r="G196" s="386"/>
      <c r="H196" s="372"/>
      <c r="I196" s="372"/>
      <c r="K196" s="386"/>
      <c r="L196" s="372"/>
      <c r="M196" s="372"/>
      <c r="N196" s="372"/>
    </row>
    <row r="197" spans="1:14" ht="15" customHeight="1">
      <c r="A197" s="372"/>
      <c r="C197" s="385"/>
      <c r="F197" s="372"/>
      <c r="G197" s="386"/>
      <c r="H197" s="372"/>
      <c r="I197" s="372"/>
      <c r="J197" s="374"/>
      <c r="K197" s="386"/>
      <c r="L197" s="372"/>
      <c r="M197" s="372"/>
      <c r="N197" s="372"/>
    </row>
    <row r="198" spans="1:14" ht="15" customHeight="1">
      <c r="A198" s="372"/>
      <c r="C198" s="385"/>
      <c r="F198" s="372"/>
      <c r="G198" s="386"/>
      <c r="H198" s="372"/>
      <c r="I198" s="372"/>
      <c r="J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2"/>
      <c r="K199" s="386"/>
      <c r="L199" s="372"/>
      <c r="M199" s="372"/>
      <c r="N199" s="372"/>
    </row>
    <row r="200" spans="1:14" ht="15" customHeight="1">
      <c r="A200" s="372"/>
      <c r="C200" s="385"/>
      <c r="D200" s="73"/>
      <c r="F200" s="372"/>
      <c r="G200" s="386"/>
      <c r="H200" s="372"/>
      <c r="I200" s="372"/>
      <c r="J200" s="374"/>
      <c r="K200" s="386"/>
      <c r="L200" s="372"/>
      <c r="M200" s="372"/>
      <c r="N200" s="372"/>
    </row>
    <row r="201" spans="1:14" ht="15" customHeight="1">
      <c r="A201" s="372"/>
      <c r="C201" s="385"/>
      <c r="D201" s="73"/>
      <c r="G201" s="386"/>
      <c r="H201" s="372"/>
      <c r="I201" s="372"/>
      <c r="J201" s="374"/>
      <c r="K201" s="386"/>
      <c r="L201" s="372"/>
      <c r="M201" s="372"/>
      <c r="N201" s="372"/>
    </row>
    <row r="202" spans="1:14" ht="15" customHeight="1">
      <c r="A202" s="372"/>
      <c r="H202" s="372"/>
      <c r="I202" s="372"/>
      <c r="J202" s="372"/>
      <c r="K202" s="372"/>
      <c r="L202" s="251"/>
      <c r="M202" s="251"/>
      <c r="N202" s="251"/>
    </row>
    <row r="203" spans="1:14" ht="15" customHeight="1">
      <c r="A203" s="372"/>
      <c r="C203" s="387"/>
      <c r="D203" s="372"/>
      <c r="E203" s="251"/>
      <c r="F203" s="372"/>
      <c r="G203" s="388"/>
      <c r="H203" s="372"/>
      <c r="I203" s="372"/>
      <c r="J203" s="372"/>
      <c r="K203" s="372"/>
      <c r="L203" s="374"/>
      <c r="M203" s="251"/>
      <c r="N203" s="251"/>
    </row>
    <row r="204" spans="1:14" ht="15" customHeight="1">
      <c r="A204" s="372"/>
      <c r="F204" s="372"/>
      <c r="G204" s="386"/>
      <c r="H204" s="372"/>
      <c r="I204" s="372"/>
      <c r="K204" s="386"/>
      <c r="L204" s="372"/>
      <c r="M204" s="372"/>
      <c r="N204" s="372"/>
    </row>
    <row r="205" spans="1:14" ht="15" customHeight="1">
      <c r="A205" s="372"/>
      <c r="C205" s="385"/>
      <c r="F205" s="372"/>
      <c r="G205" s="386"/>
      <c r="H205" s="372"/>
      <c r="I205" s="372"/>
      <c r="J205" s="374"/>
      <c r="K205" s="386"/>
      <c r="L205" s="372"/>
      <c r="M205" s="372"/>
      <c r="N205" s="372"/>
    </row>
    <row r="206" spans="1:14" ht="15" customHeight="1">
      <c r="A206" s="372"/>
      <c r="C206" s="385"/>
      <c r="F206" s="372"/>
      <c r="G206" s="386"/>
      <c r="H206" s="372"/>
      <c r="I206" s="372"/>
      <c r="J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2"/>
      <c r="K207" s="386"/>
      <c r="L207" s="372"/>
      <c r="M207" s="372"/>
      <c r="N207" s="372"/>
    </row>
    <row r="208" spans="1:14" ht="15" customHeight="1">
      <c r="A208" s="372"/>
      <c r="C208" s="385"/>
      <c r="D208" s="73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69"/>
      <c r="H209" s="372"/>
      <c r="I209" s="372"/>
      <c r="J209" s="372"/>
      <c r="K209" s="386"/>
    </row>
    <row r="210" spans="1:14" ht="15" customHeight="1">
      <c r="A210" s="372"/>
      <c r="C210" s="69"/>
      <c r="D210" s="372"/>
      <c r="E210" s="372"/>
      <c r="F210" s="372"/>
      <c r="G210" s="388"/>
      <c r="H210" s="372"/>
      <c r="I210" s="372"/>
      <c r="J210" s="372"/>
      <c r="K210" s="386"/>
      <c r="L210" s="374"/>
      <c r="M210" s="251"/>
      <c r="N210" s="251"/>
    </row>
    <row r="211" spans="1:14" ht="15" customHeight="1">
      <c r="A211" s="372"/>
      <c r="C211" s="69"/>
      <c r="D211" s="372"/>
      <c r="F211" s="372"/>
      <c r="G211" s="386"/>
      <c r="H211" s="372"/>
      <c r="I211" s="372"/>
      <c r="J211" s="372"/>
      <c r="K211" s="386"/>
    </row>
    <row r="212" spans="1:14" ht="15" customHeight="1">
      <c r="A212" s="372"/>
      <c r="B212" s="372"/>
      <c r="C212" s="385"/>
      <c r="H212" s="372"/>
      <c r="I212" s="372"/>
      <c r="J212" s="374"/>
      <c r="K212" s="386"/>
    </row>
    <row r="213" spans="1:14" ht="15" customHeight="1">
      <c r="A213" s="372"/>
      <c r="C213" s="385"/>
      <c r="D213" s="372"/>
      <c r="F213" s="372"/>
      <c r="G213" s="372"/>
      <c r="H213" s="372"/>
      <c r="I213" s="372"/>
      <c r="J213" s="374"/>
      <c r="K213" s="386"/>
    </row>
    <row r="214" spans="1:14" ht="15" customHeight="1">
      <c r="A214" s="372"/>
      <c r="C214" s="369"/>
      <c r="D214" s="372"/>
      <c r="E214" s="372"/>
      <c r="F214" s="372"/>
      <c r="G214" s="372"/>
      <c r="H214" s="372"/>
      <c r="I214" s="372"/>
      <c r="J214" s="372"/>
      <c r="K214" s="372"/>
      <c r="L214" s="372"/>
      <c r="M214" s="372"/>
      <c r="N214" s="372"/>
    </row>
    <row r="215" spans="1:14" ht="15" customHeight="1">
      <c r="A215" s="372"/>
      <c r="C215" s="384"/>
      <c r="D215" s="372"/>
      <c r="E215" s="372"/>
      <c r="F215" s="372"/>
      <c r="G215" s="372"/>
      <c r="H215" s="372"/>
      <c r="I215" s="372"/>
      <c r="J215" s="372"/>
      <c r="K215" s="372"/>
      <c r="L215" s="372"/>
      <c r="M215" s="372"/>
      <c r="N215" s="372"/>
    </row>
    <row r="216" spans="1:14" ht="15" customHeight="1">
      <c r="A216" s="372"/>
      <c r="C216" s="369"/>
      <c r="D216" s="372"/>
      <c r="E216" s="372"/>
      <c r="F216" s="372"/>
      <c r="G216" s="372"/>
      <c r="H216" s="372"/>
      <c r="I216" s="372"/>
      <c r="J216" s="372"/>
      <c r="K216" s="372"/>
      <c r="L216" s="372"/>
      <c r="M216" s="372"/>
      <c r="N216" s="372"/>
    </row>
    <row r="217" spans="1:14" ht="15" customHeight="1">
      <c r="A217" s="372"/>
      <c r="C217" s="369"/>
      <c r="D217" s="372"/>
      <c r="E217" s="372"/>
      <c r="F217" s="372"/>
      <c r="G217" s="372"/>
      <c r="H217" s="372"/>
      <c r="I217" s="372"/>
      <c r="J217" s="372"/>
      <c r="K217" s="372"/>
      <c r="L217" s="372"/>
      <c r="M217" s="372"/>
      <c r="N217" s="372"/>
    </row>
    <row r="218" spans="1:14" ht="15" customHeight="1">
      <c r="A218" s="372"/>
      <c r="C218" s="369"/>
      <c r="D218" s="372"/>
      <c r="E218" s="372"/>
      <c r="F218" s="372"/>
      <c r="G218" s="372"/>
      <c r="H218" s="372"/>
      <c r="I218" s="372"/>
      <c r="J218" s="372"/>
      <c r="K218" s="372"/>
      <c r="L218" s="372"/>
      <c r="M218" s="372"/>
      <c r="N218" s="372"/>
    </row>
    <row r="219" spans="1:14" ht="15" customHeight="1">
      <c r="A219" s="372"/>
      <c r="C219" s="369"/>
      <c r="D219" s="372"/>
      <c r="E219" s="372"/>
      <c r="F219" s="372"/>
      <c r="G219" s="372"/>
      <c r="H219" s="372"/>
      <c r="I219" s="372"/>
      <c r="J219" s="372"/>
      <c r="K219" s="372"/>
      <c r="L219" s="372"/>
      <c r="M219" s="372"/>
      <c r="N219" s="372"/>
    </row>
    <row r="220" spans="1:14" ht="15" customHeight="1">
      <c r="A220" s="372"/>
      <c r="C220" s="369"/>
      <c r="D220" s="372"/>
      <c r="E220" s="372"/>
      <c r="F220" s="372"/>
      <c r="G220" s="372"/>
      <c r="H220" s="372"/>
      <c r="I220" s="372"/>
      <c r="J220" s="372"/>
      <c r="K220" s="372"/>
      <c r="L220" s="372"/>
      <c r="M220" s="372"/>
      <c r="N220" s="372"/>
    </row>
    <row r="221" spans="1:14" ht="15" customHeight="1">
      <c r="A221" s="372"/>
      <c r="C221" s="369"/>
      <c r="D221" s="372"/>
      <c r="E221" s="372"/>
      <c r="F221" s="372"/>
      <c r="G221" s="372"/>
      <c r="H221" s="372"/>
      <c r="I221" s="372"/>
      <c r="J221" s="372"/>
      <c r="K221" s="372"/>
      <c r="L221" s="372"/>
      <c r="M221" s="372"/>
      <c r="N221" s="372"/>
    </row>
    <row r="222" spans="1:14" ht="15" customHeight="1">
      <c r="A222" s="372"/>
      <c r="C222" s="369"/>
      <c r="D222" s="372"/>
      <c r="E222" s="372"/>
      <c r="F222" s="372"/>
      <c r="G222" s="372"/>
      <c r="H222" s="372"/>
      <c r="I222" s="372"/>
      <c r="J222" s="372"/>
      <c r="K222" s="372"/>
      <c r="L222" s="372"/>
      <c r="M222" s="372"/>
      <c r="N222" s="372"/>
    </row>
    <row r="223" spans="1:14" ht="15" customHeight="1">
      <c r="A223" s="372"/>
      <c r="H223" s="372"/>
      <c r="J223" s="372"/>
    </row>
    <row r="224" spans="1:14" ht="15" customHeight="1">
      <c r="D224" s="372"/>
      <c r="E224" s="372"/>
      <c r="F224" s="372"/>
      <c r="G224" s="388"/>
      <c r="H224" s="372"/>
      <c r="J224" s="372"/>
      <c r="K224" s="386"/>
    </row>
    <row r="225" spans="1:11" ht="15" customHeight="1">
      <c r="G225" s="386"/>
      <c r="H225" s="372"/>
      <c r="I225" s="372"/>
      <c r="J225" s="251"/>
      <c r="K225" s="386"/>
    </row>
    <row r="226" spans="1:11" ht="15" customHeight="1">
      <c r="H226" s="372"/>
      <c r="I226" s="372"/>
      <c r="J226" s="251"/>
      <c r="K226" s="386"/>
    </row>
    <row r="227" spans="1:11" ht="15" customHeight="1">
      <c r="A227" s="372"/>
      <c r="H227" s="372"/>
      <c r="I227" s="372"/>
      <c r="J227" s="374"/>
      <c r="K227" s="386"/>
    </row>
    <row r="228" spans="1:11" ht="15" customHeight="1"/>
    <row r="229" spans="1:11" ht="15" customHeight="1"/>
    <row r="230" spans="1:11" ht="15" customHeight="1"/>
    <row r="231" spans="1:11" ht="15" customHeight="1"/>
    <row r="232" spans="1:11" ht="15" customHeight="1"/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>
      <c r="A238" s="372"/>
      <c r="E238" s="372"/>
      <c r="F238" s="372"/>
      <c r="G238" s="388"/>
    </row>
    <row r="239" spans="1:11" ht="15" customHeight="1">
      <c r="G239" s="386"/>
    </row>
    <row r="240" spans="1:11" ht="15" customHeight="1">
      <c r="K240" s="386"/>
    </row>
    <row r="241" spans="3:11" ht="15" customHeight="1">
      <c r="C241" s="385"/>
      <c r="H241" s="372"/>
      <c r="I241" s="372"/>
      <c r="J241" s="374"/>
      <c r="K241" s="386"/>
    </row>
    <row r="242" spans="3:11" ht="15" customHeight="1">
      <c r="C242" s="385"/>
      <c r="H242" s="372"/>
      <c r="I242" s="372"/>
      <c r="J242" s="372"/>
      <c r="K242" s="386"/>
    </row>
    <row r="243" spans="3:11" ht="15" customHeight="1">
      <c r="C243" s="385"/>
      <c r="H243" s="372"/>
      <c r="I243" s="372"/>
      <c r="J243" s="372"/>
      <c r="K243" s="386"/>
    </row>
    <row r="244" spans="3:11" ht="15" customHeight="1">
      <c r="C244" s="385"/>
      <c r="H244" s="372"/>
      <c r="I244" s="372"/>
      <c r="J244" s="374"/>
      <c r="K244" s="386"/>
    </row>
    <row r="245" spans="3:11" ht="15" customHeight="1"/>
    <row r="246" spans="3:11" ht="15" customHeight="1"/>
    <row r="247" spans="3:11" ht="15" customHeight="1"/>
    <row r="248" spans="3:11" ht="15" customHeight="1"/>
    <row r="249" spans="3:11" ht="15" customHeight="1"/>
    <row r="250" spans="3:11" ht="15" customHeight="1"/>
    <row r="251" spans="3:11" ht="15" customHeight="1"/>
    <row r="252" spans="3:11" ht="15" customHeight="1"/>
    <row r="253" spans="3:11" ht="15" customHeight="1"/>
    <row r="254" spans="3:11" ht="15" customHeight="1"/>
    <row r="255" spans="3:11" ht="15" customHeight="1"/>
    <row r="256" spans="3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1" manualBreakCount="1">
    <brk id="39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6CD2-4121-46E3-827C-EA9EFE508334}">
  <sheetPr>
    <tabColor rgb="FFFFFF00"/>
  </sheetPr>
  <dimension ref="A1:R386"/>
  <sheetViews>
    <sheetView showGridLines="0" showWhiteSpace="0" view="pageBreakPreview" topLeftCell="A58" zoomScaleNormal="100" zoomScaleSheetLayoutView="100" zoomScalePageLayoutView="80" workbookViewId="0">
      <selection activeCell="A12" sqref="A12:P8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290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P91</f>
        <v>15827.869910504494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213.6/1000</f>
        <v>0.21359999999999998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3.1205500684799996</v>
      </c>
      <c r="N13" s="113">
        <f>E13*G14</f>
        <v>122.56790757119997</v>
      </c>
      <c r="O13" s="114">
        <f>E13*K14</f>
        <v>2.1853843199999997E-2</v>
      </c>
      <c r="P13" s="111">
        <f>SUM(M13:O13)</f>
        <v>125.71031148287997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416.52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89.968319999999991</v>
      </c>
      <c r="O16" s="114">
        <f>E16*K17</f>
        <v>0</v>
      </c>
      <c r="P16" s="111">
        <f>SUM(M16:O16)</f>
        <v>89.968319999999991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0.21359999999999998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0.91718870255999996</v>
      </c>
      <c r="N18" s="113">
        <f>E18*G19</f>
        <v>8.718929855999999</v>
      </c>
      <c r="O18" s="114">
        <f>E18*K19</f>
        <v>2.1853843199999997E-2</v>
      </c>
      <c r="P18" s="111">
        <f>SUM(M18:O18)</f>
        <v>9.6579724017600004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220/1000</f>
        <v>0.22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1.938202266</v>
      </c>
      <c r="N21" s="113">
        <f>E21*G22</f>
        <v>76.792235519999991</v>
      </c>
      <c r="O21" s="114">
        <f>E21*K22</f>
        <v>1.5005760000000002E-2</v>
      </c>
      <c r="P21" s="111">
        <f>SUM(M21:O21)</f>
        <v>78.74544354599999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429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92.664000000000001</v>
      </c>
      <c r="O24" s="114">
        <f>E24*K25</f>
        <v>0</v>
      </c>
      <c r="P24" s="111">
        <f>SUM(M24:O24)</f>
        <v>92.664000000000001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0.22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0.863232942</v>
      </c>
      <c r="N26" s="113">
        <f>E26*G27</f>
        <v>8.3007724800000009</v>
      </c>
      <c r="O26" s="114">
        <f>E26*K27</f>
        <v>1.5005760000000002E-2</v>
      </c>
      <c r="P26" s="111">
        <f>SUM(M26:O26)</f>
        <v>9.179011182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2166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35.762912640000003</v>
      </c>
      <c r="O30" s="114">
        <f>E30*K31</f>
        <v>0</v>
      </c>
      <c r="P30" s="111">
        <f>SUM(M30:O30)</f>
        <v>35.762912640000003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2166*0.12</f>
        <v>259.92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51.314238144000001</v>
      </c>
      <c r="N34" s="160">
        <f>E34*G35</f>
        <v>206.63016192000001</v>
      </c>
      <c r="O34" s="161">
        <f>E34*K35</f>
        <v>1805.5125506879999</v>
      </c>
      <c r="P34" s="158">
        <f>SUM(M34:O34)</f>
        <v>2063.456950752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1632/100</f>
        <v>16.32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93.436452095999982</v>
      </c>
      <c r="N38" s="194">
        <f>E38*G39</f>
        <v>286.925184</v>
      </c>
      <c r="O38" s="192">
        <f>E38*K39</f>
        <v>0</v>
      </c>
      <c r="P38" s="194">
        <f>SUM(M38:O38)</f>
        <v>380.36163609599998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244.8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940.61560320000012</v>
      </c>
      <c r="P40" s="131">
        <f>SUM(O40)</f>
        <v>940.61560320000012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1.0281600000000002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6.9161444352000014</v>
      </c>
      <c r="O41" s="113">
        <f>E41*K42</f>
        <v>361.1629969920001</v>
      </c>
      <c r="P41" s="113">
        <f>SUM(M41:O41)</f>
        <v>368.07914142720011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1632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v>16.32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84.012258220799993</v>
      </c>
      <c r="N44" s="194">
        <f>E44*G45</f>
        <v>236.52615168</v>
      </c>
      <c r="O44" s="195">
        <f>E44*K45</f>
        <v>5971.7468159999999</v>
      </c>
      <c r="P44" s="194">
        <f>SUM(M44:O44)</f>
        <v>6292.2852259007996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70.4/1000</f>
        <v>7.0400000000000004E-2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1.1761684563199999</v>
      </c>
      <c r="N48" s="113">
        <f>E48*G49</f>
        <v>35.351335219199996</v>
      </c>
      <c r="O48" s="114">
        <f>E48*K49</f>
        <v>7.2027648000000007E-3</v>
      </c>
      <c r="P48" s="111">
        <f>SUM(M48:O48)</f>
        <v>36.534706440319994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137.28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29.652480000000001</v>
      </c>
      <c r="O51" s="114">
        <f>E51*K52</f>
        <v>0</v>
      </c>
      <c r="P51" s="111">
        <f>SUM(M51:O51)</f>
        <v>29.652480000000001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7.0400000000000004E-2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0.30229440384</v>
      </c>
      <c r="N53" s="113">
        <f>E53*G54</f>
        <v>2.8736547840000002</v>
      </c>
      <c r="O53" s="114">
        <f>E53*K54</f>
        <v>7.2027648000000007E-3</v>
      </c>
      <c r="P53" s="111">
        <f>SUM(M53:O53)</f>
        <v>3.1831519526400003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220.1*0.12</f>
        <v>26.411999999999999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5.2143415583999992</v>
      </c>
      <c r="N56" s="160">
        <f>E56*G57</f>
        <v>20.996906112000001</v>
      </c>
      <c r="O56" s="161">
        <f>E56*K57</f>
        <v>183.46874995679997</v>
      </c>
      <c r="P56" s="158">
        <f>SUM(M56:O56)</f>
        <v>209.67999762719995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200.1/100</f>
        <v>2.0009999999999999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11.456270872799998</v>
      </c>
      <c r="N60" s="194">
        <f>E60*G61</f>
        <v>35.179981199999993</v>
      </c>
      <c r="O60" s="192">
        <f>E60*K61</f>
        <v>0</v>
      </c>
      <c r="P60" s="194">
        <f>SUM(M60:O60)</f>
        <v>46.636252072799991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30.015000000000001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115.32915576000002</v>
      </c>
      <c r="P62" s="131">
        <f>SUM(O62)</f>
        <v>115.32915576000002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0.12606300000000001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0.84799050336000004</v>
      </c>
      <c r="O63" s="113">
        <f>E63*K64</f>
        <v>44.282301285600006</v>
      </c>
      <c r="P63" s="113">
        <f>SUM(M63:O63)</f>
        <v>45.130291788960008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200.1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200.1/100</f>
        <v>2.0009999999999999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10.300767689939997</v>
      </c>
      <c r="N66" s="243">
        <f>E66*G67</f>
        <v>29.000541024</v>
      </c>
      <c r="O66" s="244">
        <f>E66*K67</f>
        <v>732.19763350588232</v>
      </c>
      <c r="P66" s="243">
        <f>SUM(M66:O66)</f>
        <v>771.49894221982231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534*0.1</f>
        <v>53.400000000000006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10.54239888</v>
      </c>
      <c r="N70" s="160">
        <f>E70*G71</f>
        <v>42.451718400000004</v>
      </c>
      <c r="O70" s="161">
        <f>E70*K71</f>
        <v>370.93863576000001</v>
      </c>
      <c r="P70" s="158">
        <f>SUM(M70:O70)</f>
        <v>423.93275304000002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252">
        <v>1</v>
      </c>
      <c r="B75" s="253" t="s">
        <v>134</v>
      </c>
      <c r="C75" s="254" t="s">
        <v>135</v>
      </c>
      <c r="D75" s="252">
        <v>1</v>
      </c>
      <c r="E75" s="255">
        <v>1</v>
      </c>
      <c r="F75" s="256">
        <v>1.67</v>
      </c>
      <c r="G75" s="256">
        <v>0.65</v>
      </c>
      <c r="H75" s="252"/>
      <c r="I75" s="252"/>
      <c r="J75" s="252"/>
      <c r="K75" s="257"/>
      <c r="L75" s="258">
        <f>F76+G76+K76</f>
        <v>6.1086492999999997</v>
      </c>
      <c r="M75" s="259">
        <f>E75*F76</f>
        <v>4.1212092999999994</v>
      </c>
      <c r="N75" s="259">
        <f>E75*G76</f>
        <v>1.9874400000000001</v>
      </c>
      <c r="O75" s="258">
        <f>E75*K76</f>
        <v>0</v>
      </c>
      <c r="P75" s="258">
        <f>SUM(M75:O75)</f>
        <v>6.1086492999999997</v>
      </c>
    </row>
    <row r="76" spans="1:17" s="260" customFormat="1" ht="15" customHeight="1">
      <c r="A76" s="185"/>
      <c r="B76" s="261" t="s">
        <v>136</v>
      </c>
      <c r="C76" s="262"/>
      <c r="D76" s="185" t="s">
        <v>137</v>
      </c>
      <c r="E76" s="185"/>
      <c r="F76" s="192">
        <f>F75*F$10</f>
        <v>4.1212092999999994</v>
      </c>
      <c r="G76" s="192">
        <f>G75*G$10</f>
        <v>1.9874400000000001</v>
      </c>
      <c r="H76" s="185"/>
      <c r="I76" s="185"/>
      <c r="J76" s="185"/>
      <c r="K76" s="192"/>
      <c r="L76" s="200"/>
      <c r="M76" s="200"/>
      <c r="N76" s="200"/>
      <c r="O76" s="200"/>
      <c r="P76" s="184"/>
    </row>
    <row r="77" spans="1:17" s="260" customFormat="1" ht="15" customHeight="1">
      <c r="A77" s="185"/>
      <c r="B77" s="261"/>
      <c r="C77" s="262" t="s">
        <v>138</v>
      </c>
      <c r="D77" s="185" t="s">
        <v>173</v>
      </c>
      <c r="E77" s="185">
        <v>0.105</v>
      </c>
      <c r="F77" s="185"/>
      <c r="G77" s="263"/>
      <c r="H77" s="185" t="s">
        <v>173</v>
      </c>
      <c r="I77" s="192">
        <v>1.02</v>
      </c>
      <c r="J77" s="264">
        <v>29.93</v>
      </c>
      <c r="K77" s="192">
        <f>J77*I77*1.1145</f>
        <v>34.024124700000002</v>
      </c>
      <c r="L77" s="265"/>
      <c r="M77" s="185"/>
      <c r="N77" s="185"/>
      <c r="O77" s="192">
        <f>K77*E77</f>
        <v>3.5725330935000001</v>
      </c>
      <c r="P77" s="192">
        <f>O77</f>
        <v>3.5725330935000001</v>
      </c>
    </row>
    <row r="78" spans="1:17" s="260" customFormat="1" ht="15" customHeight="1">
      <c r="A78" s="185"/>
      <c r="B78" s="261"/>
      <c r="C78" s="262" t="s">
        <v>139</v>
      </c>
      <c r="D78" s="185" t="s">
        <v>79</v>
      </c>
      <c r="E78" s="185">
        <v>4</v>
      </c>
      <c r="F78" s="184"/>
      <c r="G78" s="184"/>
      <c r="H78" s="185" t="s">
        <v>79</v>
      </c>
      <c r="I78" s="194">
        <v>1</v>
      </c>
      <c r="J78" s="266">
        <v>1.71</v>
      </c>
      <c r="K78" s="192">
        <f>J78*I78*K$10</f>
        <v>1.9439280000000001</v>
      </c>
      <c r="L78" s="200"/>
      <c r="M78" s="200"/>
      <c r="N78" s="200"/>
      <c r="O78" s="192">
        <f>K78*E78</f>
        <v>7.7757120000000004</v>
      </c>
      <c r="P78" s="192">
        <f>O78</f>
        <v>7.7757120000000004</v>
      </c>
    </row>
    <row r="79" spans="1:17" s="260" customFormat="1" ht="15" customHeight="1">
      <c r="A79" s="185"/>
      <c r="B79" s="261"/>
      <c r="C79" s="267" t="s">
        <v>140</v>
      </c>
      <c r="D79" s="184"/>
      <c r="E79" s="185"/>
      <c r="F79" s="184"/>
      <c r="G79" s="184"/>
      <c r="H79" s="185" t="s">
        <v>127</v>
      </c>
      <c r="I79" s="268">
        <v>0</v>
      </c>
      <c r="J79" s="266"/>
      <c r="K79" s="192">
        <f>SUM(K80:K84)</f>
        <v>15.80152</v>
      </c>
      <c r="L79" s="200"/>
      <c r="M79" s="200"/>
      <c r="N79" s="269"/>
      <c r="O79" s="192">
        <f>K79</f>
        <v>15.80152</v>
      </c>
      <c r="P79" s="192">
        <f>SUM(O79)</f>
        <v>15.80152</v>
      </c>
    </row>
    <row r="80" spans="1:17" s="260" customFormat="1" ht="15" customHeight="1">
      <c r="A80" s="185"/>
      <c r="B80" s="261"/>
      <c r="C80" s="262" t="s">
        <v>141</v>
      </c>
      <c r="D80" s="184"/>
      <c r="E80" s="185"/>
      <c r="F80" s="184"/>
      <c r="G80" s="184"/>
      <c r="H80" s="185" t="s">
        <v>110</v>
      </c>
      <c r="I80" s="185">
        <v>0</v>
      </c>
      <c r="J80" s="192">
        <v>11.5</v>
      </c>
      <c r="K80" s="192">
        <f>J80*I80*K$10</f>
        <v>0</v>
      </c>
      <c r="L80" s="200"/>
      <c r="M80" s="200"/>
      <c r="N80" s="200"/>
      <c r="O80" s="200"/>
      <c r="P80" s="184"/>
    </row>
    <row r="81" spans="1:16" s="260" customFormat="1" ht="15" customHeight="1">
      <c r="A81" s="185"/>
      <c r="B81" s="261"/>
      <c r="C81" s="262" t="s">
        <v>142</v>
      </c>
      <c r="D81" s="184"/>
      <c r="E81" s="185"/>
      <c r="F81" s="184"/>
      <c r="G81" s="184"/>
      <c r="H81" s="185" t="s">
        <v>110</v>
      </c>
      <c r="I81" s="185">
        <v>1</v>
      </c>
      <c r="J81" s="192">
        <v>13.9</v>
      </c>
      <c r="K81" s="192">
        <f>J81*I81*K$10</f>
        <v>15.80152</v>
      </c>
      <c r="L81" s="200"/>
      <c r="M81" s="200"/>
      <c r="N81" s="200"/>
      <c r="O81" s="200"/>
      <c r="P81" s="184"/>
    </row>
    <row r="82" spans="1:16" s="260" customFormat="1" ht="15" customHeight="1">
      <c r="A82" s="185"/>
      <c r="B82" s="261"/>
      <c r="C82" s="262" t="s">
        <v>143</v>
      </c>
      <c r="D82" s="184"/>
      <c r="E82" s="185"/>
      <c r="F82" s="184"/>
      <c r="G82" s="184"/>
      <c r="H82" s="185" t="s">
        <v>110</v>
      </c>
      <c r="I82" s="185">
        <v>0</v>
      </c>
      <c r="J82" s="192">
        <v>13.9</v>
      </c>
      <c r="K82" s="192">
        <f>J82*I82*K$10</f>
        <v>0</v>
      </c>
      <c r="L82" s="200"/>
      <c r="M82" s="200"/>
      <c r="N82" s="200"/>
      <c r="O82" s="200"/>
      <c r="P82" s="184"/>
    </row>
    <row r="83" spans="1:16" s="260" customFormat="1" ht="15" customHeight="1">
      <c r="A83" s="185"/>
      <c r="B83" s="261"/>
      <c r="C83" s="262" t="s">
        <v>144</v>
      </c>
      <c r="D83" s="184"/>
      <c r="E83" s="185"/>
      <c r="F83" s="184"/>
      <c r="G83" s="184"/>
      <c r="H83" s="185" t="s">
        <v>110</v>
      </c>
      <c r="I83" s="270">
        <v>0</v>
      </c>
      <c r="J83" s="195">
        <v>13.9</v>
      </c>
      <c r="K83" s="192">
        <f>J83*I83*K$10</f>
        <v>0</v>
      </c>
      <c r="L83" s="200"/>
      <c r="M83" s="200"/>
      <c r="N83" s="200"/>
      <c r="O83" s="200"/>
      <c r="P83" s="184"/>
    </row>
    <row r="84" spans="1:16" s="260" customFormat="1" ht="15" customHeight="1">
      <c r="A84" s="208"/>
      <c r="B84" s="271"/>
      <c r="C84" s="204" t="s">
        <v>145</v>
      </c>
      <c r="D84" s="205"/>
      <c r="E84" s="208"/>
      <c r="F84" s="205"/>
      <c r="G84" s="205"/>
      <c r="H84" s="208" t="s">
        <v>110</v>
      </c>
      <c r="I84" s="272">
        <v>0</v>
      </c>
      <c r="J84" s="273">
        <v>8</v>
      </c>
      <c r="K84" s="274">
        <f>J84*I84*K$10</f>
        <v>0</v>
      </c>
      <c r="L84" s="212"/>
      <c r="M84" s="212"/>
      <c r="N84" s="212"/>
      <c r="O84" s="212"/>
      <c r="P84" s="205"/>
    </row>
    <row r="85" spans="1:16" s="260" customFormat="1" ht="15" customHeight="1">
      <c r="A85" s="142">
        <v>2</v>
      </c>
      <c r="B85" s="275" t="s">
        <v>159</v>
      </c>
      <c r="C85" s="275" t="s">
        <v>165</v>
      </c>
      <c r="D85" s="142" t="s">
        <v>175</v>
      </c>
      <c r="E85" s="142">
        <v>60.08</v>
      </c>
      <c r="F85" s="142"/>
      <c r="G85" s="142"/>
      <c r="H85" s="142"/>
      <c r="I85" s="142"/>
      <c r="J85" s="142"/>
      <c r="K85" s="142"/>
      <c r="L85" s="276">
        <v>6.3940000000000001</v>
      </c>
      <c r="M85" s="142"/>
      <c r="N85" s="142"/>
      <c r="O85" s="277">
        <f>L85*E85</f>
        <v>384.15152</v>
      </c>
      <c r="P85" s="277">
        <f>SUM(O85)</f>
        <v>384.15152</v>
      </c>
    </row>
    <row r="86" spans="1:16" s="260" customFormat="1" ht="15" customHeight="1">
      <c r="A86" s="123"/>
      <c r="B86" s="143"/>
      <c r="C86" s="143" t="s">
        <v>166</v>
      </c>
      <c r="D86" s="123"/>
      <c r="E86" s="123"/>
      <c r="F86" s="123"/>
      <c r="G86" s="123"/>
      <c r="H86" s="123"/>
      <c r="I86" s="123"/>
      <c r="J86" s="123"/>
      <c r="K86" s="123"/>
      <c r="L86" s="278"/>
      <c r="M86" s="123"/>
      <c r="N86" s="123"/>
      <c r="O86" s="131"/>
      <c r="P86" s="131"/>
    </row>
    <row r="87" spans="1:16" s="181" customFormat="1" ht="15" customHeight="1">
      <c r="A87" s="110"/>
      <c r="B87" s="368"/>
      <c r="C87" s="369" t="s">
        <v>13</v>
      </c>
      <c r="D87" s="110"/>
      <c r="E87" s="110"/>
      <c r="F87" s="110"/>
      <c r="G87" s="134"/>
      <c r="H87" s="110"/>
      <c r="I87" s="110"/>
      <c r="J87" s="134"/>
      <c r="K87" s="134"/>
      <c r="L87" s="370"/>
      <c r="M87" s="118"/>
      <c r="N87" s="118"/>
      <c r="O87" s="118"/>
      <c r="P87" s="371">
        <f>SUM(P13:P86)</f>
        <v>12585.474193923885</v>
      </c>
    </row>
    <row r="88" spans="1:16" ht="13.5" customHeight="1">
      <c r="A88" s="372"/>
      <c r="C88" s="369" t="s">
        <v>85</v>
      </c>
      <c r="D88" s="372"/>
      <c r="E88" s="372"/>
      <c r="F88" s="372"/>
      <c r="G88" s="72"/>
      <c r="H88" s="372"/>
      <c r="I88" s="372"/>
      <c r="J88" s="372"/>
      <c r="K88" s="372"/>
      <c r="L88" s="372"/>
      <c r="M88" s="373"/>
      <c r="N88" s="374"/>
      <c r="O88" s="375"/>
      <c r="P88" s="251">
        <f>P87*13.3%</f>
        <v>1673.8680677918767</v>
      </c>
    </row>
    <row r="89" spans="1:16" ht="13.5" customHeight="1">
      <c r="A89" s="372"/>
      <c r="C89" s="369" t="s">
        <v>13</v>
      </c>
      <c r="D89" s="372"/>
      <c r="E89" s="372"/>
      <c r="F89" s="372"/>
      <c r="G89" s="372"/>
      <c r="H89" s="372"/>
      <c r="I89" s="372"/>
      <c r="J89" s="372"/>
      <c r="K89" s="372"/>
      <c r="L89" s="372"/>
      <c r="M89" s="376"/>
      <c r="N89" s="372"/>
      <c r="O89" s="377"/>
      <c r="P89" s="251">
        <f>SUM(P87:P88)</f>
        <v>14259.342261715761</v>
      </c>
    </row>
    <row r="90" spans="1:16" ht="13.5" customHeight="1">
      <c r="A90" s="372"/>
      <c r="C90" s="369" t="s">
        <v>86</v>
      </c>
      <c r="D90" s="372"/>
      <c r="E90" s="372"/>
      <c r="F90" s="372"/>
      <c r="G90" s="372"/>
      <c r="H90" s="372"/>
      <c r="I90" s="372"/>
      <c r="J90" s="372"/>
      <c r="K90" s="372"/>
      <c r="L90" s="372"/>
      <c r="M90" s="376"/>
      <c r="N90" s="372"/>
      <c r="O90" s="377"/>
      <c r="P90" s="251">
        <f>P89*11%</f>
        <v>1568.5276487887338</v>
      </c>
    </row>
    <row r="91" spans="1:16" ht="13.5" customHeight="1">
      <c r="A91" s="372"/>
      <c r="C91" s="369" t="s">
        <v>13</v>
      </c>
      <c r="D91" s="372"/>
      <c r="E91" s="372"/>
      <c r="F91" s="372"/>
      <c r="G91" s="372"/>
      <c r="H91" s="372"/>
      <c r="I91" s="372"/>
      <c r="J91" s="372"/>
      <c r="K91" s="372"/>
      <c r="L91" s="372"/>
      <c r="M91" s="376"/>
      <c r="N91" s="372"/>
      <c r="O91" s="377"/>
      <c r="P91" s="251">
        <f>SUM(P89:P90)</f>
        <v>15827.869910504494</v>
      </c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s="75" customFormat="1" ht="15" customHeight="1">
      <c r="A93" s="279"/>
      <c r="C93" s="378"/>
      <c r="D93" s="279"/>
      <c r="E93" s="279"/>
      <c r="F93" s="379" t="str">
        <f>Bac!B34</f>
        <v>Î³½Ù»ó                               Ն. Ալեքսանյան</v>
      </c>
      <c r="G93" s="279"/>
      <c r="J93" s="378"/>
      <c r="K93" s="279"/>
    </row>
    <row r="94" spans="1:16" s="75" customFormat="1" ht="21" customHeight="1">
      <c r="A94" s="279"/>
      <c r="B94" s="380"/>
      <c r="C94" s="381"/>
      <c r="D94" s="372"/>
      <c r="F94" s="369"/>
      <c r="G94" s="372"/>
      <c r="H94" s="69"/>
      <c r="I94" s="69"/>
      <c r="J94" s="382"/>
      <c r="K94" s="372"/>
      <c r="L94" s="383"/>
      <c r="M94" s="279"/>
      <c r="N94" s="279"/>
      <c r="O94" s="279"/>
    </row>
    <row r="95" spans="1:16" ht="13.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3.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3.5" customHeight="1">
      <c r="A97" s="372"/>
      <c r="C97" s="369"/>
      <c r="D97" s="372"/>
      <c r="K97" s="372"/>
      <c r="L97" s="376"/>
      <c r="M97" s="372"/>
      <c r="N97" s="377"/>
      <c r="O97" s="374"/>
      <c r="P97" s="374"/>
    </row>
    <row r="98" spans="1:16" ht="13.5" customHeight="1">
      <c r="A98" s="372"/>
      <c r="C98" s="369"/>
      <c r="D98" s="372"/>
      <c r="K98" s="372"/>
      <c r="L98" s="376"/>
      <c r="M98" s="372"/>
      <c r="N98" s="377"/>
      <c r="O98" s="374"/>
      <c r="P98" s="374"/>
    </row>
    <row r="99" spans="1:16" ht="13.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>
        <f>SUM(P13:P98)</f>
        <v>58500.556276648633</v>
      </c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72"/>
      <c r="F111" s="372"/>
      <c r="G111" s="372"/>
      <c r="H111" s="372"/>
      <c r="I111" s="372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69"/>
      <c r="D112" s="372"/>
      <c r="E112" s="372"/>
      <c r="F112" s="372"/>
      <c r="G112" s="372"/>
      <c r="H112" s="372"/>
      <c r="I112" s="372"/>
      <c r="J112" s="372"/>
      <c r="K112" s="372"/>
      <c r="L112" s="376"/>
      <c r="M112" s="372"/>
      <c r="N112" s="377"/>
      <c r="O112" s="374"/>
      <c r="P112" s="374"/>
    </row>
    <row r="113" spans="1:16" ht="15" customHeight="1">
      <c r="A113" s="372"/>
      <c r="C113" s="369"/>
      <c r="D113" s="372"/>
      <c r="E113" s="372"/>
      <c r="F113" s="372"/>
      <c r="G113" s="372"/>
      <c r="H113" s="372"/>
      <c r="I113" s="372"/>
      <c r="J113" s="372"/>
      <c r="K113" s="372"/>
      <c r="L113" s="376"/>
      <c r="M113" s="372"/>
      <c r="N113" s="377"/>
      <c r="O113" s="374"/>
      <c r="P113" s="374"/>
    </row>
    <row r="114" spans="1:16" ht="15" customHeight="1">
      <c r="A114" s="372"/>
      <c r="C114" s="369"/>
      <c r="D114" s="372"/>
      <c r="E114" s="372"/>
      <c r="F114" s="372"/>
      <c r="G114" s="372"/>
      <c r="H114" s="372"/>
      <c r="I114" s="372"/>
      <c r="J114" s="372"/>
      <c r="K114" s="372"/>
      <c r="L114" s="376"/>
      <c r="M114" s="372"/>
      <c r="N114" s="377"/>
      <c r="O114" s="374"/>
      <c r="P114" s="374"/>
    </row>
    <row r="115" spans="1:16" ht="15" customHeight="1">
      <c r="A115" s="372"/>
      <c r="C115" s="369"/>
      <c r="D115" s="372"/>
      <c r="E115" s="372"/>
      <c r="F115" s="372"/>
      <c r="G115" s="372"/>
      <c r="H115" s="372"/>
      <c r="I115" s="372"/>
      <c r="J115" s="372"/>
      <c r="K115" s="372"/>
      <c r="L115" s="376"/>
      <c r="M115" s="372"/>
      <c r="N115" s="377"/>
      <c r="O115" s="374"/>
      <c r="P115" s="374"/>
    </row>
    <row r="116" spans="1:16" ht="15" customHeight="1">
      <c r="A116" s="372"/>
      <c r="C116" s="369"/>
      <c r="D116" s="372"/>
      <c r="E116" s="372"/>
      <c r="F116" s="372"/>
      <c r="G116" s="372"/>
      <c r="H116" s="372"/>
      <c r="I116" s="372"/>
      <c r="J116" s="372"/>
      <c r="K116" s="372"/>
      <c r="L116" s="376"/>
      <c r="M116" s="372"/>
      <c r="N116" s="377"/>
      <c r="O116" s="374"/>
      <c r="P116" s="374"/>
    </row>
    <row r="117" spans="1:16" ht="15" customHeight="1">
      <c r="A117" s="372"/>
      <c r="C117" s="369"/>
      <c r="D117" s="372"/>
      <c r="E117" s="372"/>
      <c r="F117" s="372"/>
      <c r="G117" s="372"/>
      <c r="H117" s="372"/>
      <c r="I117" s="372"/>
      <c r="J117" s="372"/>
      <c r="K117" s="372"/>
      <c r="L117" s="376"/>
      <c r="M117" s="372"/>
      <c r="N117" s="377"/>
      <c r="O117" s="374"/>
      <c r="P117" s="374"/>
    </row>
    <row r="118" spans="1:16" ht="15" customHeight="1">
      <c r="A118" s="372"/>
      <c r="C118" s="369"/>
      <c r="D118" s="372"/>
      <c r="E118" s="372"/>
      <c r="F118" s="372"/>
      <c r="G118" s="372"/>
      <c r="H118" s="372"/>
      <c r="I118" s="372"/>
      <c r="J118" s="372"/>
      <c r="K118" s="372"/>
      <c r="L118" s="376"/>
      <c r="M118" s="372"/>
      <c r="N118" s="377"/>
      <c r="O118" s="374"/>
      <c r="P118" s="374"/>
    </row>
    <row r="119" spans="1:16" ht="15" customHeight="1">
      <c r="A119" s="372"/>
      <c r="C119" s="369"/>
      <c r="D119" s="372"/>
      <c r="E119" s="372"/>
      <c r="F119" s="372"/>
      <c r="G119" s="372"/>
      <c r="H119" s="372"/>
      <c r="I119" s="372"/>
      <c r="J119" s="372"/>
      <c r="K119" s="372"/>
      <c r="L119" s="376"/>
      <c r="M119" s="372"/>
      <c r="N119" s="377"/>
      <c r="O119" s="374"/>
      <c r="P119" s="374"/>
    </row>
    <row r="120" spans="1:16" ht="15" customHeight="1">
      <c r="A120" s="372"/>
      <c r="C120" s="369"/>
      <c r="D120" s="372"/>
      <c r="E120" s="372"/>
      <c r="F120" s="372"/>
      <c r="G120" s="372"/>
      <c r="H120" s="372"/>
      <c r="I120" s="372"/>
      <c r="J120" s="372"/>
      <c r="K120" s="372"/>
      <c r="L120" s="376"/>
      <c r="M120" s="372"/>
      <c r="N120" s="377"/>
      <c r="O120" s="374"/>
      <c r="P120" s="374"/>
    </row>
    <row r="121" spans="1:16" ht="15" customHeight="1">
      <c r="A121" s="372"/>
      <c r="C121" s="369"/>
      <c r="D121" s="372"/>
      <c r="E121" s="369"/>
      <c r="F121" s="372"/>
      <c r="I121" s="384"/>
      <c r="J121" s="372"/>
      <c r="K121" s="372"/>
      <c r="L121" s="376"/>
      <c r="M121" s="372"/>
      <c r="N121" s="377"/>
      <c r="O121" s="374"/>
      <c r="P121" s="374"/>
    </row>
    <row r="122" spans="1:16" ht="15" customHeight="1">
      <c r="A122" s="372"/>
      <c r="C122" s="385"/>
      <c r="D122" s="372"/>
      <c r="E122" s="369"/>
      <c r="F122" s="372"/>
      <c r="I122" s="378"/>
      <c r="J122" s="372"/>
      <c r="K122" s="372"/>
    </row>
    <row r="123" spans="1:16" ht="15" customHeight="1">
      <c r="A123" s="372"/>
      <c r="C123" s="385"/>
      <c r="L123" s="372"/>
      <c r="M123" s="372"/>
      <c r="N123" s="372"/>
    </row>
    <row r="124" spans="1:16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6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6" ht="15" customHeight="1">
      <c r="A126" s="372"/>
      <c r="C126" s="387"/>
      <c r="D126" s="372"/>
      <c r="E126" s="372"/>
      <c r="F126" s="372"/>
      <c r="G126" s="386"/>
      <c r="H126" s="372"/>
      <c r="I126" s="372"/>
      <c r="J126" s="372"/>
      <c r="K126" s="386"/>
    </row>
    <row r="127" spans="1:16" ht="15" customHeight="1">
      <c r="A127" s="372"/>
      <c r="C127" s="387"/>
      <c r="D127" s="372"/>
      <c r="E127" s="372"/>
      <c r="F127" s="372"/>
      <c r="G127" s="386"/>
      <c r="H127" s="372"/>
      <c r="I127" s="372"/>
      <c r="J127" s="372"/>
      <c r="K127" s="386"/>
    </row>
    <row r="128" spans="1:16" ht="15" customHeight="1">
      <c r="A128" s="372"/>
      <c r="C128" s="387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F133" s="372"/>
      <c r="G133" s="386"/>
      <c r="H133" s="372"/>
      <c r="I133" s="372"/>
      <c r="J133" s="372"/>
      <c r="K133" s="386"/>
      <c r="L133" s="372"/>
      <c r="M133" s="372"/>
      <c r="N133" s="372"/>
    </row>
    <row r="134" spans="1:14" ht="15" customHeight="1">
      <c r="A134" s="372"/>
      <c r="C134" s="385"/>
      <c r="D134" s="73"/>
      <c r="F134" s="372"/>
      <c r="G134" s="386"/>
      <c r="H134" s="372"/>
      <c r="I134" s="372"/>
      <c r="J134" s="374"/>
      <c r="K134" s="386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85"/>
      <c r="G136" s="386"/>
      <c r="H136" s="372"/>
      <c r="I136" s="372"/>
      <c r="J136" s="374"/>
      <c r="K136" s="386"/>
      <c r="L136" s="372"/>
      <c r="M136" s="372"/>
      <c r="N136" s="372"/>
    </row>
    <row r="137" spans="1:14" ht="15" customHeight="1">
      <c r="A137" s="372"/>
      <c r="C137" s="385"/>
      <c r="D137" s="73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4"/>
      <c r="D138" s="372"/>
      <c r="E138" s="372"/>
      <c r="F138" s="372"/>
      <c r="G138" s="388"/>
      <c r="H138" s="372"/>
      <c r="I138" s="372"/>
      <c r="J138" s="372"/>
      <c r="K138" s="372"/>
      <c r="L138" s="374"/>
      <c r="M138" s="251"/>
      <c r="N138" s="251"/>
    </row>
    <row r="139" spans="1:14" ht="15" customHeight="1">
      <c r="A139" s="372"/>
      <c r="C139" s="384"/>
      <c r="D139" s="372"/>
      <c r="E139" s="372"/>
      <c r="F139" s="372"/>
      <c r="G139" s="386"/>
      <c r="H139" s="372"/>
      <c r="I139" s="372"/>
      <c r="J139" s="372"/>
      <c r="K139" s="386"/>
    </row>
    <row r="140" spans="1:14" ht="15" customHeight="1">
      <c r="A140" s="372"/>
      <c r="C140" s="385"/>
      <c r="F140" s="372"/>
      <c r="G140" s="386"/>
      <c r="H140" s="372"/>
      <c r="I140" s="372"/>
      <c r="J140" s="374"/>
      <c r="K140" s="386"/>
      <c r="L140" s="372"/>
      <c r="M140" s="372"/>
      <c r="N140" s="372"/>
    </row>
    <row r="141" spans="1:14" ht="15" customHeight="1">
      <c r="A141" s="372"/>
      <c r="C141" s="385"/>
      <c r="F141" s="372"/>
      <c r="G141" s="386"/>
      <c r="H141" s="372"/>
      <c r="I141" s="372"/>
      <c r="J141" s="372"/>
      <c r="K141" s="386"/>
      <c r="L141" s="372"/>
      <c r="M141" s="372"/>
      <c r="N141" s="372"/>
    </row>
    <row r="142" spans="1:14" ht="15" customHeight="1">
      <c r="A142" s="372"/>
      <c r="C142" s="389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5"/>
      <c r="D143" s="73"/>
      <c r="F143" s="372"/>
      <c r="G143" s="386"/>
      <c r="H143" s="372"/>
      <c r="I143" s="372"/>
      <c r="J143" s="374"/>
      <c r="K143" s="386"/>
    </row>
    <row r="144" spans="1:14" ht="15" customHeight="1">
      <c r="A144" s="372"/>
      <c r="C144" s="385"/>
      <c r="F144" s="372"/>
      <c r="G144" s="386"/>
      <c r="H144" s="372"/>
      <c r="I144" s="372"/>
      <c r="J144" s="372"/>
      <c r="K144" s="386"/>
      <c r="L144" s="372"/>
      <c r="M144" s="372"/>
      <c r="N144" s="372"/>
    </row>
    <row r="145" spans="1:14" ht="15" customHeight="1">
      <c r="A145" s="372"/>
      <c r="C145" s="385"/>
      <c r="D145" s="73"/>
      <c r="F145" s="372"/>
      <c r="G145" s="386"/>
      <c r="H145" s="372"/>
      <c r="I145" s="372"/>
      <c r="J145" s="374"/>
      <c r="K145" s="386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  <c r="L147" s="372"/>
      <c r="M147" s="372"/>
      <c r="N147" s="372"/>
    </row>
    <row r="148" spans="1:14" ht="15" customHeight="1">
      <c r="A148" s="372"/>
      <c r="C148" s="385"/>
      <c r="D148" s="73"/>
      <c r="F148" s="372"/>
      <c r="G148" s="386"/>
      <c r="H148" s="372"/>
      <c r="I148" s="372"/>
      <c r="J148" s="374"/>
      <c r="K148" s="386"/>
      <c r="L148" s="372"/>
      <c r="M148" s="372"/>
      <c r="N148" s="372"/>
    </row>
    <row r="149" spans="1:14" ht="15" customHeight="1">
      <c r="A149" s="372"/>
      <c r="C149" s="384"/>
      <c r="D149" s="372"/>
      <c r="E149" s="372"/>
      <c r="F149" s="372"/>
      <c r="G149" s="388"/>
      <c r="H149" s="372"/>
      <c r="I149" s="372"/>
      <c r="J149" s="372"/>
      <c r="K149" s="372"/>
      <c r="L149" s="374"/>
      <c r="M149" s="251"/>
      <c r="N149" s="251"/>
    </row>
    <row r="150" spans="1:14" ht="15" customHeight="1">
      <c r="A150" s="372"/>
      <c r="C150" s="384"/>
      <c r="D150" s="372"/>
      <c r="E150" s="372"/>
      <c r="F150" s="372"/>
      <c r="G150" s="386"/>
      <c r="H150" s="372"/>
      <c r="I150" s="372"/>
      <c r="J150" s="372"/>
      <c r="K150" s="386"/>
    </row>
    <row r="151" spans="1:14" ht="15" customHeight="1">
      <c r="A151" s="372"/>
      <c r="C151" s="385"/>
      <c r="F151" s="372"/>
      <c r="G151" s="386"/>
      <c r="H151" s="372"/>
      <c r="I151" s="372"/>
      <c r="J151" s="374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2"/>
      <c r="K152" s="386"/>
      <c r="L152" s="372"/>
      <c r="M152" s="372"/>
      <c r="N152" s="372"/>
    </row>
    <row r="153" spans="1:14" ht="15" customHeight="1">
      <c r="A153" s="372"/>
      <c r="C153" s="389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</row>
    <row r="155" spans="1:14" ht="15" customHeight="1">
      <c r="A155" s="372"/>
      <c r="C155" s="385"/>
      <c r="F155" s="372"/>
      <c r="G155" s="386"/>
      <c r="H155" s="372"/>
      <c r="I155" s="372"/>
      <c r="J155" s="372"/>
      <c r="K155" s="386"/>
      <c r="L155" s="372"/>
      <c r="M155" s="372"/>
      <c r="N155" s="372"/>
    </row>
    <row r="156" spans="1:14" ht="15" customHeight="1">
      <c r="A156" s="372"/>
      <c r="C156" s="385"/>
      <c r="D156" s="73"/>
      <c r="F156" s="372"/>
      <c r="G156" s="386"/>
      <c r="H156" s="372"/>
      <c r="I156" s="372"/>
      <c r="J156" s="374"/>
      <c r="K156" s="386"/>
    </row>
    <row r="157" spans="1:14" ht="15" customHeight="1">
      <c r="A157" s="372"/>
      <c r="C157" s="385"/>
      <c r="D157" s="73"/>
      <c r="F157" s="372"/>
      <c r="G157" s="386"/>
      <c r="H157" s="372"/>
      <c r="I157" s="372"/>
      <c r="J157" s="374"/>
      <c r="K157" s="386"/>
    </row>
    <row r="158" spans="1:14" ht="15" customHeight="1">
      <c r="A158" s="372"/>
      <c r="C158" s="390"/>
      <c r="F158" s="385"/>
      <c r="G158" s="372"/>
      <c r="I158" s="372"/>
      <c r="J158" s="372"/>
      <c r="K158" s="372"/>
      <c r="L158" s="251"/>
      <c r="M158" s="251"/>
      <c r="N158" s="251"/>
    </row>
    <row r="159" spans="1:14" ht="15" customHeight="1">
      <c r="A159" s="372"/>
      <c r="C159" s="387"/>
      <c r="H159" s="372"/>
      <c r="I159" s="372"/>
      <c r="J159" s="372"/>
      <c r="K159" s="372"/>
      <c r="L159" s="251"/>
      <c r="M159" s="251"/>
      <c r="N159" s="251"/>
    </row>
    <row r="160" spans="1:14" ht="15" customHeight="1">
      <c r="A160" s="372"/>
      <c r="C160" s="387"/>
      <c r="D160" s="372"/>
      <c r="E160" s="251"/>
      <c r="F160" s="372"/>
      <c r="G160" s="388"/>
      <c r="H160" s="372"/>
      <c r="I160" s="372"/>
      <c r="J160" s="372"/>
      <c r="K160" s="372"/>
      <c r="L160" s="374"/>
      <c r="M160" s="251"/>
      <c r="N160" s="251"/>
    </row>
    <row r="161" spans="1:14" ht="15" customHeight="1">
      <c r="A161" s="372"/>
      <c r="F161" s="372"/>
      <c r="G161" s="386"/>
      <c r="H161" s="372"/>
      <c r="I161" s="372"/>
      <c r="K161" s="386"/>
      <c r="L161" s="372"/>
      <c r="M161" s="372"/>
      <c r="N161" s="372"/>
    </row>
    <row r="162" spans="1:14" ht="15" customHeight="1">
      <c r="A162" s="372"/>
      <c r="C162" s="385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F163" s="372"/>
      <c r="G163" s="386"/>
      <c r="H163" s="372"/>
      <c r="I163" s="372"/>
      <c r="J163" s="372"/>
      <c r="K163" s="386"/>
      <c r="L163" s="372"/>
      <c r="M163" s="372"/>
      <c r="N163" s="372"/>
    </row>
    <row r="164" spans="1:14" ht="15" customHeight="1">
      <c r="A164" s="372"/>
      <c r="C164" s="385"/>
      <c r="D164" s="73"/>
      <c r="F164" s="372"/>
      <c r="G164" s="386"/>
      <c r="H164" s="372"/>
      <c r="I164" s="372"/>
      <c r="J164" s="374"/>
      <c r="K164" s="386"/>
      <c r="L164" s="372"/>
      <c r="M164" s="372"/>
      <c r="N164" s="372"/>
    </row>
    <row r="165" spans="1:14" ht="15" customHeight="1">
      <c r="A165" s="372"/>
      <c r="C165" s="385"/>
      <c r="D165" s="73"/>
      <c r="F165" s="385"/>
      <c r="G165" s="386"/>
      <c r="H165" s="372"/>
      <c r="I165" s="372"/>
      <c r="J165" s="374"/>
      <c r="K165" s="386"/>
      <c r="L165" s="372"/>
      <c r="M165" s="372"/>
      <c r="N165" s="372"/>
    </row>
    <row r="166" spans="1:14" ht="15" customHeight="1">
      <c r="A166" s="372"/>
      <c r="C166" s="385"/>
      <c r="D166" s="73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4"/>
      <c r="D167" s="372"/>
      <c r="E167" s="374"/>
      <c r="F167" s="372"/>
      <c r="G167" s="388"/>
      <c r="H167" s="372"/>
      <c r="I167" s="372"/>
      <c r="J167" s="372"/>
      <c r="K167" s="372"/>
      <c r="L167" s="374"/>
      <c r="M167" s="251"/>
      <c r="N167" s="251"/>
    </row>
    <row r="168" spans="1:14" ht="15" customHeight="1">
      <c r="A168" s="372"/>
      <c r="C168" s="384"/>
      <c r="D168" s="372"/>
      <c r="E168" s="372"/>
      <c r="F168" s="372"/>
      <c r="G168" s="386"/>
      <c r="H168" s="372"/>
      <c r="I168" s="372"/>
      <c r="J168" s="372"/>
      <c r="K168" s="386"/>
    </row>
    <row r="169" spans="1:14" ht="15" customHeight="1">
      <c r="A169" s="372"/>
      <c r="C169" s="385"/>
      <c r="F169" s="372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5"/>
      <c r="F170" s="372"/>
      <c r="G170" s="386"/>
      <c r="H170" s="372"/>
      <c r="I170" s="372"/>
      <c r="J170" s="372"/>
      <c r="K170" s="386"/>
      <c r="L170" s="372"/>
      <c r="M170" s="372"/>
      <c r="N170" s="372"/>
    </row>
    <row r="171" spans="1:14" ht="15" customHeight="1">
      <c r="A171" s="372"/>
      <c r="C171" s="385"/>
      <c r="D171" s="73"/>
      <c r="F171" s="372"/>
      <c r="G171" s="386"/>
      <c r="H171" s="372"/>
      <c r="I171" s="372"/>
      <c r="J171" s="374"/>
      <c r="K171" s="386"/>
      <c r="L171" s="372"/>
      <c r="M171" s="372"/>
      <c r="N171" s="372"/>
    </row>
    <row r="172" spans="1:14" ht="15" customHeight="1">
      <c r="A172" s="372"/>
      <c r="C172" s="385"/>
      <c r="D172" s="73"/>
      <c r="F172" s="372"/>
      <c r="G172" s="386"/>
      <c r="H172" s="372"/>
      <c r="I172" s="372"/>
      <c r="J172" s="374"/>
      <c r="K172" s="386"/>
      <c r="L172" s="372"/>
      <c r="M172" s="372"/>
      <c r="N172" s="372"/>
    </row>
    <row r="173" spans="1:14" ht="15" customHeight="1">
      <c r="A173" s="372"/>
      <c r="C173" s="385"/>
      <c r="D173" s="73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4"/>
      <c r="D174" s="372"/>
      <c r="E174" s="374"/>
      <c r="F174" s="372"/>
      <c r="G174" s="388"/>
      <c r="H174" s="372"/>
      <c r="I174" s="372"/>
      <c r="J174" s="372"/>
      <c r="K174" s="372"/>
      <c r="L174" s="374"/>
      <c r="M174" s="251"/>
      <c r="N174" s="251"/>
    </row>
    <row r="175" spans="1:14" ht="15" customHeight="1">
      <c r="A175" s="372"/>
      <c r="C175" s="384"/>
      <c r="D175" s="372"/>
      <c r="E175" s="372"/>
      <c r="F175" s="372"/>
      <c r="G175" s="386"/>
      <c r="H175" s="372"/>
      <c r="I175" s="372"/>
      <c r="J175" s="372"/>
      <c r="K175" s="386"/>
    </row>
    <row r="176" spans="1:14" ht="15" customHeight="1">
      <c r="A176" s="372"/>
      <c r="C176" s="385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F177" s="372"/>
      <c r="G177" s="386"/>
      <c r="H177" s="372"/>
      <c r="I177" s="372"/>
      <c r="J177" s="372"/>
      <c r="K177" s="386"/>
      <c r="L177" s="372"/>
      <c r="M177" s="372"/>
      <c r="N177" s="372"/>
    </row>
    <row r="178" spans="1:14" ht="15" customHeight="1">
      <c r="A178" s="372"/>
      <c r="C178" s="385"/>
      <c r="D178" s="73"/>
      <c r="F178" s="372"/>
      <c r="G178" s="386"/>
      <c r="H178" s="372"/>
      <c r="I178" s="372"/>
      <c r="J178" s="374"/>
      <c r="K178" s="386"/>
      <c r="L178" s="372"/>
      <c r="M178" s="372"/>
      <c r="N178" s="372"/>
    </row>
    <row r="179" spans="1:14" ht="15" customHeight="1">
      <c r="A179" s="372"/>
      <c r="C179" s="385"/>
      <c r="D179" s="73"/>
      <c r="G179" s="386"/>
      <c r="H179" s="372"/>
      <c r="I179" s="372"/>
      <c r="J179" s="374"/>
      <c r="K179" s="386"/>
      <c r="L179" s="372"/>
      <c r="M179" s="372"/>
      <c r="N179" s="372"/>
    </row>
    <row r="180" spans="1:14" ht="15" customHeight="1">
      <c r="A180" s="372"/>
      <c r="C180" s="387"/>
      <c r="H180" s="372"/>
      <c r="I180" s="372"/>
      <c r="J180" s="372"/>
      <c r="K180" s="372"/>
      <c r="L180" s="251"/>
      <c r="M180" s="251"/>
      <c r="N180" s="251"/>
    </row>
    <row r="181" spans="1:14" ht="15" customHeight="1">
      <c r="A181" s="372"/>
      <c r="C181" s="387"/>
      <c r="D181" s="372"/>
      <c r="E181" s="251"/>
      <c r="F181" s="372"/>
      <c r="G181" s="388"/>
      <c r="H181" s="372"/>
      <c r="I181" s="372"/>
      <c r="J181" s="372"/>
      <c r="K181" s="372"/>
      <c r="L181" s="374"/>
      <c r="M181" s="251"/>
      <c r="N181" s="251"/>
    </row>
    <row r="182" spans="1:14" ht="15" customHeight="1">
      <c r="A182" s="372"/>
      <c r="F182" s="372"/>
      <c r="G182" s="386"/>
      <c r="H182" s="372"/>
      <c r="I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4"/>
      <c r="K183" s="386"/>
      <c r="L183" s="372"/>
      <c r="M183" s="372"/>
      <c r="N183" s="372"/>
    </row>
    <row r="184" spans="1:14" ht="15" customHeight="1">
      <c r="A184" s="372"/>
      <c r="C184" s="385"/>
      <c r="F184" s="372"/>
      <c r="G184" s="386"/>
      <c r="H184" s="372"/>
      <c r="I184" s="372"/>
      <c r="J184" s="372"/>
      <c r="K184" s="386"/>
      <c r="L184" s="372"/>
      <c r="M184" s="372"/>
      <c r="N184" s="372"/>
    </row>
    <row r="185" spans="1:14" ht="15" customHeight="1">
      <c r="A185" s="372"/>
      <c r="C185" s="385"/>
      <c r="F185" s="372"/>
      <c r="G185" s="386"/>
      <c r="H185" s="372"/>
      <c r="I185" s="372"/>
      <c r="J185" s="372"/>
      <c r="K185" s="386"/>
      <c r="L185" s="372"/>
      <c r="M185" s="372"/>
      <c r="N185" s="372"/>
    </row>
    <row r="186" spans="1:14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  <c r="L186" s="372"/>
      <c r="M186" s="372"/>
      <c r="N186" s="372"/>
    </row>
    <row r="187" spans="1:14" ht="15" customHeight="1">
      <c r="A187" s="372"/>
      <c r="C187" s="385"/>
      <c r="D187" s="73"/>
      <c r="G187" s="386"/>
      <c r="H187" s="372"/>
      <c r="I187" s="372"/>
      <c r="J187" s="374"/>
      <c r="K187" s="386"/>
      <c r="L187" s="372"/>
      <c r="M187" s="372"/>
      <c r="N187" s="372"/>
    </row>
    <row r="188" spans="1:14" ht="15" customHeight="1">
      <c r="A188" s="372"/>
      <c r="H188" s="372"/>
      <c r="I188" s="372"/>
      <c r="J188" s="372"/>
      <c r="K188" s="372"/>
      <c r="L188" s="251"/>
      <c r="M188" s="251"/>
      <c r="N188" s="251"/>
    </row>
    <row r="189" spans="1:14" ht="15" customHeight="1">
      <c r="A189" s="372"/>
      <c r="C189" s="387"/>
      <c r="D189" s="372"/>
      <c r="E189" s="251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4" ht="15" customHeight="1">
      <c r="A190" s="372"/>
      <c r="F190" s="372"/>
      <c r="G190" s="386"/>
      <c r="H190" s="372"/>
      <c r="I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4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5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D194" s="73"/>
      <c r="F194" s="372"/>
      <c r="G194" s="386"/>
      <c r="H194" s="372"/>
      <c r="I194" s="372"/>
      <c r="J194" s="374"/>
      <c r="K194" s="386"/>
      <c r="L194" s="372"/>
      <c r="M194" s="372"/>
      <c r="N194" s="372"/>
    </row>
    <row r="195" spans="1:14" ht="15" customHeight="1">
      <c r="A195" s="372"/>
      <c r="C195" s="385"/>
      <c r="D195" s="73"/>
      <c r="G195" s="386"/>
      <c r="H195" s="372"/>
      <c r="I195" s="372"/>
      <c r="J195" s="374"/>
      <c r="K195" s="386"/>
      <c r="L195" s="372"/>
      <c r="M195" s="372"/>
      <c r="N195" s="372"/>
    </row>
    <row r="196" spans="1:14" ht="15" customHeight="1">
      <c r="A196" s="372"/>
      <c r="C196" s="387"/>
      <c r="H196" s="372"/>
      <c r="I196" s="372"/>
      <c r="J196" s="372"/>
      <c r="K196" s="372"/>
      <c r="L196" s="251"/>
      <c r="M196" s="251"/>
      <c r="N196" s="251"/>
    </row>
    <row r="197" spans="1:14" ht="15" customHeight="1">
      <c r="A197" s="372"/>
      <c r="C197" s="387"/>
      <c r="D197" s="372"/>
      <c r="E197" s="251"/>
      <c r="F197" s="372"/>
      <c r="G197" s="388"/>
      <c r="H197" s="372"/>
      <c r="I197" s="372"/>
      <c r="J197" s="372"/>
      <c r="K197" s="372"/>
      <c r="L197" s="374"/>
      <c r="M197" s="251"/>
      <c r="N197" s="251"/>
    </row>
    <row r="198" spans="1:14" ht="15" customHeight="1">
      <c r="A198" s="372"/>
      <c r="F198" s="372"/>
      <c r="G198" s="386"/>
      <c r="H198" s="372"/>
      <c r="I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4"/>
      <c r="K199" s="386"/>
      <c r="L199" s="372"/>
      <c r="M199" s="372"/>
      <c r="N199" s="372"/>
    </row>
    <row r="200" spans="1:14" ht="15" customHeight="1">
      <c r="A200" s="372"/>
      <c r="C200" s="385"/>
      <c r="F200" s="372"/>
      <c r="G200" s="386"/>
      <c r="H200" s="372"/>
      <c r="I200" s="372"/>
      <c r="J200" s="372"/>
      <c r="K200" s="386"/>
      <c r="L200" s="372"/>
      <c r="M200" s="372"/>
      <c r="N200" s="372"/>
    </row>
    <row r="201" spans="1:14" ht="15" customHeight="1">
      <c r="A201" s="372"/>
      <c r="C201" s="385"/>
      <c r="F201" s="372"/>
      <c r="G201" s="386"/>
      <c r="H201" s="372"/>
      <c r="I201" s="372"/>
      <c r="J201" s="372"/>
      <c r="K201" s="386"/>
      <c r="L201" s="372"/>
      <c r="M201" s="372"/>
      <c r="N201" s="372"/>
    </row>
    <row r="202" spans="1:14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  <c r="L202" s="372"/>
      <c r="M202" s="372"/>
      <c r="N202" s="372"/>
    </row>
    <row r="203" spans="1:14" ht="15" customHeight="1">
      <c r="A203" s="372"/>
      <c r="C203" s="385"/>
      <c r="D203" s="73"/>
      <c r="G203" s="386"/>
      <c r="H203" s="372"/>
      <c r="I203" s="372"/>
      <c r="J203" s="374"/>
      <c r="K203" s="386"/>
      <c r="L203" s="372"/>
      <c r="M203" s="372"/>
      <c r="N203" s="372"/>
    </row>
    <row r="204" spans="1:14" ht="15" customHeight="1">
      <c r="A204" s="372"/>
      <c r="H204" s="372"/>
      <c r="I204" s="372"/>
      <c r="J204" s="372"/>
      <c r="K204" s="372"/>
      <c r="L204" s="251"/>
      <c r="M204" s="251"/>
      <c r="N204" s="251"/>
    </row>
    <row r="205" spans="1:14" ht="15" customHeight="1">
      <c r="A205" s="372"/>
      <c r="C205" s="387"/>
      <c r="D205" s="372"/>
      <c r="E205" s="251"/>
      <c r="F205" s="372"/>
      <c r="G205" s="388"/>
      <c r="H205" s="372"/>
      <c r="I205" s="372"/>
      <c r="J205" s="372"/>
      <c r="K205" s="372"/>
      <c r="L205" s="374"/>
      <c r="M205" s="251"/>
      <c r="N205" s="251"/>
    </row>
    <row r="206" spans="1:14" ht="15" customHeight="1">
      <c r="A206" s="372"/>
      <c r="F206" s="372"/>
      <c r="G206" s="386"/>
      <c r="H206" s="372"/>
      <c r="I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4"/>
      <c r="K207" s="386"/>
      <c r="L207" s="372"/>
      <c r="M207" s="372"/>
      <c r="N207" s="372"/>
    </row>
    <row r="208" spans="1:14" ht="15" customHeight="1">
      <c r="A208" s="372"/>
      <c r="C208" s="385"/>
      <c r="F208" s="372"/>
      <c r="G208" s="386"/>
      <c r="H208" s="372"/>
      <c r="I208" s="372"/>
      <c r="J208" s="372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5"/>
      <c r="D210" s="73"/>
      <c r="F210" s="372"/>
      <c r="G210" s="386"/>
      <c r="H210" s="372"/>
      <c r="I210" s="372"/>
      <c r="J210" s="374"/>
      <c r="K210" s="386"/>
      <c r="L210" s="372"/>
      <c r="M210" s="372"/>
      <c r="N210" s="372"/>
    </row>
    <row r="211" spans="1:14" ht="15" customHeight="1">
      <c r="A211" s="372"/>
      <c r="C211" s="385"/>
      <c r="D211" s="73"/>
      <c r="G211" s="386"/>
      <c r="H211" s="372"/>
      <c r="I211" s="372"/>
      <c r="J211" s="374"/>
      <c r="K211" s="386"/>
      <c r="L211" s="372"/>
      <c r="M211" s="372"/>
      <c r="N211" s="372"/>
    </row>
    <row r="212" spans="1:14" ht="15" customHeight="1">
      <c r="A212" s="372"/>
      <c r="H212" s="372"/>
      <c r="I212" s="372"/>
      <c r="J212" s="372"/>
      <c r="K212" s="372"/>
      <c r="L212" s="251"/>
      <c r="M212" s="251"/>
      <c r="N212" s="251"/>
    </row>
    <row r="213" spans="1:14" ht="15" customHeight="1">
      <c r="A213" s="372"/>
      <c r="C213" s="387"/>
      <c r="D213" s="372"/>
      <c r="E213" s="251"/>
      <c r="F213" s="372"/>
      <c r="G213" s="388"/>
      <c r="H213" s="372"/>
      <c r="I213" s="372"/>
      <c r="J213" s="372"/>
      <c r="K213" s="372"/>
      <c r="L213" s="374"/>
      <c r="M213" s="251"/>
      <c r="N213" s="251"/>
    </row>
    <row r="214" spans="1:14" ht="15" customHeight="1">
      <c r="A214" s="372"/>
      <c r="F214" s="372"/>
      <c r="G214" s="386"/>
      <c r="H214" s="372"/>
      <c r="I214" s="372"/>
      <c r="K214" s="386"/>
      <c r="L214" s="372"/>
      <c r="M214" s="372"/>
      <c r="N214" s="372"/>
    </row>
    <row r="215" spans="1:14" ht="15" customHeight="1">
      <c r="A215" s="372"/>
      <c r="C215" s="385"/>
      <c r="F215" s="372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F217" s="372"/>
      <c r="G217" s="386"/>
      <c r="H217" s="372"/>
      <c r="I217" s="372"/>
      <c r="J217" s="372"/>
      <c r="K217" s="386"/>
      <c r="L217" s="372"/>
      <c r="M217" s="372"/>
      <c r="N217" s="372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69"/>
      <c r="H219" s="372"/>
      <c r="I219" s="372"/>
      <c r="J219" s="372"/>
      <c r="K219" s="386"/>
    </row>
    <row r="220" spans="1:14" ht="15" customHeight="1">
      <c r="A220" s="372"/>
      <c r="C220" s="69"/>
      <c r="D220" s="372"/>
      <c r="E220" s="372"/>
      <c r="F220" s="372"/>
      <c r="G220" s="388"/>
      <c r="H220" s="372"/>
      <c r="I220" s="372"/>
      <c r="J220" s="372"/>
      <c r="K220" s="386"/>
      <c r="L220" s="374"/>
      <c r="M220" s="251"/>
      <c r="N220" s="251"/>
    </row>
    <row r="221" spans="1:14" ht="15" customHeight="1">
      <c r="A221" s="372"/>
      <c r="C221" s="69"/>
      <c r="D221" s="372"/>
      <c r="F221" s="372"/>
      <c r="G221" s="386"/>
      <c r="H221" s="372"/>
      <c r="I221" s="372"/>
      <c r="J221" s="372"/>
      <c r="K221" s="386"/>
    </row>
    <row r="222" spans="1:14" ht="15" customHeight="1">
      <c r="A222" s="372"/>
      <c r="B222" s="372"/>
      <c r="C222" s="385"/>
      <c r="H222" s="372"/>
      <c r="I222" s="372"/>
      <c r="J222" s="374"/>
      <c r="K222" s="386"/>
    </row>
    <row r="223" spans="1:14" ht="15" customHeight="1">
      <c r="A223" s="372"/>
      <c r="C223" s="385"/>
      <c r="D223" s="372"/>
      <c r="F223" s="372"/>
      <c r="G223" s="372"/>
      <c r="H223" s="372"/>
      <c r="I223" s="372"/>
      <c r="J223" s="374"/>
      <c r="K223" s="386"/>
    </row>
    <row r="224" spans="1:14" ht="15" customHeight="1">
      <c r="A224" s="372"/>
      <c r="C224" s="369"/>
      <c r="D224" s="372"/>
      <c r="E224" s="372"/>
      <c r="F224" s="372"/>
      <c r="G224" s="372"/>
      <c r="H224" s="372"/>
      <c r="I224" s="372"/>
      <c r="J224" s="372"/>
      <c r="K224" s="372"/>
      <c r="L224" s="372"/>
      <c r="M224" s="372"/>
      <c r="N224" s="372"/>
    </row>
    <row r="225" spans="1:14" ht="15" customHeight="1">
      <c r="A225" s="372"/>
      <c r="C225" s="384"/>
      <c r="D225" s="372"/>
      <c r="E225" s="372"/>
      <c r="F225" s="372"/>
      <c r="G225" s="372"/>
      <c r="H225" s="372"/>
      <c r="I225" s="372"/>
      <c r="J225" s="372"/>
      <c r="K225" s="372"/>
      <c r="L225" s="372"/>
      <c r="M225" s="372"/>
      <c r="N225" s="372"/>
    </row>
    <row r="226" spans="1:14" ht="15" customHeight="1">
      <c r="A226" s="372"/>
      <c r="C226" s="369"/>
      <c r="D226" s="372"/>
      <c r="E226" s="372"/>
      <c r="F226" s="372"/>
      <c r="G226" s="372"/>
      <c r="H226" s="372"/>
      <c r="I226" s="372"/>
      <c r="J226" s="372"/>
      <c r="K226" s="372"/>
      <c r="L226" s="372"/>
      <c r="M226" s="372"/>
      <c r="N226" s="372"/>
    </row>
    <row r="227" spans="1:14" ht="15" customHeight="1">
      <c r="A227" s="372"/>
      <c r="C227" s="369"/>
      <c r="D227" s="372"/>
      <c r="E227" s="372"/>
      <c r="F227" s="372"/>
      <c r="G227" s="372"/>
      <c r="H227" s="372"/>
      <c r="I227" s="372"/>
      <c r="J227" s="372"/>
      <c r="K227" s="372"/>
      <c r="L227" s="372"/>
      <c r="M227" s="372"/>
      <c r="N227" s="372"/>
    </row>
    <row r="228" spans="1:14" ht="15" customHeight="1">
      <c r="A228" s="372"/>
      <c r="C228" s="369"/>
      <c r="D228" s="372"/>
      <c r="E228" s="372"/>
      <c r="F228" s="372"/>
      <c r="G228" s="372"/>
      <c r="H228" s="372"/>
      <c r="I228" s="372"/>
      <c r="J228" s="372"/>
      <c r="K228" s="372"/>
      <c r="L228" s="372"/>
      <c r="M228" s="372"/>
      <c r="N228" s="372"/>
    </row>
    <row r="229" spans="1:14" ht="15" customHeight="1">
      <c r="A229" s="372"/>
      <c r="C229" s="369"/>
      <c r="D229" s="372"/>
      <c r="E229" s="372"/>
      <c r="F229" s="372"/>
      <c r="G229" s="372"/>
      <c r="H229" s="372"/>
      <c r="I229" s="372"/>
      <c r="J229" s="372"/>
      <c r="K229" s="372"/>
      <c r="L229" s="372"/>
      <c r="M229" s="372"/>
      <c r="N229" s="372"/>
    </row>
    <row r="230" spans="1:14" ht="15" customHeight="1">
      <c r="A230" s="372"/>
      <c r="C230" s="369"/>
      <c r="D230" s="372"/>
      <c r="E230" s="372"/>
      <c r="F230" s="372"/>
      <c r="G230" s="372"/>
      <c r="H230" s="372"/>
      <c r="I230" s="372"/>
      <c r="J230" s="372"/>
      <c r="K230" s="372"/>
      <c r="L230" s="372"/>
      <c r="M230" s="372"/>
      <c r="N230" s="372"/>
    </row>
    <row r="231" spans="1:14" ht="15" customHeight="1">
      <c r="A231" s="372"/>
      <c r="C231" s="369"/>
      <c r="D231" s="372"/>
      <c r="E231" s="372"/>
      <c r="F231" s="372"/>
      <c r="G231" s="372"/>
      <c r="H231" s="372"/>
      <c r="I231" s="372"/>
      <c r="J231" s="372"/>
      <c r="K231" s="372"/>
      <c r="L231" s="372"/>
      <c r="M231" s="372"/>
      <c r="N231" s="372"/>
    </row>
    <row r="232" spans="1:14" ht="15" customHeight="1">
      <c r="A232" s="372"/>
      <c r="C232" s="369"/>
      <c r="D232" s="372"/>
      <c r="E232" s="372"/>
      <c r="F232" s="372"/>
      <c r="G232" s="372"/>
      <c r="H232" s="372"/>
      <c r="I232" s="372"/>
      <c r="J232" s="372"/>
      <c r="K232" s="372"/>
      <c r="L232" s="372"/>
      <c r="M232" s="372"/>
      <c r="N232" s="372"/>
    </row>
    <row r="233" spans="1:14" ht="15" customHeight="1">
      <c r="A233" s="372"/>
      <c r="H233" s="372"/>
      <c r="J233" s="372"/>
    </row>
    <row r="234" spans="1:14" ht="15" customHeight="1">
      <c r="D234" s="372"/>
      <c r="E234" s="372"/>
      <c r="F234" s="372"/>
      <c r="G234" s="388"/>
      <c r="H234" s="372"/>
      <c r="J234" s="372"/>
      <c r="K234" s="386"/>
    </row>
    <row r="235" spans="1:14" ht="15" customHeight="1">
      <c r="G235" s="386"/>
      <c r="H235" s="372"/>
      <c r="I235" s="372"/>
      <c r="J235" s="251"/>
      <c r="K235" s="386"/>
    </row>
    <row r="236" spans="1:14" ht="15" customHeight="1">
      <c r="H236" s="372"/>
      <c r="I236" s="372"/>
      <c r="J236" s="251"/>
      <c r="K236" s="386"/>
    </row>
    <row r="237" spans="1:14" ht="15" customHeight="1">
      <c r="A237" s="372"/>
      <c r="H237" s="372"/>
      <c r="I237" s="372"/>
      <c r="J237" s="374"/>
      <c r="K237" s="386"/>
    </row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/>
    <row r="245" spans="1:11" ht="15" customHeight="1"/>
    <row r="246" spans="1:11" ht="15" customHeight="1"/>
    <row r="247" spans="1:11" ht="15" customHeight="1"/>
    <row r="248" spans="1:11" ht="15" customHeight="1">
      <c r="A248" s="372"/>
      <c r="E248" s="372"/>
      <c r="F248" s="372"/>
      <c r="G248" s="388"/>
    </row>
    <row r="249" spans="1:11" ht="15" customHeight="1">
      <c r="G249" s="386"/>
    </row>
    <row r="250" spans="1:11" ht="15" customHeight="1">
      <c r="K250" s="386"/>
    </row>
    <row r="251" spans="1:11" ht="15" customHeight="1">
      <c r="C251" s="385"/>
      <c r="H251" s="372"/>
      <c r="I251" s="372"/>
      <c r="J251" s="374"/>
      <c r="K251" s="386"/>
    </row>
    <row r="252" spans="1:11" ht="15" customHeight="1">
      <c r="C252" s="385"/>
      <c r="H252" s="372"/>
      <c r="I252" s="372"/>
      <c r="J252" s="372"/>
      <c r="K252" s="386"/>
    </row>
    <row r="253" spans="1:11" ht="15" customHeight="1">
      <c r="C253" s="385"/>
      <c r="H253" s="372"/>
      <c r="I253" s="372"/>
      <c r="J253" s="372"/>
      <c r="K253" s="386"/>
    </row>
    <row r="254" spans="1:11" ht="15" customHeight="1">
      <c r="C254" s="385"/>
      <c r="H254" s="372"/>
      <c r="I254" s="372"/>
      <c r="J254" s="374"/>
      <c r="K254" s="386"/>
    </row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76" orientation="landscape" r:id="rId1"/>
  <headerFooter alignWithMargins="0"/>
  <rowBreaks count="2" manualBreakCount="2">
    <brk id="40" max="15" man="1"/>
    <brk id="93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116B-202D-47A4-847B-D3F97A55902A}">
  <sheetPr>
    <tabColor rgb="FFFF0000"/>
  </sheetPr>
  <dimension ref="A1:R447"/>
  <sheetViews>
    <sheetView showGridLines="0" showWhiteSpace="0" view="pageBreakPreview" topLeftCell="A59" zoomScaleNormal="100" zoomScaleSheetLayoutView="100" zoomScalePageLayoutView="80" workbookViewId="0">
      <selection activeCell="M91" sqref="M91:O91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291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P152</f>
        <v>52270.882741083347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472/1000</f>
        <v>0.47199999999999998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6.8955975295999998</v>
      </c>
      <c r="N13" s="113">
        <f>E13*G14</f>
        <v>270.84294182399992</v>
      </c>
      <c r="O13" s="114">
        <f>E13*K14</f>
        <v>4.8291264E-2</v>
      </c>
      <c r="P13" s="111">
        <f>SUM(M13:O13)</f>
        <v>277.78683061759995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920.4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198.8064</v>
      </c>
      <c r="O16" s="114">
        <f>E16*K17</f>
        <v>0</v>
      </c>
      <c r="P16" s="111">
        <f>SUM(M16:O16)</f>
        <v>198.8064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0.47199999999999998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2.0267465711999999</v>
      </c>
      <c r="N18" s="113">
        <f>E18*G19</f>
        <v>19.266549119999997</v>
      </c>
      <c r="O18" s="114">
        <f>E18*K19</f>
        <v>4.8291264E-2</v>
      </c>
      <c r="P18" s="111">
        <f>SUM(M18:O18)</f>
        <v>21.341586955199997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455/1000</f>
        <v>0.45500000000000002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4.0085546865000001</v>
      </c>
      <c r="N21" s="113">
        <f>E21*G22</f>
        <v>158.82030527999999</v>
      </c>
      <c r="O21" s="114">
        <f>E21*K22</f>
        <v>3.1034640000000002E-2</v>
      </c>
      <c r="P21" s="111">
        <f>SUM(M21:O21)</f>
        <v>162.85989460649998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887.25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191.64599999999999</v>
      </c>
      <c r="O24" s="114">
        <f>E24*K25</f>
        <v>0</v>
      </c>
      <c r="P24" s="111">
        <f>SUM(M24:O24)</f>
        <v>191.64599999999999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0.45500000000000002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1.7853226755</v>
      </c>
      <c r="N26" s="113">
        <f>E26*G27</f>
        <v>17.167506720000002</v>
      </c>
      <c r="O26" s="114">
        <f>E26*K27</f>
        <v>3.1034640000000002E-2</v>
      </c>
      <c r="P26" s="111">
        <f>SUM(M26:O26)</f>
        <v>18.983864035500005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4430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73.143907200000001</v>
      </c>
      <c r="O30" s="114">
        <f>E30*K31</f>
        <v>0</v>
      </c>
      <c r="P30" s="111">
        <f>SUM(M30:O30)</f>
        <v>73.143907200000001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4430*0.12</f>
        <v>531.6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104.95017312</v>
      </c>
      <c r="N34" s="160">
        <f>E34*G35</f>
        <v>422.60924160000002</v>
      </c>
      <c r="O34" s="161">
        <f>E34*K35</f>
        <v>3692.7149582399998</v>
      </c>
      <c r="P34" s="158">
        <f>SUM(M34:O34)</f>
        <v>4220.2743729599997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3540/100</f>
        <v>35.4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202.67465711999995</v>
      </c>
      <c r="N38" s="194">
        <f>E38*G39</f>
        <v>622.37447999999995</v>
      </c>
      <c r="O38" s="192">
        <f>E38*K39</f>
        <v>0</v>
      </c>
      <c r="P38" s="194">
        <f>SUM(M38:O38)</f>
        <v>825.04913711999984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531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2040.3059040000003</v>
      </c>
      <c r="P40" s="131">
        <f>SUM(O40)</f>
        <v>2040.3059040000003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2.2302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15.001930944</v>
      </c>
      <c r="O41" s="113">
        <f>E41*K42</f>
        <v>783.40503024000009</v>
      </c>
      <c r="P41" s="113">
        <f>SUM(M41:O41)</f>
        <v>798.40696118400012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3540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f>3540/100</f>
        <v>35.4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182.23247187599998</v>
      </c>
      <c r="N44" s="194">
        <f>E44*G45</f>
        <v>513.05304960000001</v>
      </c>
      <c r="O44" s="195">
        <f>E44*K45</f>
        <v>12953.42140235294</v>
      </c>
      <c r="P44" s="194">
        <f>SUM(M44:O44)</f>
        <v>13648.70692382894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240.9/1000</f>
        <v>0.2409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4.0247014364699991</v>
      </c>
      <c r="N48" s="113">
        <f>E48*G49</f>
        <v>120.96785020319999</v>
      </c>
      <c r="O48" s="114">
        <f>E48*K49</f>
        <v>2.4646960799999999E-2</v>
      </c>
      <c r="P48" s="111">
        <f>SUM(M48:O48)</f>
        <v>125.01719860046998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469.755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101.46708</v>
      </c>
      <c r="O51" s="114">
        <f>E51*K52</f>
        <v>0</v>
      </c>
      <c r="P51" s="111">
        <f>SUM(M51:O51)</f>
        <v>101.46708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0.2409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1.0344136631400001</v>
      </c>
      <c r="N53" s="113">
        <f>E53*G54</f>
        <v>9.8332874639999996</v>
      </c>
      <c r="O53" s="114">
        <f>E53*K54</f>
        <v>2.4646960799999999E-2</v>
      </c>
      <c r="P53" s="111">
        <f>SUM(M53:O53)</f>
        <v>10.89234808794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753.1*0.12</f>
        <v>90.372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17.841529430399998</v>
      </c>
      <c r="N56" s="160">
        <f>E56*G57</f>
        <v>71.843571072000003</v>
      </c>
      <c r="O56" s="161">
        <f>E56*K57</f>
        <v>627.76154290080001</v>
      </c>
      <c r="P56" s="158">
        <f>SUM(M56:O56)</f>
        <v>717.44664340320003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673.1/100</f>
        <v>6.7309999999999999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38.53681121679999</v>
      </c>
      <c r="N60" s="194">
        <f>E60*G61</f>
        <v>118.33905719999998</v>
      </c>
      <c r="O60" s="192">
        <f>E60*K61</f>
        <v>0</v>
      </c>
      <c r="P60" s="194">
        <f>SUM(M60:O60)</f>
        <v>156.87586841679996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100.965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387.94630056000005</v>
      </c>
      <c r="P62" s="131">
        <f>SUM(O62)</f>
        <v>387.94630056000005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0.42405300000000001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2.8524857961600003</v>
      </c>
      <c r="O63" s="113">
        <f>E63*K64</f>
        <v>148.95760617360003</v>
      </c>
      <c r="P63" s="113">
        <f>SUM(M63:O63)</f>
        <v>151.81009196976004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673.1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673.1/100</f>
        <v>6.7309999999999999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34.649908706139996</v>
      </c>
      <c r="N66" s="243">
        <f>E66*G67</f>
        <v>97.552544544</v>
      </c>
      <c r="O66" s="244">
        <f>E66*K67</f>
        <v>2462.9796457411762</v>
      </c>
      <c r="P66" s="243">
        <f>SUM(M66:O66)</f>
        <v>2595.1820989913163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890*0.1</f>
        <v>89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17.570664799999999</v>
      </c>
      <c r="N70" s="160">
        <f>E70*G71</f>
        <v>70.752864000000002</v>
      </c>
      <c r="O70" s="161">
        <f>E70*K71</f>
        <v>618.23105959999998</v>
      </c>
      <c r="P70" s="158">
        <f>SUM(M70:O70)</f>
        <v>706.55458839999994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44"/>
      <c r="B74" s="435"/>
      <c r="C74" s="230" t="s">
        <v>232</v>
      </c>
      <c r="D74" s="144"/>
      <c r="E74" s="144"/>
      <c r="F74" s="144"/>
      <c r="G74" s="146"/>
      <c r="H74" s="144"/>
      <c r="I74" s="144"/>
      <c r="J74" s="146"/>
      <c r="K74" s="146"/>
      <c r="L74" s="436"/>
      <c r="M74" s="437"/>
      <c r="N74" s="437"/>
      <c r="O74" s="437"/>
      <c r="P74" s="148"/>
    </row>
    <row r="75" spans="1:17" s="450" customFormat="1" ht="13.5" customHeight="1">
      <c r="A75" s="438">
        <v>1</v>
      </c>
      <c r="B75" s="439" t="s">
        <v>233</v>
      </c>
      <c r="C75" s="440" t="s">
        <v>234</v>
      </c>
      <c r="D75" s="438" t="s">
        <v>235</v>
      </c>
      <c r="E75" s="441">
        <v>2.89</v>
      </c>
      <c r="F75" s="442">
        <v>59.2</v>
      </c>
      <c r="G75" s="443">
        <v>0.71</v>
      </c>
      <c r="H75" s="440"/>
      <c r="I75" s="444"/>
      <c r="J75" s="445"/>
      <c r="K75" s="440"/>
      <c r="L75" s="446">
        <f>F76+G76+K76</f>
        <v>982.44747094915249</v>
      </c>
      <c r="M75" s="447">
        <f>E75*F76</f>
        <v>422.20925552</v>
      </c>
      <c r="N75" s="448">
        <f>E75*G76</f>
        <v>6.2738894400000005</v>
      </c>
      <c r="O75" s="449">
        <f>E75*K76</f>
        <v>2410.790046083051</v>
      </c>
      <c r="P75" s="448">
        <f>SUM(M75:O75)</f>
        <v>2839.2731910430512</v>
      </c>
    </row>
    <row r="76" spans="1:17" s="450" customFormat="1" ht="13.5" customHeight="1">
      <c r="A76" s="438"/>
      <c r="B76" s="439" t="s">
        <v>236</v>
      </c>
      <c r="C76" s="440" t="s">
        <v>237</v>
      </c>
      <c r="D76" s="438"/>
      <c r="E76" s="451"/>
      <c r="F76" s="446">
        <f>F75*F$10</f>
        <v>146.09316799999999</v>
      </c>
      <c r="G76" s="446">
        <f>G75*G$10</f>
        <v>2.1708959999999999</v>
      </c>
      <c r="H76" s="452"/>
      <c r="I76" s="453"/>
      <c r="J76" s="454"/>
      <c r="K76" s="446">
        <f>K77+K78+K79</f>
        <v>834.18340694915253</v>
      </c>
      <c r="L76" s="446"/>
      <c r="M76" s="447"/>
      <c r="N76" s="455"/>
      <c r="O76" s="456"/>
      <c r="P76" s="438"/>
    </row>
    <row r="77" spans="1:17" s="450" customFormat="1" ht="13.5" customHeight="1">
      <c r="A77" s="438"/>
      <c r="B77" s="439"/>
      <c r="C77" s="457" t="s">
        <v>238</v>
      </c>
      <c r="D77" s="438"/>
      <c r="E77" s="448"/>
      <c r="F77" s="458"/>
      <c r="G77" s="438"/>
      <c r="H77" s="438" t="s">
        <v>239</v>
      </c>
      <c r="I77" s="453">
        <v>100</v>
      </c>
      <c r="J77" s="447">
        <v>5.75</v>
      </c>
      <c r="K77" s="446">
        <f>J77*I77*K$10</f>
        <v>653.66</v>
      </c>
      <c r="L77" s="446"/>
      <c r="M77" s="447"/>
      <c r="N77" s="455"/>
      <c r="O77" s="456"/>
      <c r="P77" s="438"/>
    </row>
    <row r="78" spans="1:17" s="450" customFormat="1" ht="13.5" customHeight="1">
      <c r="A78" s="438"/>
      <c r="B78" s="439"/>
      <c r="C78" s="457" t="s">
        <v>240</v>
      </c>
      <c r="D78" s="438"/>
      <c r="E78" s="448"/>
      <c r="F78" s="458"/>
      <c r="G78" s="457"/>
      <c r="H78" s="438" t="s">
        <v>173</v>
      </c>
      <c r="I78" s="453">
        <v>5.5</v>
      </c>
      <c r="J78" s="459">
        <v>29.22</v>
      </c>
      <c r="K78" s="446">
        <f>J78*I78*1.113</f>
        <v>178.87022999999996</v>
      </c>
      <c r="L78" s="446"/>
      <c r="M78" s="447"/>
      <c r="N78" s="455"/>
      <c r="O78" s="456"/>
      <c r="P78" s="438"/>
    </row>
    <row r="79" spans="1:17" s="450" customFormat="1" ht="13.5" customHeight="1">
      <c r="A79" s="460"/>
      <c r="B79" s="461"/>
      <c r="C79" s="462" t="s">
        <v>149</v>
      </c>
      <c r="D79" s="463"/>
      <c r="E79" s="464"/>
      <c r="F79" s="460"/>
      <c r="G79" s="463"/>
      <c r="H79" s="463" t="s">
        <v>173</v>
      </c>
      <c r="I79" s="465">
        <f>5.5*0.06/5.9</f>
        <v>5.5932203389830501E-2</v>
      </c>
      <c r="J79" s="466">
        <v>26</v>
      </c>
      <c r="K79" s="467">
        <f>J79*I79*K$10</f>
        <v>1.6531769491525421</v>
      </c>
      <c r="L79" s="468"/>
      <c r="M79" s="460"/>
      <c r="N79" s="469"/>
      <c r="O79" s="470"/>
      <c r="P79" s="471"/>
    </row>
    <row r="80" spans="1:17" s="229" customFormat="1" ht="15" customHeight="1">
      <c r="A80" s="472">
        <v>2</v>
      </c>
      <c r="B80" s="473" t="s">
        <v>128</v>
      </c>
      <c r="C80" s="474" t="s">
        <v>241</v>
      </c>
      <c r="D80" s="472" t="s">
        <v>173</v>
      </c>
      <c r="E80" s="475">
        <f>E75*100*0.035</f>
        <v>10.115</v>
      </c>
      <c r="F80" s="236">
        <v>0.08</v>
      </c>
      <c r="G80" s="443">
        <v>0.26</v>
      </c>
      <c r="H80" s="476"/>
      <c r="I80" s="472"/>
      <c r="J80" s="476"/>
      <c r="K80" s="477"/>
      <c r="L80" s="478">
        <f>F81+G81+K81</f>
        <v>7.3653000000000013</v>
      </c>
      <c r="M80" s="479">
        <f>E80*F81</f>
        <v>1.9969356679999999</v>
      </c>
      <c r="N80" s="480">
        <f>E80*G81</f>
        <v>8.0411822399999995</v>
      </c>
      <c r="O80" s="481">
        <f>E80*K81</f>
        <v>64.461891592000015</v>
      </c>
      <c r="P80" s="480">
        <f>SUM(M80:O80)</f>
        <v>74.500009500000019</v>
      </c>
    </row>
    <row r="81" spans="1:16" s="229" customFormat="1" ht="15" customHeight="1">
      <c r="A81" s="472"/>
      <c r="B81" s="473"/>
      <c r="C81" s="474" t="s">
        <v>269</v>
      </c>
      <c r="D81" s="472"/>
      <c r="F81" s="482">
        <f>F80*F$10</f>
        <v>0.19742319999999999</v>
      </c>
      <c r="G81" s="446">
        <f>G80*G$10</f>
        <v>0.79497600000000002</v>
      </c>
      <c r="H81" s="476"/>
      <c r="I81" s="472"/>
      <c r="J81" s="476"/>
      <c r="K81" s="483">
        <f>K83+K82</f>
        <v>6.3729008000000009</v>
      </c>
      <c r="L81" s="484"/>
      <c r="M81" s="476"/>
      <c r="N81" s="477"/>
      <c r="O81" s="477"/>
      <c r="P81" s="485"/>
    </row>
    <row r="82" spans="1:16" s="229" customFormat="1" ht="15" customHeight="1">
      <c r="A82" s="472"/>
      <c r="B82" s="473"/>
      <c r="C82" s="486" t="s">
        <v>242</v>
      </c>
      <c r="D82" s="472"/>
      <c r="F82" s="482"/>
      <c r="G82" s="482"/>
      <c r="H82" s="438" t="s">
        <v>173</v>
      </c>
      <c r="I82" s="472">
        <v>0.04</v>
      </c>
      <c r="J82" s="476">
        <v>0.15</v>
      </c>
      <c r="K82" s="446">
        <f>J82*I82*K$10</f>
        <v>6.8208000000000001E-3</v>
      </c>
      <c r="L82" s="484"/>
      <c r="M82" s="476"/>
      <c r="N82" s="477"/>
      <c r="O82" s="477"/>
      <c r="P82" s="485"/>
    </row>
    <row r="83" spans="1:16" s="229" customFormat="1" ht="15" customHeight="1">
      <c r="A83" s="487"/>
      <c r="B83" s="488"/>
      <c r="C83" s="489" t="s">
        <v>243</v>
      </c>
      <c r="D83" s="487"/>
      <c r="E83" s="490"/>
      <c r="F83" s="487"/>
      <c r="G83" s="487"/>
      <c r="H83" s="487" t="s">
        <v>173</v>
      </c>
      <c r="I83" s="487">
        <v>1.1200000000000001</v>
      </c>
      <c r="J83" s="490">
        <v>5</v>
      </c>
      <c r="K83" s="491">
        <f>J83*I83*K$10</f>
        <v>6.3660800000000011</v>
      </c>
      <c r="L83" s="222"/>
      <c r="M83" s="490"/>
      <c r="N83" s="492"/>
      <c r="O83" s="492"/>
      <c r="P83" s="493"/>
    </row>
    <row r="84" spans="1:16" s="100" customFormat="1" ht="13.5" customHeight="1">
      <c r="A84" s="494">
        <v>3</v>
      </c>
      <c r="B84" s="495" t="s">
        <v>244</v>
      </c>
      <c r="C84" s="496" t="s">
        <v>270</v>
      </c>
      <c r="D84" s="497" t="s">
        <v>173</v>
      </c>
      <c r="E84" s="498">
        <f>E85*0.2*0.5</f>
        <v>28</v>
      </c>
      <c r="F84" s="499">
        <v>1.55</v>
      </c>
      <c r="G84" s="500">
        <v>0.33</v>
      </c>
      <c r="H84" s="497"/>
      <c r="I84" s="494"/>
      <c r="J84" s="494"/>
      <c r="K84" s="501"/>
      <c r="L84" s="498">
        <f>F85+G85+K85</f>
        <v>46.103233632399998</v>
      </c>
      <c r="M84" s="502">
        <f>E84*F85</f>
        <v>107.102086</v>
      </c>
      <c r="N84" s="503">
        <f>E84*G85</f>
        <v>28.252223999999998</v>
      </c>
      <c r="O84" s="504">
        <f>E84*K85</f>
        <v>1155.5362317071999</v>
      </c>
      <c r="P84" s="503">
        <f>SUM(M84:O84)</f>
        <v>1290.8905417071999</v>
      </c>
    </row>
    <row r="85" spans="1:16" s="100" customFormat="1" ht="13.5" customHeight="1">
      <c r="A85" s="494"/>
      <c r="B85" s="494" t="s">
        <v>245</v>
      </c>
      <c r="C85" s="496"/>
      <c r="D85" s="494" t="s">
        <v>246</v>
      </c>
      <c r="E85" s="494">
        <v>280</v>
      </c>
      <c r="F85" s="498">
        <f>F84*F$10</f>
        <v>3.8250744999999999</v>
      </c>
      <c r="G85" s="498">
        <f>G84*G$10</f>
        <v>1.0090079999999999</v>
      </c>
      <c r="H85" s="497"/>
      <c r="I85" s="494"/>
      <c r="J85" s="505"/>
      <c r="K85" s="506">
        <f>K86+K87+K88+K89+K90</f>
        <v>41.269151132399998</v>
      </c>
      <c r="L85" s="507"/>
      <c r="N85" s="507"/>
      <c r="O85" s="507"/>
      <c r="P85" s="507"/>
    </row>
    <row r="86" spans="1:16" s="100" customFormat="1" ht="13.5" customHeight="1">
      <c r="A86" s="494"/>
      <c r="B86" s="495"/>
      <c r="C86" s="508" t="s">
        <v>247</v>
      </c>
      <c r="D86" s="494"/>
      <c r="E86" s="494"/>
      <c r="F86" s="501"/>
      <c r="G86" s="494"/>
      <c r="H86" s="494" t="s">
        <v>173</v>
      </c>
      <c r="I86" s="494">
        <v>1.02</v>
      </c>
      <c r="J86" s="459">
        <v>30</v>
      </c>
      <c r="K86" s="446">
        <f>J86*I86*1.144</f>
        <v>35.006399999999999</v>
      </c>
      <c r="L86" s="507"/>
      <c r="N86" s="507"/>
      <c r="O86" s="507"/>
      <c r="P86" s="507"/>
    </row>
    <row r="87" spans="1:16" s="100" customFormat="1" ht="13.5" customHeight="1">
      <c r="A87" s="494"/>
      <c r="B87" s="495"/>
      <c r="C87" s="508" t="s">
        <v>156</v>
      </c>
      <c r="D87" s="494"/>
      <c r="E87" s="494"/>
      <c r="F87" s="501"/>
      <c r="G87" s="494"/>
      <c r="H87" s="494" t="s">
        <v>175</v>
      </c>
      <c r="I87" s="494">
        <v>0.71699999999999997</v>
      </c>
      <c r="J87" s="509">
        <v>3.5</v>
      </c>
      <c r="K87" s="502">
        <f>J87*I87*K$10</f>
        <v>2.8527996</v>
      </c>
      <c r="L87" s="507"/>
      <c r="N87" s="507"/>
      <c r="O87" s="507"/>
      <c r="P87" s="507"/>
    </row>
    <row r="88" spans="1:16" s="100" customFormat="1" ht="13.5" customHeight="1">
      <c r="A88" s="494"/>
      <c r="B88" s="495"/>
      <c r="C88" s="508" t="s">
        <v>248</v>
      </c>
      <c r="D88" s="494"/>
      <c r="E88" s="510"/>
      <c r="F88" s="501"/>
      <c r="G88" s="494"/>
      <c r="H88" s="494" t="s">
        <v>173</v>
      </c>
      <c r="I88" s="501">
        <v>1.2999999999999999E-3</v>
      </c>
      <c r="J88" s="498">
        <v>116.667</v>
      </c>
      <c r="K88" s="502">
        <f>J88*I88*K$10</f>
        <v>0.17241515928000001</v>
      </c>
      <c r="L88" s="507"/>
      <c r="N88" s="507"/>
      <c r="O88" s="507"/>
      <c r="P88" s="507"/>
    </row>
    <row r="89" spans="1:16" s="100" customFormat="1" ht="13.5" customHeight="1">
      <c r="A89" s="494"/>
      <c r="B89" s="495"/>
      <c r="C89" s="508" t="s">
        <v>249</v>
      </c>
      <c r="D89" s="494"/>
      <c r="E89" s="494"/>
      <c r="F89" s="501"/>
      <c r="G89" s="494"/>
      <c r="H89" s="494" t="s">
        <v>173</v>
      </c>
      <c r="I89" s="501">
        <v>1.52E-2</v>
      </c>
      <c r="J89" s="498">
        <v>116.667</v>
      </c>
      <c r="K89" s="502">
        <f>J89*I89*K$10</f>
        <v>2.0159310931200003</v>
      </c>
      <c r="L89" s="507"/>
      <c r="N89" s="507"/>
      <c r="O89" s="507"/>
      <c r="P89" s="507"/>
    </row>
    <row r="90" spans="1:16" s="100" customFormat="1" ht="13.5" customHeight="1">
      <c r="A90" s="511"/>
      <c r="B90" s="512"/>
      <c r="C90" s="513" t="s">
        <v>155</v>
      </c>
      <c r="D90" s="511"/>
      <c r="E90" s="511"/>
      <c r="F90" s="514"/>
      <c r="G90" s="511"/>
      <c r="H90" s="511" t="s">
        <v>148</v>
      </c>
      <c r="I90" s="515">
        <v>0.9</v>
      </c>
      <c r="J90" s="516">
        <v>1.194</v>
      </c>
      <c r="K90" s="517">
        <f>J90*I90*K$10</f>
        <v>1.2216052800000001</v>
      </c>
      <c r="L90" s="518"/>
      <c r="M90" s="519"/>
      <c r="N90" s="518"/>
      <c r="O90" s="518"/>
      <c r="P90" s="518"/>
    </row>
    <row r="91" spans="1:16" s="229" customFormat="1" ht="15" customHeight="1">
      <c r="A91" s="472">
        <v>4</v>
      </c>
      <c r="B91" s="520" t="s">
        <v>128</v>
      </c>
      <c r="C91" s="474" t="s">
        <v>241</v>
      </c>
      <c r="D91" s="472" t="s">
        <v>173</v>
      </c>
      <c r="E91" s="475">
        <f>E85*0.1*0.2</f>
        <v>5.6000000000000005</v>
      </c>
      <c r="F91" s="236">
        <v>0.08</v>
      </c>
      <c r="G91" s="236">
        <v>0.26</v>
      </c>
      <c r="H91" s="476"/>
      <c r="I91" s="472"/>
      <c r="J91" s="476"/>
      <c r="K91" s="477"/>
      <c r="L91" s="478">
        <f>F92+G92+K92</f>
        <v>49.267799999999994</v>
      </c>
      <c r="M91" s="479">
        <f>E91*F92</f>
        <v>2.6521600000000003</v>
      </c>
      <c r="N91" s="480">
        <f>E91*G92</f>
        <v>273.24752000000001</v>
      </c>
      <c r="O91" s="481">
        <f>E91*K92</f>
        <v>0</v>
      </c>
      <c r="P91" s="480">
        <f>SUM(M91:O91)</f>
        <v>275.89967999999999</v>
      </c>
    </row>
    <row r="92" spans="1:16" s="229" customFormat="1" ht="15" customHeight="1">
      <c r="A92" s="472"/>
      <c r="B92" s="473" t="s">
        <v>250</v>
      </c>
      <c r="C92" s="474" t="s">
        <v>269</v>
      </c>
      <c r="D92" s="472"/>
      <c r="F92" s="482">
        <f>F91*F$13</f>
        <v>0.47360000000000002</v>
      </c>
      <c r="G92" s="158">
        <f>G91*G$13</f>
        <v>48.794199999999996</v>
      </c>
      <c r="H92" s="476"/>
      <c r="I92" s="472"/>
      <c r="J92" s="476"/>
      <c r="K92" s="483">
        <f>SUM(K93:K94)</f>
        <v>0</v>
      </c>
      <c r="L92" s="484"/>
      <c r="M92" s="476"/>
      <c r="N92" s="477"/>
      <c r="O92" s="477"/>
      <c r="P92" s="485"/>
    </row>
    <row r="93" spans="1:16" s="229" customFormat="1" ht="15" customHeight="1">
      <c r="A93" s="472"/>
      <c r="B93" s="473"/>
      <c r="C93" s="486" t="s">
        <v>242</v>
      </c>
      <c r="D93" s="472"/>
      <c r="F93" s="482"/>
      <c r="G93" s="482"/>
      <c r="H93" s="494" t="s">
        <v>173</v>
      </c>
      <c r="I93" s="472">
        <v>7.0000000000000007E-2</v>
      </c>
      <c r="J93" s="498">
        <v>0.15</v>
      </c>
      <c r="K93" s="491">
        <f>J93*I93*K$13</f>
        <v>0</v>
      </c>
      <c r="L93" s="484"/>
      <c r="M93" s="476"/>
      <c r="N93" s="477"/>
      <c r="O93" s="477"/>
      <c r="P93" s="485"/>
    </row>
    <row r="94" spans="1:16" s="229" customFormat="1" ht="15" customHeight="1">
      <c r="A94" s="487"/>
      <c r="B94" s="488"/>
      <c r="C94" s="489" t="s">
        <v>243</v>
      </c>
      <c r="D94" s="487"/>
      <c r="E94" s="490"/>
      <c r="F94" s="487"/>
      <c r="G94" s="487"/>
      <c r="H94" s="487" t="s">
        <v>173</v>
      </c>
      <c r="I94" s="487">
        <v>1.22</v>
      </c>
      <c r="J94" s="490">
        <v>3.8</v>
      </c>
      <c r="K94" s="491">
        <f>J94*I94*K$13</f>
        <v>0</v>
      </c>
      <c r="L94" s="222"/>
      <c r="M94" s="490"/>
      <c r="N94" s="492"/>
      <c r="O94" s="492"/>
      <c r="P94" s="493"/>
    </row>
    <row r="95" spans="1:16" s="181" customFormat="1" ht="13.5" customHeight="1">
      <c r="A95" s="521">
        <v>5</v>
      </c>
      <c r="B95" s="522" t="s">
        <v>251</v>
      </c>
      <c r="C95" s="523" t="s">
        <v>252</v>
      </c>
      <c r="D95" s="524" t="s">
        <v>174</v>
      </c>
      <c r="E95" s="525">
        <v>4.2</v>
      </c>
      <c r="F95" s="526">
        <v>21.2</v>
      </c>
      <c r="G95" s="187">
        <v>12.9</v>
      </c>
      <c r="H95" s="527"/>
      <c r="I95" s="528"/>
      <c r="J95" s="527"/>
      <c r="K95" s="528"/>
      <c r="L95" s="529">
        <f>F96+G96+K96</f>
        <v>612.41458799999998</v>
      </c>
      <c r="M95" s="530">
        <f>E95*F96</f>
        <v>219.7320216</v>
      </c>
      <c r="N95" s="529">
        <f>E95*G96</f>
        <v>165.66076799999999</v>
      </c>
      <c r="O95" s="530">
        <f>E95*K96</f>
        <v>2186.7484800000002</v>
      </c>
      <c r="P95" s="529">
        <f>SUM(M95:O95)</f>
        <v>2572.1412696000002</v>
      </c>
    </row>
    <row r="96" spans="1:16" s="181" customFormat="1" ht="13.5" customHeight="1">
      <c r="A96" s="521"/>
      <c r="B96" s="527" t="s">
        <v>253</v>
      </c>
      <c r="C96" s="531"/>
      <c r="D96" s="524"/>
      <c r="E96" s="530"/>
      <c r="F96" s="532">
        <f>F95*F$10</f>
        <v>52.317147999999996</v>
      </c>
      <c r="G96" s="532">
        <f>G95*G$10</f>
        <v>39.443039999999996</v>
      </c>
      <c r="H96" s="533"/>
      <c r="I96" s="534"/>
      <c r="J96" s="535"/>
      <c r="K96" s="525">
        <f>K97</f>
        <v>520.65440000000001</v>
      </c>
      <c r="L96" s="529"/>
      <c r="M96" s="536"/>
      <c r="N96" s="537"/>
      <c r="O96" s="538"/>
      <c r="P96" s="529"/>
    </row>
    <row r="97" spans="1:16" s="181" customFormat="1" ht="13.5" customHeight="1">
      <c r="A97" s="539"/>
      <c r="B97" s="540"/>
      <c r="C97" s="541" t="s">
        <v>254</v>
      </c>
      <c r="D97" s="542"/>
      <c r="E97" s="543"/>
      <c r="F97" s="544"/>
      <c r="G97" s="545"/>
      <c r="H97" s="542" t="s">
        <v>175</v>
      </c>
      <c r="I97" s="209">
        <v>100</v>
      </c>
      <c r="J97" s="546">
        <v>4.58</v>
      </c>
      <c r="K97" s="547">
        <f>J97*I97*K$10</f>
        <v>520.65440000000001</v>
      </c>
      <c r="L97" s="543"/>
      <c r="M97" s="548"/>
      <c r="N97" s="549"/>
      <c r="O97" s="550"/>
      <c r="P97" s="543"/>
    </row>
    <row r="98" spans="1:16" s="229" customFormat="1" ht="15" customHeight="1">
      <c r="A98" s="149">
        <v>6</v>
      </c>
      <c r="B98" s="473" t="s">
        <v>255</v>
      </c>
      <c r="C98" s="743" t="s">
        <v>256</v>
      </c>
      <c r="D98" s="149" t="s">
        <v>173</v>
      </c>
      <c r="E98" s="551">
        <f>420*0.05</f>
        <v>21</v>
      </c>
      <c r="F98" s="153">
        <v>1.62</v>
      </c>
      <c r="G98" s="154">
        <v>0</v>
      </c>
      <c r="H98" s="155"/>
      <c r="I98" s="156"/>
      <c r="J98" s="157"/>
      <c r="K98" s="155"/>
      <c r="L98" s="158">
        <f>F99+G99+K99</f>
        <v>32.222926807999997</v>
      </c>
      <c r="M98" s="159">
        <f>E98*F99</f>
        <v>83.9542158</v>
      </c>
      <c r="N98" s="160">
        <f>E98*G99</f>
        <v>0</v>
      </c>
      <c r="O98" s="161">
        <f>E98*K99</f>
        <v>592.72724716799985</v>
      </c>
      <c r="P98" s="158">
        <f>SUM(M98:O98)</f>
        <v>676.68146296799989</v>
      </c>
    </row>
    <row r="99" spans="1:16" s="229" customFormat="1" ht="15" customHeight="1">
      <c r="A99" s="149"/>
      <c r="B99" s="473" t="s">
        <v>257</v>
      </c>
      <c r="C99" s="744"/>
      <c r="D99" s="155"/>
      <c r="E99" s="156"/>
      <c r="F99" s="158">
        <f>F98*F$10</f>
        <v>3.9978198000000003</v>
      </c>
      <c r="G99" s="158">
        <f>G98*G$10</f>
        <v>0</v>
      </c>
      <c r="H99" s="160"/>
      <c r="I99" s="156"/>
      <c r="J99" s="157"/>
      <c r="K99" s="163">
        <f>K100+K101</f>
        <v>28.225107007999995</v>
      </c>
      <c r="L99" s="164"/>
      <c r="M99" s="157"/>
      <c r="N99" s="67"/>
      <c r="O99" s="157"/>
      <c r="P99" s="157"/>
    </row>
    <row r="100" spans="1:16" s="229" customFormat="1" ht="15" customHeight="1">
      <c r="A100" s="149"/>
      <c r="B100" s="552"/>
      <c r="C100" s="165" t="s">
        <v>258</v>
      </c>
      <c r="D100" s="155">
        <f>E98*0.7</f>
        <v>14.7</v>
      </c>
      <c r="E100" s="156"/>
      <c r="F100" s="164"/>
      <c r="G100" s="149"/>
      <c r="H100" s="166" t="s">
        <v>173</v>
      </c>
      <c r="I100" s="553">
        <f>D100*1.12/E98</f>
        <v>0.78400000000000014</v>
      </c>
      <c r="J100" s="160">
        <v>5.84</v>
      </c>
      <c r="K100" s="158">
        <f>J100*I100*K$10</f>
        <v>5.2049070080000011</v>
      </c>
      <c r="L100" s="164"/>
      <c r="M100" s="157"/>
      <c r="N100" s="67"/>
      <c r="O100" s="157"/>
      <c r="P100" s="157"/>
    </row>
    <row r="101" spans="1:16" s="229" customFormat="1" ht="15" customHeight="1">
      <c r="A101" s="166"/>
      <c r="B101" s="554"/>
      <c r="C101" s="168" t="s">
        <v>259</v>
      </c>
      <c r="D101" s="169">
        <f>E98*0.3</f>
        <v>6.3</v>
      </c>
      <c r="E101" s="170"/>
      <c r="F101" s="171"/>
      <c r="G101" s="166"/>
      <c r="H101" s="166" t="s">
        <v>260</v>
      </c>
      <c r="I101" s="555">
        <f>D101*1.5/E98</f>
        <v>0.44999999999999996</v>
      </c>
      <c r="J101" s="172">
        <v>45</v>
      </c>
      <c r="K101" s="172">
        <f>J101*I101*K$10</f>
        <v>23.020199999999996</v>
      </c>
      <c r="L101" s="171"/>
      <c r="M101" s="173"/>
      <c r="N101" s="174"/>
      <c r="O101" s="173"/>
      <c r="P101" s="173"/>
    </row>
    <row r="102" spans="1:16" s="229" customFormat="1" ht="31.5" customHeight="1">
      <c r="A102" s="472">
        <v>7</v>
      </c>
      <c r="B102" s="473" t="s">
        <v>255</v>
      </c>
      <c r="C102" s="634" t="s">
        <v>268</v>
      </c>
      <c r="D102" s="472" t="s">
        <v>173</v>
      </c>
      <c r="E102" s="475">
        <f>420*0.07</f>
        <v>29.400000000000002</v>
      </c>
      <c r="F102" s="236">
        <v>1.62</v>
      </c>
      <c r="G102" s="236"/>
      <c r="H102" s="476"/>
      <c r="I102" s="472"/>
      <c r="J102" s="476"/>
      <c r="K102" s="477"/>
      <c r="L102" s="478">
        <f>F103+G103+K103</f>
        <v>9.0906838000000008</v>
      </c>
      <c r="M102" s="479">
        <f>E102*F103</f>
        <v>117.53590212000002</v>
      </c>
      <c r="N102" s="480">
        <f>E102*G103</f>
        <v>0</v>
      </c>
      <c r="O102" s="481">
        <f>E102*K103</f>
        <v>149.73020160000002</v>
      </c>
      <c r="P102" s="480">
        <f>SUM(M102:O102)</f>
        <v>267.26610372000005</v>
      </c>
    </row>
    <row r="103" spans="1:16" s="229" customFormat="1" ht="15" customHeight="1">
      <c r="A103" s="472"/>
      <c r="B103" s="473" t="s">
        <v>250</v>
      </c>
      <c r="C103" s="474"/>
      <c r="D103" s="472"/>
      <c r="F103" s="482">
        <f>F102*F$10</f>
        <v>3.9978198000000003</v>
      </c>
      <c r="G103" s="482"/>
      <c r="H103" s="476"/>
      <c r="I103" s="472"/>
      <c r="J103" s="476"/>
      <c r="K103" s="483">
        <f>K105</f>
        <v>5.0928640000000005</v>
      </c>
      <c r="L103" s="484"/>
      <c r="M103" s="476"/>
      <c r="N103" s="477"/>
      <c r="O103" s="477"/>
      <c r="P103" s="485"/>
    </row>
    <row r="104" spans="1:16" s="229" customFormat="1" ht="15" customHeight="1">
      <c r="A104" s="472"/>
      <c r="B104" s="473"/>
      <c r="C104" s="474"/>
      <c r="D104" s="472"/>
      <c r="F104" s="482"/>
      <c r="G104" s="482"/>
      <c r="H104" s="476"/>
      <c r="I104" s="472"/>
      <c r="J104" s="476"/>
      <c r="K104" s="483"/>
      <c r="L104" s="484"/>
      <c r="M104" s="476"/>
      <c r="N104" s="477"/>
      <c r="O104" s="477"/>
      <c r="P104" s="485"/>
    </row>
    <row r="105" spans="1:16" s="229" customFormat="1" ht="15" customHeight="1">
      <c r="A105" s="487"/>
      <c r="B105" s="488"/>
      <c r="C105" s="489" t="s">
        <v>243</v>
      </c>
      <c r="D105" s="487"/>
      <c r="E105" s="490"/>
      <c r="F105" s="487"/>
      <c r="G105" s="487"/>
      <c r="H105" s="487" t="s">
        <v>173</v>
      </c>
      <c r="I105" s="487">
        <v>1.1200000000000001</v>
      </c>
      <c r="J105" s="490">
        <v>4</v>
      </c>
      <c r="K105" s="491">
        <f>J105*I105*K$10</f>
        <v>5.0928640000000005</v>
      </c>
      <c r="L105" s="222"/>
      <c r="M105" s="490"/>
      <c r="N105" s="492"/>
      <c r="O105" s="492"/>
      <c r="P105" s="493"/>
    </row>
    <row r="106" spans="1:16" s="260" customFormat="1" ht="15" customHeight="1">
      <c r="A106" s="556"/>
      <c r="B106" s="557"/>
      <c r="C106" s="558" t="s">
        <v>261</v>
      </c>
      <c r="D106" s="556"/>
      <c r="E106" s="556"/>
      <c r="F106" s="556"/>
      <c r="G106" s="556"/>
      <c r="H106" s="556"/>
      <c r="I106" s="556"/>
      <c r="J106" s="556"/>
      <c r="K106" s="556"/>
      <c r="L106" s="556"/>
      <c r="M106" s="559"/>
      <c r="N106" s="556"/>
      <c r="O106" s="556"/>
      <c r="P106" s="556"/>
    </row>
    <row r="107" spans="1:16" s="260" customFormat="1" ht="15" customHeight="1">
      <c r="A107" s="182">
        <v>1</v>
      </c>
      <c r="B107" s="183" t="s">
        <v>121</v>
      </c>
      <c r="C107" s="184" t="s">
        <v>122</v>
      </c>
      <c r="D107" s="185" t="s">
        <v>173</v>
      </c>
      <c r="E107" s="195">
        <v>19.5</v>
      </c>
      <c r="F107" s="417">
        <v>0.89</v>
      </c>
      <c r="G107" s="560"/>
      <c r="H107" s="185"/>
      <c r="I107" s="270"/>
      <c r="J107" s="279"/>
      <c r="K107" s="185"/>
      <c r="L107" s="192">
        <f>F108+G108+K108</f>
        <v>6.9481570999999995</v>
      </c>
      <c r="M107" s="561">
        <f>E107*F108</f>
        <v>42.828495449999998</v>
      </c>
      <c r="N107" s="194">
        <f>E107*G108</f>
        <v>0</v>
      </c>
      <c r="O107" s="195">
        <f>E107*K108</f>
        <v>92.660567999999998</v>
      </c>
      <c r="P107" s="192">
        <f>SUM(M107:O107)</f>
        <v>135.48906345</v>
      </c>
    </row>
    <row r="108" spans="1:16" s="260" customFormat="1" ht="15" customHeight="1">
      <c r="A108" s="182"/>
      <c r="B108" s="183" t="s">
        <v>123</v>
      </c>
      <c r="C108" s="184" t="s">
        <v>124</v>
      </c>
      <c r="D108" s="279"/>
      <c r="E108" s="562"/>
      <c r="F108" s="192">
        <f>F107*F$10</f>
        <v>2.1963330999999999</v>
      </c>
      <c r="G108" s="563"/>
      <c r="H108" s="185"/>
      <c r="I108" s="185"/>
      <c r="J108" s="279"/>
      <c r="K108" s="266">
        <f>K109</f>
        <v>4.751824</v>
      </c>
      <c r="L108" s="182"/>
      <c r="M108" s="184"/>
      <c r="N108" s="75"/>
      <c r="O108" s="184"/>
      <c r="P108" s="184"/>
    </row>
    <row r="109" spans="1:16" s="260" customFormat="1" ht="15" customHeight="1">
      <c r="A109" s="202"/>
      <c r="B109" s="564"/>
      <c r="C109" s="204" t="s">
        <v>125</v>
      </c>
      <c r="D109" s="272"/>
      <c r="E109" s="280"/>
      <c r="F109" s="208"/>
      <c r="G109" s="272"/>
      <c r="H109" s="208" t="s">
        <v>173</v>
      </c>
      <c r="I109" s="208">
        <v>1.1000000000000001</v>
      </c>
      <c r="J109" s="206">
        <v>3.8</v>
      </c>
      <c r="K109" s="274">
        <f>J109*I109*K$10</f>
        <v>4.751824</v>
      </c>
      <c r="L109" s="202"/>
      <c r="M109" s="205"/>
      <c r="N109" s="565"/>
      <c r="O109" s="205"/>
      <c r="P109" s="205"/>
    </row>
    <row r="110" spans="1:16" s="260" customFormat="1" ht="15" customHeight="1">
      <c r="A110" s="566">
        <v>2</v>
      </c>
      <c r="B110" s="567" t="s">
        <v>262</v>
      </c>
      <c r="C110" s="568" t="s">
        <v>263</v>
      </c>
      <c r="D110" s="566" t="s">
        <v>173</v>
      </c>
      <c r="E110" s="569">
        <v>24</v>
      </c>
      <c r="F110" s="570">
        <v>1.9</v>
      </c>
      <c r="G110" s="571">
        <v>4.53</v>
      </c>
      <c r="H110" s="572"/>
      <c r="I110" s="573"/>
      <c r="J110" s="574"/>
      <c r="K110" s="566"/>
      <c r="L110" s="575">
        <f>F111+G111+K111</f>
        <v>24.879094200000001</v>
      </c>
      <c r="M110" s="576">
        <f>E110*F111</f>
        <v>112.53122399999999</v>
      </c>
      <c r="N110" s="577">
        <f>E110*G111</f>
        <v>332.42227200000002</v>
      </c>
      <c r="O110" s="578">
        <f>E110*K111</f>
        <v>152.14476480000002</v>
      </c>
      <c r="P110" s="579">
        <f>SUM(M110:O110)</f>
        <v>597.09826080000005</v>
      </c>
    </row>
    <row r="111" spans="1:16" s="260" customFormat="1" ht="15" customHeight="1">
      <c r="A111" s="524"/>
      <c r="B111" s="580" t="s">
        <v>264</v>
      </c>
      <c r="C111" s="531"/>
      <c r="D111" s="534"/>
      <c r="E111" s="581"/>
      <c r="F111" s="532">
        <f>F110*F$10</f>
        <v>4.6888009999999998</v>
      </c>
      <c r="G111" s="532">
        <f>G110*G$10</f>
        <v>13.850928</v>
      </c>
      <c r="H111" s="529"/>
      <c r="I111" s="581"/>
      <c r="J111" s="582"/>
      <c r="K111" s="583">
        <f>K112+K113</f>
        <v>6.3393652000000005</v>
      </c>
      <c r="L111" s="584"/>
      <c r="M111" s="581"/>
      <c r="N111" s="524"/>
      <c r="O111" s="521"/>
      <c r="P111" s="585"/>
    </row>
    <row r="112" spans="1:16" s="260" customFormat="1" ht="15" customHeight="1">
      <c r="A112" s="524"/>
      <c r="B112" s="580"/>
      <c r="C112" s="586" t="s">
        <v>83</v>
      </c>
      <c r="D112" s="534"/>
      <c r="E112" s="581"/>
      <c r="F112" s="521"/>
      <c r="G112" s="524"/>
      <c r="H112" s="524" t="s">
        <v>54</v>
      </c>
      <c r="I112" s="581">
        <v>1.9300000000000001E-2</v>
      </c>
      <c r="J112" s="530">
        <v>165</v>
      </c>
      <c r="K112" s="532">
        <f>J112*I112*K$10</f>
        <v>3.6201396000000003</v>
      </c>
      <c r="L112" s="584"/>
      <c r="M112" s="581"/>
      <c r="N112" s="524"/>
      <c r="O112" s="521"/>
      <c r="P112" s="585"/>
    </row>
    <row r="113" spans="1:16" s="260" customFormat="1" ht="15" customHeight="1">
      <c r="A113" s="542"/>
      <c r="B113" s="587"/>
      <c r="C113" s="541" t="s">
        <v>149</v>
      </c>
      <c r="D113" s="209"/>
      <c r="E113" s="544"/>
      <c r="F113" s="539"/>
      <c r="G113" s="542"/>
      <c r="H113" s="542" t="s">
        <v>173</v>
      </c>
      <c r="I113" s="544">
        <v>9.1999999999999998E-2</v>
      </c>
      <c r="J113" s="588">
        <v>26</v>
      </c>
      <c r="K113" s="547">
        <f>J113*I113*K$10</f>
        <v>2.7192256000000001</v>
      </c>
      <c r="L113" s="589"/>
      <c r="M113" s="544"/>
      <c r="N113" s="542"/>
      <c r="O113" s="539"/>
      <c r="P113" s="590"/>
    </row>
    <row r="114" spans="1:16" s="260" customFormat="1" ht="15" customHeight="1">
      <c r="A114" s="591">
        <v>3</v>
      </c>
      <c r="B114" s="592"/>
      <c r="C114" s="593" t="s">
        <v>265</v>
      </c>
      <c r="D114" s="591" t="s">
        <v>110</v>
      </c>
      <c r="E114" s="594">
        <f>100/3</f>
        <v>33.333333333333336</v>
      </c>
      <c r="F114" s="595"/>
      <c r="G114" s="592"/>
      <c r="H114" s="591" t="s">
        <v>110</v>
      </c>
      <c r="I114" s="596">
        <v>1</v>
      </c>
      <c r="J114" s="597">
        <v>28.33</v>
      </c>
      <c r="K114" s="547">
        <f>J114*I114*K$10</f>
        <v>32.205543999999996</v>
      </c>
      <c r="L114" s="598"/>
      <c r="M114" s="599"/>
      <c r="N114" s="600"/>
      <c r="O114" s="600">
        <f>K114*E114</f>
        <v>1073.5181333333333</v>
      </c>
      <c r="P114" s="600">
        <f>SUM(O114)</f>
        <v>1073.5181333333333</v>
      </c>
    </row>
    <row r="115" spans="1:16" s="260" customFormat="1" ht="15" customHeight="1">
      <c r="A115" s="601">
        <v>4</v>
      </c>
      <c r="B115" s="602" t="s">
        <v>150</v>
      </c>
      <c r="C115" s="603" t="s">
        <v>266</v>
      </c>
      <c r="D115" s="604" t="s">
        <v>174</v>
      </c>
      <c r="E115" s="605">
        <f>378/100</f>
        <v>3.78</v>
      </c>
      <c r="F115" s="601">
        <v>14.5</v>
      </c>
      <c r="G115" s="606">
        <v>1.5</v>
      </c>
      <c r="H115" s="607"/>
      <c r="I115" s="607"/>
      <c r="J115" s="608"/>
      <c r="K115" s="604"/>
      <c r="L115" s="609">
        <f>F116+G116+K116</f>
        <v>85.386634999999998</v>
      </c>
      <c r="M115" s="610">
        <f>E115*F116</f>
        <v>135.2595699</v>
      </c>
      <c r="N115" s="611">
        <f>E115*G116</f>
        <v>17.336591999999996</v>
      </c>
      <c r="O115" s="612">
        <f>E115*K116</f>
        <v>170.16531839999999</v>
      </c>
      <c r="P115" s="611">
        <f>SUM(M115:O115)</f>
        <v>322.76148030000002</v>
      </c>
    </row>
    <row r="116" spans="1:16" s="260" customFormat="1" ht="15" customHeight="1">
      <c r="A116" s="613"/>
      <c r="B116" s="614" t="s">
        <v>151</v>
      </c>
      <c r="C116" s="615" t="s">
        <v>267</v>
      </c>
      <c r="D116" s="616"/>
      <c r="E116" s="617"/>
      <c r="F116" s="618">
        <f>F115*F$10</f>
        <v>35.782955000000001</v>
      </c>
      <c r="G116" s="618">
        <f>G115*G$10</f>
        <v>4.5863999999999994</v>
      </c>
      <c r="H116" s="619"/>
      <c r="I116" s="619"/>
      <c r="J116" s="620"/>
      <c r="K116" s="618">
        <f>K117</f>
        <v>45.01728</v>
      </c>
      <c r="L116" s="621"/>
      <c r="M116" s="622"/>
      <c r="N116" s="622"/>
      <c r="O116" s="613"/>
      <c r="P116" s="616"/>
    </row>
    <row r="117" spans="1:16" s="260" customFormat="1" ht="15" customHeight="1">
      <c r="A117" s="623"/>
      <c r="B117" s="624"/>
      <c r="C117" s="625" t="s">
        <v>83</v>
      </c>
      <c r="D117" s="626"/>
      <c r="E117" s="627"/>
      <c r="F117" s="628"/>
      <c r="G117" s="626"/>
      <c r="H117" s="629" t="s">
        <v>84</v>
      </c>
      <c r="I117" s="630">
        <v>0.24</v>
      </c>
      <c r="J117" s="631">
        <v>165</v>
      </c>
      <c r="K117" s="632">
        <f>J117*I117*K$10</f>
        <v>45.01728</v>
      </c>
      <c r="L117" s="633"/>
      <c r="M117" s="623"/>
      <c r="N117" s="623"/>
      <c r="O117" s="629"/>
      <c r="P117" s="626"/>
    </row>
    <row r="118" spans="1:16" s="635" customFormat="1" ht="15" customHeight="1">
      <c r="A118" s="301">
        <v>5</v>
      </c>
      <c r="B118" s="302" t="s">
        <v>121</v>
      </c>
      <c r="C118" s="318" t="s">
        <v>122</v>
      </c>
      <c r="D118" s="303" t="s">
        <v>176</v>
      </c>
      <c r="E118" s="312">
        <v>3.28</v>
      </c>
      <c r="F118" s="347">
        <v>0.89</v>
      </c>
      <c r="G118" s="348"/>
      <c r="H118" s="303"/>
      <c r="I118" s="307"/>
      <c r="J118" s="320"/>
      <c r="K118" s="303"/>
      <c r="L118" s="349">
        <f>F119+G119+K119</f>
        <v>6.9481570999999995</v>
      </c>
      <c r="M118" s="350">
        <f>E118*F119</f>
        <v>7.2039725679999993</v>
      </c>
      <c r="N118" s="351">
        <f>E118*G119</f>
        <v>0</v>
      </c>
      <c r="O118" s="352">
        <f>E118*K119</f>
        <v>15.585982719999999</v>
      </c>
      <c r="P118" s="349">
        <f>SUM(M118:O118)</f>
        <v>22.789955287999998</v>
      </c>
    </row>
    <row r="119" spans="1:16" s="635" customFormat="1" ht="15" customHeight="1">
      <c r="A119" s="301"/>
      <c r="B119" s="302" t="s">
        <v>123</v>
      </c>
      <c r="C119" s="318" t="s">
        <v>124</v>
      </c>
      <c r="D119" s="320"/>
      <c r="E119" s="301"/>
      <c r="F119" s="315">
        <f>F118*F$10</f>
        <v>2.1963330999999999</v>
      </c>
      <c r="G119" s="353"/>
      <c r="H119" s="303"/>
      <c r="I119" s="303"/>
      <c r="J119" s="320"/>
      <c r="K119" s="354">
        <f>K120</f>
        <v>4.751824</v>
      </c>
      <c r="L119" s="301"/>
      <c r="M119" s="318"/>
      <c r="N119" s="308"/>
      <c r="O119" s="318"/>
      <c r="P119" s="318"/>
    </row>
    <row r="120" spans="1:16" s="635" customFormat="1" ht="15" customHeight="1">
      <c r="A120" s="322"/>
      <c r="B120" s="323"/>
      <c r="C120" s="324" t="s">
        <v>125</v>
      </c>
      <c r="D120" s="325"/>
      <c r="E120" s="326"/>
      <c r="F120" s="327"/>
      <c r="G120" s="325"/>
      <c r="H120" s="327" t="s">
        <v>176</v>
      </c>
      <c r="I120" s="327">
        <v>1.1000000000000001</v>
      </c>
      <c r="J120" s="328">
        <v>3.8</v>
      </c>
      <c r="K120" s="355">
        <f>J120*I120*K$10</f>
        <v>4.751824</v>
      </c>
      <c r="L120" s="322"/>
      <c r="M120" s="331"/>
      <c r="N120" s="356"/>
      <c r="O120" s="331"/>
      <c r="P120" s="331"/>
    </row>
    <row r="121" spans="1:16" s="635" customFormat="1" ht="35.25" customHeight="1">
      <c r="A121" s="301">
        <v>6</v>
      </c>
      <c r="B121" s="302" t="s">
        <v>152</v>
      </c>
      <c r="C121" s="434" t="s">
        <v>271</v>
      </c>
      <c r="D121" s="303" t="s">
        <v>178</v>
      </c>
      <c r="E121" s="304">
        <f>1.6/100</f>
        <v>1.6E-2</v>
      </c>
      <c r="F121" s="305">
        <v>386</v>
      </c>
      <c r="G121" s="306">
        <v>74</v>
      </c>
      <c r="H121" s="303"/>
      <c r="I121" s="307"/>
      <c r="J121" s="308"/>
      <c r="K121" s="303"/>
      <c r="L121" s="309">
        <f>F122+G122+K122</f>
        <v>7373.02112812</v>
      </c>
      <c r="M121" s="310">
        <f>E121*F122</f>
        <v>15.24107104</v>
      </c>
      <c r="N121" s="311">
        <f>E121*G122</f>
        <v>3.6201984</v>
      </c>
      <c r="O121" s="312">
        <f>E121*K122</f>
        <v>99.107068609919992</v>
      </c>
      <c r="P121" s="311">
        <f>SUM(M121:O121)</f>
        <v>117.96833804991999</v>
      </c>
    </row>
    <row r="122" spans="1:16" s="635" customFormat="1" ht="15" customHeight="1">
      <c r="A122" s="301"/>
      <c r="B122" s="303" t="s">
        <v>153</v>
      </c>
      <c r="C122" s="357"/>
      <c r="D122" s="313"/>
      <c r="E122" s="314"/>
      <c r="F122" s="315">
        <f>F121*F$10</f>
        <v>952.56693999999993</v>
      </c>
      <c r="G122" s="315">
        <f>G121*G$10</f>
        <v>226.26239999999999</v>
      </c>
      <c r="H122" s="311"/>
      <c r="I122" s="307"/>
      <c r="J122" s="316"/>
      <c r="K122" s="311">
        <f>K123+K124+K125+K126+K127+K128</f>
        <v>6194.1917881199997</v>
      </c>
      <c r="L122" s="317"/>
      <c r="M122" s="301"/>
      <c r="N122" s="301"/>
      <c r="O122" s="303"/>
      <c r="P122" s="318"/>
    </row>
    <row r="123" spans="1:16" s="635" customFormat="1" ht="15" customHeight="1">
      <c r="A123" s="301"/>
      <c r="B123" s="302"/>
      <c r="C123" s="314" t="s">
        <v>138</v>
      </c>
      <c r="D123" s="319"/>
      <c r="E123" s="308"/>
      <c r="F123" s="301"/>
      <c r="G123" s="303"/>
      <c r="H123" s="303" t="s">
        <v>176</v>
      </c>
      <c r="I123" s="307">
        <v>101.5</v>
      </c>
      <c r="J123" s="315">
        <v>29.22</v>
      </c>
      <c r="K123" s="315">
        <f>J123*I123*1.144</f>
        <v>3392.9095199999997</v>
      </c>
      <c r="L123" s="317"/>
      <c r="M123" s="301"/>
      <c r="N123" s="301"/>
      <c r="O123" s="303"/>
      <c r="P123" s="318"/>
    </row>
    <row r="124" spans="1:16" s="635" customFormat="1" ht="15" customHeight="1">
      <c r="A124" s="301"/>
      <c r="B124" s="302"/>
      <c r="C124" s="314" t="s">
        <v>149</v>
      </c>
      <c r="D124" s="307"/>
      <c r="E124" s="320"/>
      <c r="F124" s="301"/>
      <c r="G124" s="303"/>
      <c r="H124" s="303" t="s">
        <v>176</v>
      </c>
      <c r="I124" s="307">
        <v>2.4700000000000002</v>
      </c>
      <c r="J124" s="321">
        <v>26</v>
      </c>
      <c r="K124" s="315">
        <f>J124*I124*K$10</f>
        <v>73.005296000000001</v>
      </c>
      <c r="L124" s="317"/>
      <c r="M124" s="301"/>
      <c r="N124" s="301"/>
      <c r="O124" s="303"/>
      <c r="P124" s="318"/>
    </row>
    <row r="125" spans="1:16" s="635" customFormat="1" ht="15" customHeight="1">
      <c r="A125" s="301"/>
      <c r="B125" s="302"/>
      <c r="C125" s="314" t="s">
        <v>154</v>
      </c>
      <c r="D125" s="307"/>
      <c r="E125" s="320"/>
      <c r="F125" s="301"/>
      <c r="G125" s="303"/>
      <c r="H125" s="303" t="s">
        <v>84</v>
      </c>
      <c r="I125" s="307">
        <v>1.1599999999999999</v>
      </c>
      <c r="J125" s="358">
        <v>495.83300000000003</v>
      </c>
      <c r="K125" s="315">
        <f>J125*I125*K$10</f>
        <v>653.84902710400002</v>
      </c>
      <c r="L125" s="317"/>
      <c r="M125" s="301"/>
      <c r="N125" s="301"/>
      <c r="O125" s="303"/>
      <c r="P125" s="318"/>
    </row>
    <row r="126" spans="1:16" s="635" customFormat="1" ht="15" customHeight="1">
      <c r="A126" s="301"/>
      <c r="B126" s="302"/>
      <c r="C126" s="314" t="s">
        <v>155</v>
      </c>
      <c r="D126" s="307"/>
      <c r="E126" s="320"/>
      <c r="F126" s="301"/>
      <c r="G126" s="303"/>
      <c r="H126" s="303" t="s">
        <v>148</v>
      </c>
      <c r="I126" s="309">
        <v>193</v>
      </c>
      <c r="J126" s="321">
        <v>1.125</v>
      </c>
      <c r="K126" s="315">
        <f>J126*I126*K$10</f>
        <v>246.82769999999999</v>
      </c>
      <c r="L126" s="317"/>
      <c r="M126" s="301"/>
      <c r="N126" s="301"/>
      <c r="O126" s="303"/>
      <c r="P126" s="318"/>
    </row>
    <row r="127" spans="1:16" s="635" customFormat="1" ht="15" customHeight="1">
      <c r="A127" s="301"/>
      <c r="B127" s="302"/>
      <c r="C127" s="314" t="s">
        <v>156</v>
      </c>
      <c r="D127" s="307"/>
      <c r="E127" s="320"/>
      <c r="F127" s="301"/>
      <c r="G127" s="303"/>
      <c r="H127" s="303" t="s">
        <v>179</v>
      </c>
      <c r="I127" s="307">
        <v>39</v>
      </c>
      <c r="J127" s="320">
        <v>3.5</v>
      </c>
      <c r="K127" s="315">
        <f>J127*I127*K$10</f>
        <v>155.17320000000001</v>
      </c>
      <c r="L127" s="317"/>
      <c r="M127" s="301"/>
      <c r="N127" s="301"/>
      <c r="O127" s="303"/>
      <c r="P127" s="318"/>
    </row>
    <row r="128" spans="1:16" s="635" customFormat="1" ht="15" customHeight="1">
      <c r="A128" s="322"/>
      <c r="B128" s="323"/>
      <c r="C128" s="324" t="s">
        <v>157</v>
      </c>
      <c r="D128" s="325"/>
      <c r="E128" s="326"/>
      <c r="F128" s="322"/>
      <c r="G128" s="327"/>
      <c r="H128" s="327" t="s">
        <v>176</v>
      </c>
      <c r="I128" s="325">
        <f>4.68+7.93</f>
        <v>12.61</v>
      </c>
      <c r="J128" s="329">
        <v>116.667</v>
      </c>
      <c r="K128" s="329">
        <f>J128*I128*K$10</f>
        <v>1672.427045016</v>
      </c>
      <c r="L128" s="330"/>
      <c r="M128" s="322"/>
      <c r="N128" s="327"/>
      <c r="O128" s="327"/>
      <c r="P128" s="331"/>
    </row>
    <row r="129" spans="1:16" s="635" customFormat="1" ht="15" customHeight="1">
      <c r="A129" s="281">
        <v>7</v>
      </c>
      <c r="B129" s="282" t="s">
        <v>168</v>
      </c>
      <c r="C129" s="359" t="s">
        <v>126</v>
      </c>
      <c r="D129" s="284" t="s">
        <v>79</v>
      </c>
      <c r="E129" s="284">
        <v>82</v>
      </c>
      <c r="F129" s="360">
        <v>0.37</v>
      </c>
      <c r="G129" s="334">
        <v>0.28000000000000003</v>
      </c>
      <c r="H129" s="286"/>
      <c r="I129" s="342"/>
      <c r="J129" s="335"/>
      <c r="K129" s="281"/>
      <c r="L129" s="288">
        <f>F130+G130+K130</f>
        <v>33.031210299999998</v>
      </c>
      <c r="M129" s="341">
        <f>E129*F130</f>
        <v>74.872748599999994</v>
      </c>
      <c r="N129" s="289">
        <f>E129*G130</f>
        <v>70.202495999999996</v>
      </c>
      <c r="O129" s="290">
        <f>E129*K130</f>
        <v>2563.4839999999999</v>
      </c>
      <c r="P129" s="288">
        <f>SUM(M129:O129)</f>
        <v>2708.5592446000001</v>
      </c>
    </row>
    <row r="130" spans="1:16" s="635" customFormat="1" ht="15" customHeight="1">
      <c r="A130" s="281"/>
      <c r="B130" s="282" t="s">
        <v>158</v>
      </c>
      <c r="C130" s="283" t="s">
        <v>214</v>
      </c>
      <c r="D130" s="287"/>
      <c r="E130" s="284"/>
      <c r="F130" s="291">
        <f>F129*F$10</f>
        <v>0.91308230000000001</v>
      </c>
      <c r="G130" s="291">
        <f>G129*G$10</f>
        <v>0.856128</v>
      </c>
      <c r="H130" s="286"/>
      <c r="I130" s="283"/>
      <c r="J130" s="287"/>
      <c r="K130" s="346">
        <f>K131</f>
        <v>31.262</v>
      </c>
      <c r="L130" s="361"/>
      <c r="M130" s="287"/>
      <c r="N130" s="281"/>
      <c r="O130" s="284"/>
      <c r="P130" s="283"/>
    </row>
    <row r="131" spans="1:16" s="635" customFormat="1" ht="15" customHeight="1">
      <c r="A131" s="292"/>
      <c r="B131" s="293"/>
      <c r="C131" s="294" t="s">
        <v>80</v>
      </c>
      <c r="D131" s="296"/>
      <c r="E131" s="297"/>
      <c r="F131" s="296"/>
      <c r="G131" s="297"/>
      <c r="H131" s="297" t="s">
        <v>81</v>
      </c>
      <c r="I131" s="297">
        <v>1</v>
      </c>
      <c r="J131" s="298">
        <f>33/1.2</f>
        <v>27.5</v>
      </c>
      <c r="K131" s="299">
        <f>J131*I131*K$10</f>
        <v>31.262</v>
      </c>
      <c r="L131" s="343"/>
      <c r="M131" s="296"/>
      <c r="N131" s="292"/>
      <c r="O131" s="297"/>
      <c r="P131" s="300"/>
    </row>
    <row r="132" spans="1:16" s="635" customFormat="1" ht="15" customHeight="1">
      <c r="A132" s="281">
        <v>8</v>
      </c>
      <c r="B132" s="332" t="s">
        <v>58</v>
      </c>
      <c r="C132" s="283" t="s">
        <v>169</v>
      </c>
      <c r="D132" s="286" t="s">
        <v>177</v>
      </c>
      <c r="E132" s="333">
        <f>83.64/100</f>
        <v>0.83640000000000003</v>
      </c>
      <c r="F132" s="334">
        <v>28.1</v>
      </c>
      <c r="G132" s="334">
        <v>1.66</v>
      </c>
      <c r="H132" s="286"/>
      <c r="I132" s="286"/>
      <c r="J132" s="338"/>
      <c r="K132" s="281"/>
      <c r="L132" s="291">
        <f>F133+G133+K133</f>
        <v>130.692115</v>
      </c>
      <c r="M132" s="336">
        <f>E132*F133</f>
        <v>58.000073523600001</v>
      </c>
      <c r="N132" s="337">
        <f>E132*G133</f>
        <v>4.2452452223999995</v>
      </c>
      <c r="O132" s="285">
        <f>E132*K133</f>
        <v>47.065566240000003</v>
      </c>
      <c r="P132" s="291">
        <f>SUM(M132:O132)</f>
        <v>109.310884986</v>
      </c>
    </row>
    <row r="133" spans="1:16" s="635" customFormat="1" ht="15" customHeight="1">
      <c r="A133" s="281"/>
      <c r="B133" s="332" t="s">
        <v>82</v>
      </c>
      <c r="C133" s="340"/>
      <c r="D133" s="283"/>
      <c r="E133" s="362"/>
      <c r="F133" s="291">
        <f>F132*F$10</f>
        <v>69.344898999999998</v>
      </c>
      <c r="G133" s="291">
        <f>G132*G$10</f>
        <v>5.0756159999999992</v>
      </c>
      <c r="H133" s="286"/>
      <c r="I133" s="286"/>
      <c r="J133" s="338"/>
      <c r="K133" s="346">
        <f>K134</f>
        <v>56.271599999999999</v>
      </c>
      <c r="L133" s="291"/>
      <c r="M133" s="363"/>
      <c r="N133" s="364"/>
      <c r="O133" s="363"/>
      <c r="P133" s="364"/>
    </row>
    <row r="134" spans="1:16" s="635" customFormat="1" ht="15" customHeight="1">
      <c r="A134" s="292"/>
      <c r="B134" s="339"/>
      <c r="C134" s="294" t="s">
        <v>83</v>
      </c>
      <c r="D134" s="300"/>
      <c r="E134" s="344"/>
      <c r="F134" s="294"/>
      <c r="G134" s="300"/>
      <c r="H134" s="295" t="s">
        <v>84</v>
      </c>
      <c r="I134" s="295">
        <v>0.3</v>
      </c>
      <c r="J134" s="345">
        <v>165</v>
      </c>
      <c r="K134" s="299">
        <f>J134*I134*K$10</f>
        <v>56.271599999999999</v>
      </c>
      <c r="L134" s="299"/>
      <c r="M134" s="365"/>
      <c r="N134" s="366"/>
      <c r="O134" s="367"/>
      <c r="P134" s="366"/>
    </row>
    <row r="135" spans="1:16" s="229" customFormat="1" ht="15" customHeight="1">
      <c r="A135" s="164"/>
      <c r="B135" s="177"/>
      <c r="C135" s="230" t="s">
        <v>164</v>
      </c>
      <c r="D135" s="149"/>
      <c r="E135" s="156"/>
      <c r="F135" s="149"/>
      <c r="G135" s="158"/>
      <c r="H135" s="149"/>
      <c r="I135" s="155"/>
      <c r="J135" s="152"/>
      <c r="K135" s="161"/>
      <c r="L135" s="178"/>
      <c r="M135" s="179"/>
      <c r="N135" s="160"/>
      <c r="O135" s="159"/>
      <c r="P135" s="180"/>
    </row>
    <row r="136" spans="1:16" s="260" customFormat="1" ht="15" customHeight="1">
      <c r="A136" s="252">
        <v>1</v>
      </c>
      <c r="B136" s="253" t="s">
        <v>134</v>
      </c>
      <c r="C136" s="254" t="s">
        <v>135</v>
      </c>
      <c r="D136" s="252">
        <v>1</v>
      </c>
      <c r="E136" s="255">
        <v>6</v>
      </c>
      <c r="F136" s="256">
        <v>1.67</v>
      </c>
      <c r="G136" s="256">
        <v>0.65</v>
      </c>
      <c r="H136" s="252"/>
      <c r="I136" s="252"/>
      <c r="J136" s="252"/>
      <c r="K136" s="257"/>
      <c r="L136" s="258">
        <f>F137+G137+K137</f>
        <v>6.1086492999999997</v>
      </c>
      <c r="M136" s="259">
        <f>E136*F137</f>
        <v>24.727255799999995</v>
      </c>
      <c r="N136" s="259">
        <f>E136*G137</f>
        <v>11.92464</v>
      </c>
      <c r="O136" s="258">
        <f>E136*K137</f>
        <v>0</v>
      </c>
      <c r="P136" s="258">
        <f>SUM(M136:O136)</f>
        <v>36.651895799999991</v>
      </c>
    </row>
    <row r="137" spans="1:16" s="260" customFormat="1" ht="15" customHeight="1">
      <c r="A137" s="185"/>
      <c r="B137" s="261" t="s">
        <v>136</v>
      </c>
      <c r="C137" s="262"/>
      <c r="D137" s="185" t="s">
        <v>137</v>
      </c>
      <c r="E137" s="185"/>
      <c r="F137" s="192">
        <f>F136*F$10</f>
        <v>4.1212092999999994</v>
      </c>
      <c r="G137" s="192">
        <f>G136*G$10</f>
        <v>1.9874400000000001</v>
      </c>
      <c r="H137" s="185"/>
      <c r="I137" s="185"/>
      <c r="J137" s="185"/>
      <c r="K137" s="192"/>
      <c r="L137" s="200"/>
      <c r="M137" s="200"/>
      <c r="N137" s="200"/>
      <c r="O137" s="200"/>
      <c r="P137" s="184"/>
    </row>
    <row r="138" spans="1:16" s="260" customFormat="1" ht="15" customHeight="1">
      <c r="A138" s="185"/>
      <c r="B138" s="261"/>
      <c r="C138" s="262" t="s">
        <v>138</v>
      </c>
      <c r="D138" s="185" t="s">
        <v>173</v>
      </c>
      <c r="E138" s="185">
        <v>0.63</v>
      </c>
      <c r="F138" s="185"/>
      <c r="G138" s="263"/>
      <c r="H138" s="185" t="s">
        <v>173</v>
      </c>
      <c r="I138" s="192">
        <v>1.02</v>
      </c>
      <c r="J138" s="264">
        <v>29.93</v>
      </c>
      <c r="K138" s="192">
        <f>J138*I138*1.1145</f>
        <v>34.024124700000002</v>
      </c>
      <c r="L138" s="265"/>
      <c r="M138" s="185"/>
      <c r="N138" s="185"/>
      <c r="O138" s="192">
        <f>K138*E138</f>
        <v>21.435198561</v>
      </c>
      <c r="P138" s="192">
        <f>O138</f>
        <v>21.435198561</v>
      </c>
    </row>
    <row r="139" spans="1:16" s="260" customFormat="1" ht="15" customHeight="1">
      <c r="A139" s="185"/>
      <c r="B139" s="261"/>
      <c r="C139" s="262" t="s">
        <v>139</v>
      </c>
      <c r="D139" s="185" t="s">
        <v>79</v>
      </c>
      <c r="E139" s="185">
        <v>24</v>
      </c>
      <c r="F139" s="184"/>
      <c r="G139" s="184"/>
      <c r="H139" s="185" t="s">
        <v>79</v>
      </c>
      <c r="I139" s="194">
        <v>1</v>
      </c>
      <c r="J139" s="266">
        <v>1.71</v>
      </c>
      <c r="K139" s="192">
        <f>J139*I139*K$10</f>
        <v>1.9439280000000001</v>
      </c>
      <c r="L139" s="200"/>
      <c r="M139" s="200"/>
      <c r="N139" s="200"/>
      <c r="O139" s="192">
        <f>K139*E139</f>
        <v>46.654272000000006</v>
      </c>
      <c r="P139" s="192">
        <f>O139</f>
        <v>46.654272000000006</v>
      </c>
    </row>
    <row r="140" spans="1:16" s="260" customFormat="1" ht="15" customHeight="1">
      <c r="A140" s="185"/>
      <c r="B140" s="261"/>
      <c r="C140" s="267" t="s">
        <v>140</v>
      </c>
      <c r="D140" s="184"/>
      <c r="E140" s="185"/>
      <c r="F140" s="184"/>
      <c r="G140" s="184"/>
      <c r="H140" s="185" t="s">
        <v>127</v>
      </c>
      <c r="I140" s="268">
        <v>0</v>
      </c>
      <c r="J140" s="266"/>
      <c r="K140" s="192">
        <f>SUM(K141:K145)</f>
        <v>94.809120000000007</v>
      </c>
      <c r="L140" s="200"/>
      <c r="M140" s="200"/>
      <c r="N140" s="269"/>
      <c r="O140" s="192">
        <f>K140</f>
        <v>94.809120000000007</v>
      </c>
      <c r="P140" s="192">
        <f>SUM(O140)</f>
        <v>94.809120000000007</v>
      </c>
    </row>
    <row r="141" spans="1:16" s="260" customFormat="1" ht="15" customHeight="1">
      <c r="A141" s="185"/>
      <c r="B141" s="261"/>
      <c r="C141" s="262" t="s">
        <v>141</v>
      </c>
      <c r="D141" s="184"/>
      <c r="E141" s="185"/>
      <c r="F141" s="184"/>
      <c r="G141" s="184"/>
      <c r="H141" s="185" t="s">
        <v>110</v>
      </c>
      <c r="I141" s="185">
        <v>0</v>
      </c>
      <c r="J141" s="192">
        <v>11.5</v>
      </c>
      <c r="K141" s="192">
        <f>J141*I141*K$10</f>
        <v>0</v>
      </c>
      <c r="L141" s="200"/>
      <c r="M141" s="200"/>
      <c r="N141" s="200"/>
      <c r="O141" s="200"/>
      <c r="P141" s="184"/>
    </row>
    <row r="142" spans="1:16" s="260" customFormat="1" ht="15" customHeight="1">
      <c r="A142" s="185"/>
      <c r="B142" s="261"/>
      <c r="C142" s="262" t="s">
        <v>142</v>
      </c>
      <c r="D142" s="184"/>
      <c r="E142" s="185"/>
      <c r="F142" s="184"/>
      <c r="G142" s="184"/>
      <c r="H142" s="185" t="s">
        <v>110</v>
      </c>
      <c r="I142" s="185">
        <v>6</v>
      </c>
      <c r="J142" s="192">
        <v>13.9</v>
      </c>
      <c r="K142" s="192">
        <f>J142*I142*K$10</f>
        <v>94.809120000000007</v>
      </c>
      <c r="L142" s="200"/>
      <c r="M142" s="200"/>
      <c r="N142" s="200"/>
      <c r="O142" s="200"/>
      <c r="P142" s="184"/>
    </row>
    <row r="143" spans="1:16" s="260" customFormat="1" ht="15" customHeight="1">
      <c r="A143" s="185"/>
      <c r="B143" s="261"/>
      <c r="C143" s="262" t="s">
        <v>143</v>
      </c>
      <c r="D143" s="184"/>
      <c r="E143" s="185"/>
      <c r="F143" s="184"/>
      <c r="G143" s="184"/>
      <c r="H143" s="185" t="s">
        <v>110</v>
      </c>
      <c r="I143" s="185">
        <v>0</v>
      </c>
      <c r="J143" s="192">
        <v>13.9</v>
      </c>
      <c r="K143" s="192">
        <f>J143*I143*K$10</f>
        <v>0</v>
      </c>
      <c r="L143" s="200"/>
      <c r="M143" s="200"/>
      <c r="N143" s="200"/>
      <c r="O143" s="200"/>
      <c r="P143" s="184"/>
    </row>
    <row r="144" spans="1:16" s="260" customFormat="1" ht="15" customHeight="1">
      <c r="A144" s="185"/>
      <c r="B144" s="261"/>
      <c r="C144" s="262" t="s">
        <v>144</v>
      </c>
      <c r="D144" s="184"/>
      <c r="E144" s="185"/>
      <c r="F144" s="184"/>
      <c r="G144" s="184"/>
      <c r="H144" s="185" t="s">
        <v>110</v>
      </c>
      <c r="I144" s="270">
        <v>0</v>
      </c>
      <c r="J144" s="195">
        <v>13.9</v>
      </c>
      <c r="K144" s="192">
        <f>J144*I144*K$10</f>
        <v>0</v>
      </c>
      <c r="L144" s="200"/>
      <c r="M144" s="200"/>
      <c r="N144" s="200"/>
      <c r="O144" s="200"/>
      <c r="P144" s="184"/>
    </row>
    <row r="145" spans="1:17" s="260" customFormat="1" ht="15" customHeight="1">
      <c r="A145" s="208"/>
      <c r="B145" s="271"/>
      <c r="C145" s="204" t="s">
        <v>145</v>
      </c>
      <c r="D145" s="205"/>
      <c r="E145" s="208"/>
      <c r="F145" s="205"/>
      <c r="G145" s="205"/>
      <c r="H145" s="208" t="s">
        <v>110</v>
      </c>
      <c r="I145" s="272">
        <v>0</v>
      </c>
      <c r="J145" s="273">
        <v>8</v>
      </c>
      <c r="K145" s="274">
        <f>J145*I145*K$10</f>
        <v>0</v>
      </c>
      <c r="L145" s="212"/>
      <c r="M145" s="212"/>
      <c r="N145" s="212"/>
      <c r="O145" s="212"/>
      <c r="P145" s="205"/>
    </row>
    <row r="146" spans="1:17" s="260" customFormat="1" ht="15" customHeight="1">
      <c r="A146" s="142">
        <v>2</v>
      </c>
      <c r="B146" s="275" t="s">
        <v>159</v>
      </c>
      <c r="C146" s="275" t="s">
        <v>165</v>
      </c>
      <c r="D146" s="142" t="s">
        <v>175</v>
      </c>
      <c r="E146" s="142">
        <v>132.75</v>
      </c>
      <c r="F146" s="142"/>
      <c r="G146" s="142"/>
      <c r="H146" s="142"/>
      <c r="I146" s="142"/>
      <c r="J146" s="142"/>
      <c r="K146" s="142"/>
      <c r="L146" s="276">
        <v>6.3940000000000001</v>
      </c>
      <c r="M146" s="142"/>
      <c r="N146" s="142"/>
      <c r="O146" s="277">
        <f>L146*E146</f>
        <v>848.80349999999999</v>
      </c>
      <c r="P146" s="277">
        <f>SUM(O146)</f>
        <v>848.80349999999999</v>
      </c>
      <c r="Q146" s="636">
        <f>SUM(P13:P146)</f>
        <v>41563.005606643725</v>
      </c>
    </row>
    <row r="147" spans="1:17" s="260" customFormat="1" ht="15" customHeight="1">
      <c r="A147" s="123"/>
      <c r="B147" s="143"/>
      <c r="C147" s="143" t="s">
        <v>166</v>
      </c>
      <c r="D147" s="123"/>
      <c r="E147" s="123"/>
      <c r="F147" s="123"/>
      <c r="G147" s="123"/>
      <c r="H147" s="123"/>
      <c r="I147" s="123"/>
      <c r="J147" s="123"/>
      <c r="K147" s="123"/>
      <c r="L147" s="278"/>
      <c r="M147" s="123"/>
      <c r="N147" s="123"/>
      <c r="O147" s="131"/>
      <c r="P147" s="131"/>
    </row>
    <row r="148" spans="1:17" s="181" customFormat="1" ht="15" customHeight="1">
      <c r="A148" s="110"/>
      <c r="B148" s="368"/>
      <c r="C148" s="369" t="s">
        <v>13</v>
      </c>
      <c r="D148" s="110"/>
      <c r="E148" s="110"/>
      <c r="F148" s="110"/>
      <c r="G148" s="134"/>
      <c r="H148" s="110"/>
      <c r="I148" s="110"/>
      <c r="J148" s="134"/>
      <c r="K148" s="134"/>
      <c r="L148" s="370"/>
      <c r="M148" s="118"/>
      <c r="N148" s="118"/>
      <c r="O148" s="118"/>
      <c r="P148" s="371">
        <f>SUM(P13:P147)</f>
        <v>41563.005606643725</v>
      </c>
    </row>
    <row r="149" spans="1:17" ht="13.5" customHeight="1">
      <c r="A149" s="372"/>
      <c r="C149" s="369" t="s">
        <v>85</v>
      </c>
      <c r="D149" s="372"/>
      <c r="E149" s="372"/>
      <c r="F149" s="372"/>
      <c r="G149" s="72"/>
      <c r="H149" s="372"/>
      <c r="I149" s="372"/>
      <c r="J149" s="372"/>
      <c r="K149" s="372"/>
      <c r="L149" s="372"/>
      <c r="M149" s="373"/>
      <c r="N149" s="374"/>
      <c r="O149" s="375"/>
      <c r="P149" s="251">
        <f>P148*13.3%</f>
        <v>5527.8797456836155</v>
      </c>
    </row>
    <row r="150" spans="1:17" ht="13.5" customHeight="1">
      <c r="A150" s="372"/>
      <c r="C150" s="369" t="s">
        <v>13</v>
      </c>
      <c r="D150" s="372"/>
      <c r="E150" s="372"/>
      <c r="F150" s="372"/>
      <c r="G150" s="372"/>
      <c r="H150" s="372"/>
      <c r="I150" s="372"/>
      <c r="J150" s="372"/>
      <c r="K150" s="372"/>
      <c r="L150" s="372"/>
      <c r="M150" s="376"/>
      <c r="N150" s="372"/>
      <c r="O150" s="377"/>
      <c r="P150" s="251">
        <f>SUM(P148:P149)</f>
        <v>47090.885352327343</v>
      </c>
    </row>
    <row r="151" spans="1:17" ht="13.5" customHeight="1">
      <c r="A151" s="372"/>
      <c r="C151" s="369" t="s">
        <v>86</v>
      </c>
      <c r="D151" s="372"/>
      <c r="E151" s="372"/>
      <c r="F151" s="372"/>
      <c r="G151" s="372"/>
      <c r="H151" s="372"/>
      <c r="I151" s="372"/>
      <c r="J151" s="372"/>
      <c r="K151" s="372"/>
      <c r="L151" s="372"/>
      <c r="M151" s="376"/>
      <c r="N151" s="372"/>
      <c r="O151" s="377"/>
      <c r="P151" s="251">
        <f>P150*11%</f>
        <v>5179.9973887560081</v>
      </c>
    </row>
    <row r="152" spans="1:17" ht="13.5" customHeight="1">
      <c r="A152" s="372"/>
      <c r="C152" s="369" t="s">
        <v>13</v>
      </c>
      <c r="D152" s="372"/>
      <c r="E152" s="372"/>
      <c r="F152" s="372"/>
      <c r="G152" s="372"/>
      <c r="H152" s="372"/>
      <c r="I152" s="372"/>
      <c r="J152" s="372"/>
      <c r="K152" s="372"/>
      <c r="L152" s="372"/>
      <c r="M152" s="376"/>
      <c r="N152" s="372"/>
      <c r="O152" s="377"/>
      <c r="P152" s="251">
        <f>SUM(P150:P151)</f>
        <v>52270.882741083347</v>
      </c>
    </row>
    <row r="153" spans="1:17" ht="15" customHeight="1">
      <c r="A153" s="372"/>
      <c r="C153" s="369"/>
      <c r="D153" s="372"/>
      <c r="E153" s="372"/>
      <c r="F153" s="372"/>
      <c r="G153" s="372"/>
      <c r="H153" s="372"/>
      <c r="I153" s="372"/>
      <c r="J153" s="372"/>
      <c r="K153" s="372"/>
      <c r="L153" s="376"/>
      <c r="M153" s="372"/>
      <c r="N153" s="377"/>
      <c r="O153" s="374"/>
      <c r="P153" s="374"/>
    </row>
    <row r="154" spans="1:17" s="75" customFormat="1" ht="15" customHeight="1">
      <c r="A154" s="279"/>
      <c r="C154" s="378"/>
      <c r="D154" s="279"/>
      <c r="E154" s="279"/>
      <c r="F154" s="379" t="str">
        <f>Bac!B34</f>
        <v>Î³½Ù»ó                               Ն. Ալեքսանյան</v>
      </c>
      <c r="G154" s="279"/>
      <c r="J154" s="378"/>
      <c r="K154" s="279"/>
    </row>
    <row r="155" spans="1:17" s="75" customFormat="1" ht="21" customHeight="1">
      <c r="A155" s="279"/>
      <c r="B155" s="380"/>
      <c r="C155" s="381"/>
      <c r="D155" s="372"/>
      <c r="F155" s="369"/>
      <c r="G155" s="372"/>
      <c r="H155" s="69"/>
      <c r="I155" s="69"/>
      <c r="J155" s="382"/>
      <c r="K155" s="372"/>
      <c r="L155" s="383"/>
      <c r="M155" s="279"/>
      <c r="N155" s="279"/>
      <c r="O155" s="279"/>
    </row>
    <row r="156" spans="1:17" ht="13.5" customHeight="1">
      <c r="A156" s="372"/>
      <c r="C156" s="369"/>
      <c r="D156" s="372"/>
      <c r="E156" s="372"/>
      <c r="F156" s="372"/>
      <c r="G156" s="372"/>
      <c r="H156" s="372"/>
      <c r="I156" s="372"/>
      <c r="J156" s="372"/>
      <c r="K156" s="372"/>
      <c r="L156" s="376"/>
      <c r="M156" s="372"/>
      <c r="N156" s="377"/>
      <c r="O156" s="374"/>
      <c r="P156" s="374"/>
    </row>
    <row r="157" spans="1:17" ht="13.5" customHeight="1">
      <c r="A157" s="372"/>
      <c r="C157" s="369"/>
      <c r="D157" s="372"/>
      <c r="E157" s="372"/>
      <c r="F157" s="372"/>
      <c r="G157" s="372"/>
      <c r="H157" s="372"/>
      <c r="I157" s="372"/>
      <c r="J157" s="372"/>
      <c r="K157" s="372"/>
      <c r="L157" s="376"/>
      <c r="M157" s="372"/>
      <c r="N157" s="377"/>
      <c r="O157" s="374"/>
      <c r="P157" s="374"/>
    </row>
    <row r="158" spans="1:17" ht="13.5" customHeight="1">
      <c r="A158" s="372"/>
      <c r="C158" s="369"/>
      <c r="D158" s="372"/>
      <c r="K158" s="372"/>
      <c r="L158" s="376"/>
      <c r="M158" s="372"/>
      <c r="N158" s="377"/>
      <c r="O158" s="374"/>
      <c r="P158" s="374"/>
    </row>
    <row r="159" spans="1:17" ht="13.5" customHeight="1">
      <c r="A159" s="372"/>
      <c r="C159" s="369"/>
      <c r="D159" s="372"/>
      <c r="K159" s="372"/>
      <c r="L159" s="376"/>
      <c r="M159" s="372"/>
      <c r="N159" s="377"/>
      <c r="O159" s="374"/>
      <c r="P159" s="374"/>
    </row>
    <row r="160" spans="1:17" ht="13.5" customHeight="1">
      <c r="A160" s="372"/>
      <c r="C160" s="369"/>
      <c r="D160" s="372"/>
      <c r="E160" s="372"/>
      <c r="F160" s="372"/>
      <c r="G160" s="372"/>
      <c r="H160" s="372"/>
      <c r="I160" s="372"/>
      <c r="J160" s="372"/>
      <c r="K160" s="372"/>
      <c r="L160" s="376"/>
      <c r="M160" s="372"/>
      <c r="N160" s="377"/>
      <c r="O160" s="374"/>
      <c r="P160" s="374"/>
    </row>
    <row r="161" spans="1:16" ht="15" customHeight="1">
      <c r="A161" s="372"/>
      <c r="C161" s="369"/>
      <c r="D161" s="372"/>
      <c r="E161" s="372"/>
      <c r="F161" s="372"/>
      <c r="G161" s="372"/>
      <c r="H161" s="372"/>
      <c r="I161" s="372"/>
      <c r="J161" s="372"/>
      <c r="K161" s="372"/>
      <c r="L161" s="376"/>
      <c r="M161" s="372"/>
      <c r="N161" s="377"/>
      <c r="O161" s="374"/>
      <c r="P161" s="374"/>
    </row>
    <row r="162" spans="1:16" ht="15" customHeight="1">
      <c r="A162" s="372"/>
      <c r="C162" s="369"/>
      <c r="D162" s="372"/>
      <c r="E162" s="372"/>
      <c r="F162" s="372"/>
      <c r="G162" s="372"/>
      <c r="H162" s="372"/>
      <c r="I162" s="372"/>
      <c r="J162" s="372"/>
      <c r="K162" s="372"/>
      <c r="L162" s="376"/>
      <c r="M162" s="372"/>
      <c r="N162" s="377"/>
      <c r="O162" s="374"/>
      <c r="P162" s="374"/>
    </row>
    <row r="163" spans="1:16" ht="15" customHeight="1">
      <c r="A163" s="372"/>
      <c r="C163" s="369"/>
      <c r="D163" s="372"/>
      <c r="E163" s="372"/>
      <c r="F163" s="372"/>
      <c r="G163" s="372"/>
      <c r="H163" s="372"/>
      <c r="I163" s="372"/>
      <c r="J163" s="372"/>
      <c r="K163" s="372"/>
      <c r="L163" s="376"/>
      <c r="M163" s="372"/>
      <c r="N163" s="377"/>
      <c r="O163" s="374"/>
      <c r="P163" s="374"/>
    </row>
    <row r="164" spans="1:16" ht="15" customHeight="1">
      <c r="A164" s="372"/>
      <c r="C164" s="369"/>
      <c r="D164" s="372"/>
      <c r="E164" s="372"/>
      <c r="F164" s="372"/>
      <c r="G164" s="372"/>
      <c r="H164" s="372"/>
      <c r="I164" s="372"/>
      <c r="J164" s="372"/>
      <c r="K164" s="372"/>
      <c r="L164" s="376"/>
      <c r="M164" s="372"/>
      <c r="N164" s="377"/>
      <c r="O164" s="374"/>
      <c r="P164" s="374"/>
    </row>
    <row r="165" spans="1:16" ht="15" customHeight="1">
      <c r="A165" s="372"/>
      <c r="C165" s="369"/>
      <c r="D165" s="372"/>
      <c r="E165" s="372"/>
      <c r="F165" s="372"/>
      <c r="G165" s="372"/>
      <c r="H165" s="372"/>
      <c r="I165" s="372"/>
      <c r="J165" s="372"/>
      <c r="K165" s="372"/>
      <c r="L165" s="376"/>
      <c r="M165" s="372"/>
      <c r="N165" s="377"/>
      <c r="O165" s="374"/>
      <c r="P165" s="374"/>
    </row>
    <row r="166" spans="1:16" ht="15" customHeight="1">
      <c r="A166" s="372"/>
      <c r="C166" s="369"/>
      <c r="D166" s="372"/>
      <c r="E166" s="372"/>
      <c r="F166" s="372"/>
      <c r="G166" s="372"/>
      <c r="H166" s="372"/>
      <c r="I166" s="372"/>
      <c r="J166" s="372"/>
      <c r="K166" s="372"/>
      <c r="L166" s="376"/>
      <c r="M166" s="372"/>
      <c r="N166" s="377"/>
      <c r="O166" s="374"/>
      <c r="P166" s="374"/>
    </row>
    <row r="167" spans="1:16" ht="15" customHeight="1">
      <c r="A167" s="372"/>
      <c r="C167" s="369"/>
      <c r="D167" s="372"/>
      <c r="E167" s="372"/>
      <c r="F167" s="372"/>
      <c r="G167" s="372"/>
      <c r="H167" s="372"/>
      <c r="I167" s="372"/>
      <c r="J167" s="372"/>
      <c r="K167" s="372"/>
      <c r="L167" s="376"/>
      <c r="M167" s="372"/>
      <c r="N167" s="377"/>
      <c r="O167" s="374"/>
      <c r="P167" s="374"/>
    </row>
    <row r="168" spans="1:16" ht="15" customHeight="1">
      <c r="A168" s="372"/>
      <c r="C168" s="369"/>
      <c r="D168" s="372"/>
      <c r="E168" s="372"/>
      <c r="F168" s="372"/>
      <c r="G168" s="372"/>
      <c r="H168" s="372"/>
      <c r="I168" s="372"/>
      <c r="J168" s="372"/>
      <c r="K168" s="372"/>
      <c r="L168" s="376"/>
      <c r="M168" s="372"/>
      <c r="N168" s="377"/>
      <c r="O168" s="374"/>
      <c r="P168" s="374"/>
    </row>
    <row r="169" spans="1:16" ht="15" customHeight="1">
      <c r="A169" s="372"/>
      <c r="C169" s="369"/>
      <c r="D169" s="372"/>
      <c r="E169" s="372"/>
      <c r="F169" s="372"/>
      <c r="G169" s="372"/>
      <c r="H169" s="372"/>
      <c r="I169" s="372"/>
      <c r="J169" s="372"/>
      <c r="K169" s="372"/>
      <c r="L169" s="376"/>
      <c r="M169" s="372"/>
      <c r="N169" s="377"/>
      <c r="O169" s="374"/>
      <c r="P169" s="374"/>
    </row>
    <row r="170" spans="1:16" ht="15" customHeight="1">
      <c r="A170" s="372"/>
      <c r="C170" s="369"/>
      <c r="D170" s="372"/>
      <c r="E170" s="372"/>
      <c r="F170" s="372"/>
      <c r="G170" s="372"/>
      <c r="H170" s="372"/>
      <c r="I170" s="372"/>
      <c r="J170" s="372"/>
      <c r="K170" s="372"/>
      <c r="L170" s="376"/>
      <c r="M170" s="372"/>
      <c r="N170" s="377"/>
      <c r="O170" s="374"/>
      <c r="P170" s="374"/>
    </row>
    <row r="171" spans="1:16" ht="15" customHeight="1">
      <c r="A171" s="372"/>
      <c r="C171" s="369"/>
      <c r="D171" s="372"/>
      <c r="E171" s="372"/>
      <c r="F171" s="372"/>
      <c r="G171" s="372"/>
      <c r="H171" s="372"/>
      <c r="I171" s="372"/>
      <c r="J171" s="372"/>
      <c r="K171" s="372"/>
      <c r="L171" s="376"/>
      <c r="M171" s="372"/>
      <c r="N171" s="377"/>
      <c r="O171" s="374"/>
      <c r="P171" s="374"/>
    </row>
    <row r="172" spans="1:16" ht="15" customHeight="1">
      <c r="A172" s="372"/>
      <c r="C172" s="369"/>
      <c r="D172" s="372"/>
      <c r="E172" s="372"/>
      <c r="F172" s="372"/>
      <c r="G172" s="372"/>
      <c r="H172" s="372"/>
      <c r="I172" s="372"/>
      <c r="J172" s="372"/>
      <c r="K172" s="372"/>
      <c r="L172" s="376"/>
      <c r="M172" s="372"/>
      <c r="N172" s="377"/>
      <c r="O172" s="374"/>
      <c r="P172" s="374"/>
    </row>
    <row r="173" spans="1:16" ht="15" customHeight="1">
      <c r="A173" s="372"/>
      <c r="C173" s="369"/>
      <c r="D173" s="372"/>
      <c r="E173" s="372"/>
      <c r="F173" s="372"/>
      <c r="G173" s="372"/>
      <c r="H173" s="372"/>
      <c r="I173" s="372"/>
      <c r="J173" s="372"/>
      <c r="K173" s="372"/>
      <c r="L173" s="376"/>
      <c r="M173" s="372"/>
      <c r="N173" s="377"/>
      <c r="O173" s="374"/>
      <c r="P173" s="374"/>
    </row>
    <row r="174" spans="1:16" ht="15" customHeight="1">
      <c r="A174" s="372"/>
      <c r="C174" s="369"/>
      <c r="D174" s="372"/>
      <c r="E174" s="372"/>
      <c r="F174" s="372"/>
      <c r="G174" s="372"/>
      <c r="H174" s="372"/>
      <c r="I174" s="372"/>
      <c r="J174" s="372"/>
      <c r="K174" s="372"/>
      <c r="L174" s="376"/>
      <c r="M174" s="372"/>
      <c r="N174" s="377"/>
      <c r="O174" s="374"/>
      <c r="P174" s="374"/>
    </row>
    <row r="175" spans="1:16" ht="15" customHeight="1">
      <c r="A175" s="372"/>
      <c r="C175" s="369"/>
      <c r="D175" s="372"/>
      <c r="E175" s="372"/>
      <c r="F175" s="372"/>
      <c r="G175" s="372"/>
      <c r="H175" s="372"/>
      <c r="I175" s="372"/>
      <c r="J175" s="372"/>
      <c r="K175" s="372"/>
      <c r="L175" s="376"/>
      <c r="M175" s="372"/>
      <c r="N175" s="377"/>
      <c r="O175" s="374"/>
      <c r="P175" s="374"/>
    </row>
    <row r="176" spans="1:16" ht="15" customHeight="1">
      <c r="A176" s="372"/>
      <c r="C176" s="369"/>
      <c r="D176" s="372"/>
      <c r="E176" s="372"/>
      <c r="F176" s="372"/>
      <c r="G176" s="372"/>
      <c r="H176" s="372"/>
      <c r="I176" s="372"/>
      <c r="J176" s="372"/>
      <c r="K176" s="372"/>
      <c r="L176" s="376"/>
      <c r="M176" s="372"/>
      <c r="N176" s="377"/>
      <c r="O176" s="374"/>
      <c r="P176" s="374"/>
    </row>
    <row r="177" spans="1:16" ht="15" customHeight="1">
      <c r="A177" s="372"/>
      <c r="C177" s="369"/>
      <c r="D177" s="372"/>
      <c r="E177" s="372"/>
      <c r="F177" s="372"/>
      <c r="G177" s="372"/>
      <c r="H177" s="372"/>
      <c r="I177" s="372"/>
      <c r="J177" s="372"/>
      <c r="K177" s="372"/>
      <c r="L177" s="376"/>
      <c r="M177" s="372"/>
      <c r="N177" s="377"/>
      <c r="O177" s="374"/>
      <c r="P177" s="374"/>
    </row>
    <row r="178" spans="1:16" ht="15" customHeight="1">
      <c r="A178" s="372"/>
      <c r="C178" s="369"/>
      <c r="D178" s="372"/>
      <c r="E178" s="372"/>
      <c r="F178" s="372"/>
      <c r="G178" s="372"/>
      <c r="H178" s="372"/>
      <c r="I178" s="372"/>
      <c r="J178" s="372"/>
      <c r="K178" s="372"/>
      <c r="L178" s="376"/>
      <c r="M178" s="372"/>
      <c r="N178" s="377"/>
      <c r="O178" s="374"/>
      <c r="P178" s="374"/>
    </row>
    <row r="179" spans="1:16" ht="15" customHeight="1">
      <c r="A179" s="372"/>
      <c r="C179" s="369"/>
      <c r="D179" s="372"/>
      <c r="E179" s="372"/>
      <c r="F179" s="372"/>
      <c r="G179" s="372"/>
      <c r="H179" s="372"/>
      <c r="I179" s="372"/>
      <c r="J179" s="372"/>
      <c r="K179" s="372"/>
      <c r="L179" s="376"/>
      <c r="M179" s="372"/>
      <c r="N179" s="377"/>
      <c r="O179" s="374"/>
      <c r="P179" s="374"/>
    </row>
    <row r="180" spans="1:16" ht="15" customHeight="1">
      <c r="A180" s="372"/>
      <c r="C180" s="369"/>
      <c r="D180" s="372"/>
      <c r="E180" s="372"/>
      <c r="F180" s="372"/>
      <c r="G180" s="372"/>
      <c r="H180" s="372"/>
      <c r="I180" s="372"/>
      <c r="J180" s="372"/>
      <c r="K180" s="372"/>
      <c r="L180" s="376"/>
      <c r="M180" s="372"/>
      <c r="N180" s="377"/>
      <c r="O180" s="374"/>
      <c r="P180" s="374"/>
    </row>
    <row r="181" spans="1:16" ht="15" customHeight="1">
      <c r="A181" s="372"/>
      <c r="C181" s="369"/>
      <c r="D181" s="372"/>
      <c r="E181" s="372"/>
      <c r="F181" s="372"/>
      <c r="G181" s="372"/>
      <c r="H181" s="372"/>
      <c r="I181" s="372"/>
      <c r="J181" s="372"/>
      <c r="K181" s="372"/>
      <c r="L181" s="376"/>
      <c r="M181" s="372"/>
      <c r="N181" s="377"/>
      <c r="O181" s="374"/>
      <c r="P181" s="374"/>
    </row>
    <row r="182" spans="1:16" ht="15" customHeight="1">
      <c r="A182" s="372"/>
      <c r="C182" s="369"/>
      <c r="D182" s="372"/>
      <c r="E182" s="369"/>
      <c r="F182" s="372"/>
      <c r="I182" s="384"/>
      <c r="J182" s="372"/>
      <c r="K182" s="372"/>
      <c r="L182" s="376"/>
      <c r="M182" s="372"/>
      <c r="N182" s="377"/>
      <c r="O182" s="374"/>
      <c r="P182" s="374"/>
    </row>
    <row r="183" spans="1:16" ht="15" customHeight="1">
      <c r="A183" s="372"/>
      <c r="C183" s="385"/>
      <c r="D183" s="372"/>
      <c r="E183" s="369"/>
      <c r="F183" s="372"/>
      <c r="I183" s="378"/>
      <c r="J183" s="372"/>
      <c r="K183" s="372"/>
    </row>
    <row r="184" spans="1:16" ht="15" customHeight="1">
      <c r="A184" s="372"/>
      <c r="C184" s="385"/>
      <c r="L184" s="372"/>
      <c r="M184" s="372"/>
      <c r="N184" s="372"/>
    </row>
    <row r="185" spans="1:16" ht="15" customHeight="1">
      <c r="A185" s="372"/>
      <c r="C185" s="385"/>
      <c r="D185" s="73"/>
      <c r="F185" s="372"/>
      <c r="G185" s="386"/>
      <c r="H185" s="372"/>
      <c r="I185" s="372"/>
      <c r="J185" s="374"/>
      <c r="K185" s="386"/>
    </row>
    <row r="186" spans="1:16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</row>
    <row r="187" spans="1:16" ht="15" customHeight="1">
      <c r="A187" s="372"/>
      <c r="C187" s="387"/>
      <c r="D187" s="372"/>
      <c r="E187" s="372"/>
      <c r="F187" s="372"/>
      <c r="G187" s="386"/>
      <c r="H187" s="372"/>
      <c r="I187" s="372"/>
      <c r="J187" s="372"/>
      <c r="K187" s="386"/>
    </row>
    <row r="188" spans="1:16" ht="15" customHeight="1">
      <c r="A188" s="372"/>
      <c r="C188" s="387"/>
      <c r="D188" s="372"/>
      <c r="E188" s="372"/>
      <c r="F188" s="372"/>
      <c r="G188" s="386"/>
      <c r="H188" s="372"/>
      <c r="I188" s="372"/>
      <c r="J188" s="372"/>
      <c r="K188" s="386"/>
    </row>
    <row r="189" spans="1:16" ht="15" customHeight="1">
      <c r="A189" s="372"/>
      <c r="C189" s="387"/>
      <c r="D189" s="372"/>
      <c r="E189" s="372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6" ht="15" customHeight="1">
      <c r="A190" s="372"/>
      <c r="C190" s="384"/>
      <c r="D190" s="372"/>
      <c r="E190" s="372"/>
      <c r="F190" s="372"/>
      <c r="G190" s="386"/>
      <c r="H190" s="372"/>
      <c r="I190" s="372"/>
      <c r="J190" s="372"/>
      <c r="K190" s="386"/>
    </row>
    <row r="191" spans="1:16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6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9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F194" s="372"/>
      <c r="G194" s="386"/>
      <c r="H194" s="372"/>
      <c r="I194" s="372"/>
      <c r="J194" s="372"/>
      <c r="K194" s="386"/>
      <c r="L194" s="372"/>
      <c r="M194" s="372"/>
      <c r="N194" s="372"/>
    </row>
    <row r="195" spans="1:14" ht="15" customHeight="1">
      <c r="A195" s="372"/>
      <c r="C195" s="385"/>
      <c r="D195" s="73"/>
      <c r="F195" s="372"/>
      <c r="G195" s="386"/>
      <c r="H195" s="372"/>
      <c r="I195" s="372"/>
      <c r="J195" s="374"/>
      <c r="K195" s="386"/>
    </row>
    <row r="196" spans="1:14" ht="15" customHeight="1">
      <c r="A196" s="372"/>
      <c r="C196" s="385"/>
      <c r="D196" s="73"/>
      <c r="F196" s="372"/>
      <c r="G196" s="386"/>
      <c r="H196" s="372"/>
      <c r="I196" s="372"/>
      <c r="J196" s="374"/>
      <c r="K196" s="386"/>
    </row>
    <row r="197" spans="1:14" ht="15" customHeight="1">
      <c r="A197" s="372"/>
      <c r="C197" s="385"/>
      <c r="D197" s="73"/>
      <c r="F197" s="385"/>
      <c r="G197" s="386"/>
      <c r="H197" s="372"/>
      <c r="I197" s="372"/>
      <c r="J197" s="374"/>
      <c r="K197" s="386"/>
      <c r="L197" s="372"/>
      <c r="M197" s="372"/>
      <c r="N197" s="372"/>
    </row>
    <row r="198" spans="1:14" ht="15" customHeight="1">
      <c r="A198" s="372"/>
      <c r="C198" s="385"/>
      <c r="D198" s="73"/>
      <c r="G198" s="386"/>
      <c r="H198" s="372"/>
      <c r="I198" s="372"/>
      <c r="J198" s="374"/>
      <c r="K198" s="386"/>
      <c r="L198" s="372"/>
      <c r="M198" s="372"/>
      <c r="N198" s="372"/>
    </row>
    <row r="199" spans="1:14" ht="15" customHeight="1">
      <c r="A199" s="372"/>
      <c r="C199" s="384"/>
      <c r="D199" s="372"/>
      <c r="E199" s="372"/>
      <c r="F199" s="372"/>
      <c r="G199" s="388"/>
      <c r="H199" s="372"/>
      <c r="I199" s="372"/>
      <c r="J199" s="372"/>
      <c r="K199" s="372"/>
      <c r="L199" s="374"/>
      <c r="M199" s="251"/>
      <c r="N199" s="251"/>
    </row>
    <row r="200" spans="1:14" ht="15" customHeight="1">
      <c r="A200" s="372"/>
      <c r="C200" s="384"/>
      <c r="D200" s="372"/>
      <c r="E200" s="372"/>
      <c r="F200" s="372"/>
      <c r="G200" s="386"/>
      <c r="H200" s="372"/>
      <c r="I200" s="372"/>
      <c r="J200" s="372"/>
      <c r="K200" s="386"/>
    </row>
    <row r="201" spans="1:14" ht="15" customHeight="1">
      <c r="A201" s="372"/>
      <c r="C201" s="385"/>
      <c r="F201" s="372"/>
      <c r="G201" s="386"/>
      <c r="H201" s="372"/>
      <c r="I201" s="372"/>
      <c r="J201" s="374"/>
      <c r="K201" s="386"/>
      <c r="L201" s="372"/>
      <c r="M201" s="372"/>
      <c r="N201" s="372"/>
    </row>
    <row r="202" spans="1:14" ht="15" customHeight="1">
      <c r="A202" s="372"/>
      <c r="C202" s="385"/>
      <c r="F202" s="372"/>
      <c r="G202" s="386"/>
      <c r="H202" s="372"/>
      <c r="I202" s="372"/>
      <c r="J202" s="372"/>
      <c r="K202" s="386"/>
      <c r="L202" s="372"/>
      <c r="M202" s="372"/>
      <c r="N202" s="372"/>
    </row>
    <row r="203" spans="1:14" ht="15" customHeight="1">
      <c r="A203" s="372"/>
      <c r="C203" s="389"/>
      <c r="F203" s="372"/>
      <c r="G203" s="386"/>
      <c r="H203" s="372"/>
      <c r="I203" s="372"/>
      <c r="J203" s="372"/>
      <c r="K203" s="386"/>
      <c r="L203" s="372"/>
      <c r="M203" s="372"/>
      <c r="N203" s="372"/>
    </row>
    <row r="204" spans="1:14" ht="15" customHeight="1">
      <c r="A204" s="372"/>
      <c r="C204" s="385"/>
      <c r="D204" s="73"/>
      <c r="F204" s="372"/>
      <c r="G204" s="386"/>
      <c r="H204" s="372"/>
      <c r="I204" s="372"/>
      <c r="J204" s="374"/>
      <c r="K204" s="386"/>
    </row>
    <row r="205" spans="1:14" ht="15" customHeight="1">
      <c r="A205" s="372"/>
      <c r="C205" s="385"/>
      <c r="F205" s="372"/>
      <c r="G205" s="386"/>
      <c r="H205" s="372"/>
      <c r="I205" s="372"/>
      <c r="J205" s="372"/>
      <c r="K205" s="386"/>
      <c r="L205" s="372"/>
      <c r="M205" s="372"/>
      <c r="N205" s="372"/>
    </row>
    <row r="206" spans="1:14" ht="15" customHeight="1">
      <c r="A206" s="372"/>
      <c r="C206" s="385"/>
      <c r="D206" s="73"/>
      <c r="F206" s="372"/>
      <c r="G206" s="386"/>
      <c r="H206" s="372"/>
      <c r="I206" s="372"/>
      <c r="J206" s="374"/>
      <c r="K206" s="386"/>
    </row>
    <row r="207" spans="1:14" ht="15" customHeight="1">
      <c r="A207" s="372"/>
      <c r="C207" s="385"/>
      <c r="D207" s="73"/>
      <c r="F207" s="372"/>
      <c r="G207" s="386"/>
      <c r="H207" s="372"/>
      <c r="I207" s="372"/>
      <c r="J207" s="374"/>
      <c r="K207" s="386"/>
    </row>
    <row r="208" spans="1:14" ht="15" customHeight="1">
      <c r="A208" s="372"/>
      <c r="C208" s="385"/>
      <c r="D208" s="73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385"/>
      <c r="D209" s="73"/>
      <c r="F209" s="372"/>
      <c r="G209" s="386"/>
      <c r="H209" s="372"/>
      <c r="I209" s="372"/>
      <c r="J209" s="374"/>
      <c r="K209" s="386"/>
      <c r="L209" s="372"/>
      <c r="M209" s="372"/>
      <c r="N209" s="372"/>
    </row>
    <row r="210" spans="1:14" ht="15" customHeight="1">
      <c r="A210" s="372"/>
      <c r="C210" s="384"/>
      <c r="D210" s="372"/>
      <c r="E210" s="372"/>
      <c r="F210" s="372"/>
      <c r="G210" s="388"/>
      <c r="H210" s="372"/>
      <c r="I210" s="372"/>
      <c r="J210" s="372"/>
      <c r="K210" s="372"/>
      <c r="L210" s="374"/>
      <c r="M210" s="251"/>
      <c r="N210" s="251"/>
    </row>
    <row r="211" spans="1:14" ht="15" customHeight="1">
      <c r="A211" s="372"/>
      <c r="C211" s="384"/>
      <c r="D211" s="372"/>
      <c r="E211" s="372"/>
      <c r="F211" s="372"/>
      <c r="G211" s="386"/>
      <c r="H211" s="372"/>
      <c r="I211" s="372"/>
      <c r="J211" s="372"/>
      <c r="K211" s="386"/>
    </row>
    <row r="212" spans="1:14" ht="15" customHeight="1">
      <c r="A212" s="372"/>
      <c r="C212" s="385"/>
      <c r="F212" s="372"/>
      <c r="G212" s="386"/>
      <c r="H212" s="372"/>
      <c r="I212" s="372"/>
      <c r="J212" s="374"/>
      <c r="K212" s="386"/>
      <c r="L212" s="372"/>
      <c r="M212" s="372"/>
      <c r="N212" s="372"/>
    </row>
    <row r="213" spans="1:14" ht="15" customHeight="1">
      <c r="A213" s="372"/>
      <c r="C213" s="385"/>
      <c r="F213" s="372"/>
      <c r="G213" s="386"/>
      <c r="H213" s="372"/>
      <c r="I213" s="372"/>
      <c r="J213" s="372"/>
      <c r="K213" s="386"/>
      <c r="L213" s="372"/>
      <c r="M213" s="372"/>
      <c r="N213" s="372"/>
    </row>
    <row r="214" spans="1:14" ht="15" customHeight="1">
      <c r="A214" s="372"/>
      <c r="C214" s="389"/>
      <c r="F214" s="372"/>
      <c r="G214" s="386"/>
      <c r="H214" s="372"/>
      <c r="I214" s="372"/>
      <c r="J214" s="372"/>
      <c r="K214" s="386"/>
      <c r="L214" s="372"/>
      <c r="M214" s="372"/>
      <c r="N214" s="372"/>
    </row>
    <row r="215" spans="1:14" ht="15" customHeight="1">
      <c r="A215" s="372"/>
      <c r="C215" s="385"/>
      <c r="D215" s="73"/>
      <c r="F215" s="372"/>
      <c r="G215" s="386"/>
      <c r="H215" s="372"/>
      <c r="I215" s="372"/>
      <c r="J215" s="374"/>
      <c r="K215" s="386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D217" s="73"/>
      <c r="F217" s="372"/>
      <c r="G217" s="386"/>
      <c r="H217" s="372"/>
      <c r="I217" s="372"/>
      <c r="J217" s="374"/>
      <c r="K217" s="386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</row>
    <row r="219" spans="1:14" ht="15" customHeight="1">
      <c r="A219" s="372"/>
      <c r="C219" s="390"/>
      <c r="F219" s="385"/>
      <c r="G219" s="372"/>
      <c r="I219" s="372"/>
      <c r="J219" s="372"/>
      <c r="K219" s="372"/>
      <c r="L219" s="251"/>
      <c r="M219" s="251"/>
      <c r="N219" s="251"/>
    </row>
    <row r="220" spans="1:14" ht="15" customHeight="1">
      <c r="A220" s="372"/>
      <c r="C220" s="387"/>
      <c r="H220" s="372"/>
      <c r="I220" s="372"/>
      <c r="J220" s="372"/>
      <c r="K220" s="372"/>
      <c r="L220" s="251"/>
      <c r="M220" s="251"/>
      <c r="N220" s="251"/>
    </row>
    <row r="221" spans="1:14" ht="15" customHeight="1">
      <c r="A221" s="372"/>
      <c r="C221" s="387"/>
      <c r="D221" s="372"/>
      <c r="E221" s="251"/>
      <c r="F221" s="372"/>
      <c r="G221" s="388"/>
      <c r="H221" s="372"/>
      <c r="I221" s="372"/>
      <c r="J221" s="372"/>
      <c r="K221" s="372"/>
      <c r="L221" s="374"/>
      <c r="M221" s="251"/>
      <c r="N221" s="251"/>
    </row>
    <row r="222" spans="1:14" ht="15" customHeight="1">
      <c r="A222" s="372"/>
      <c r="F222" s="372"/>
      <c r="G222" s="386"/>
      <c r="H222" s="372"/>
      <c r="I222" s="372"/>
      <c r="K222" s="386"/>
      <c r="L222" s="372"/>
      <c r="M222" s="372"/>
      <c r="N222" s="372"/>
    </row>
    <row r="223" spans="1:14" ht="15" customHeight="1">
      <c r="A223" s="372"/>
      <c r="C223" s="385"/>
      <c r="F223" s="372"/>
      <c r="G223" s="386"/>
      <c r="H223" s="372"/>
      <c r="I223" s="372"/>
      <c r="J223" s="374"/>
      <c r="K223" s="386"/>
      <c r="L223" s="372"/>
      <c r="M223" s="372"/>
      <c r="N223" s="372"/>
    </row>
    <row r="224" spans="1:14" ht="15" customHeight="1">
      <c r="A224" s="372"/>
      <c r="C224" s="385"/>
      <c r="F224" s="372"/>
      <c r="G224" s="386"/>
      <c r="H224" s="372"/>
      <c r="I224" s="372"/>
      <c r="J224" s="372"/>
      <c r="K224" s="386"/>
      <c r="L224" s="372"/>
      <c r="M224" s="372"/>
      <c r="N224" s="372"/>
    </row>
    <row r="225" spans="1:14" ht="15" customHeight="1">
      <c r="A225" s="372"/>
      <c r="C225" s="385"/>
      <c r="D225" s="73"/>
      <c r="F225" s="372"/>
      <c r="G225" s="386"/>
      <c r="H225" s="372"/>
      <c r="I225" s="372"/>
      <c r="J225" s="374"/>
      <c r="K225" s="386"/>
      <c r="L225" s="372"/>
      <c r="M225" s="372"/>
      <c r="N225" s="372"/>
    </row>
    <row r="226" spans="1:14" ht="15" customHeight="1">
      <c r="A226" s="372"/>
      <c r="C226" s="385"/>
      <c r="D226" s="73"/>
      <c r="F226" s="385"/>
      <c r="G226" s="386"/>
      <c r="H226" s="372"/>
      <c r="I226" s="372"/>
      <c r="J226" s="374"/>
      <c r="K226" s="386"/>
      <c r="L226" s="372"/>
      <c r="M226" s="372"/>
      <c r="N226" s="372"/>
    </row>
    <row r="227" spans="1:14" ht="15" customHeight="1">
      <c r="A227" s="372"/>
      <c r="C227" s="385"/>
      <c r="D227" s="73"/>
      <c r="G227" s="386"/>
      <c r="H227" s="372"/>
      <c r="I227" s="372"/>
      <c r="J227" s="374"/>
      <c r="K227" s="386"/>
      <c r="L227" s="372"/>
      <c r="M227" s="372"/>
      <c r="N227" s="372"/>
    </row>
    <row r="228" spans="1:14" ht="15" customHeight="1">
      <c r="A228" s="372"/>
      <c r="C228" s="384"/>
      <c r="D228" s="372"/>
      <c r="E228" s="374"/>
      <c r="F228" s="372"/>
      <c r="G228" s="388"/>
      <c r="H228" s="372"/>
      <c r="I228" s="372"/>
      <c r="J228" s="372"/>
      <c r="K228" s="372"/>
      <c r="L228" s="374"/>
      <c r="M228" s="251"/>
      <c r="N228" s="251"/>
    </row>
    <row r="229" spans="1:14" ht="15" customHeight="1">
      <c r="A229" s="372"/>
      <c r="C229" s="384"/>
      <c r="D229" s="372"/>
      <c r="E229" s="372"/>
      <c r="F229" s="372"/>
      <c r="G229" s="386"/>
      <c r="H229" s="372"/>
      <c r="I229" s="372"/>
      <c r="J229" s="372"/>
      <c r="K229" s="386"/>
    </row>
    <row r="230" spans="1:14" ht="15" customHeight="1">
      <c r="A230" s="372"/>
      <c r="C230" s="385"/>
      <c r="F230" s="372"/>
      <c r="G230" s="386"/>
      <c r="H230" s="372"/>
      <c r="I230" s="372"/>
      <c r="J230" s="374"/>
      <c r="K230" s="386"/>
      <c r="L230" s="372"/>
      <c r="M230" s="372"/>
      <c r="N230" s="372"/>
    </row>
    <row r="231" spans="1:14" ht="15" customHeight="1">
      <c r="A231" s="372"/>
      <c r="C231" s="385"/>
      <c r="F231" s="372"/>
      <c r="G231" s="386"/>
      <c r="H231" s="372"/>
      <c r="I231" s="372"/>
      <c r="J231" s="372"/>
      <c r="K231" s="386"/>
      <c r="L231" s="372"/>
      <c r="M231" s="372"/>
      <c r="N231" s="372"/>
    </row>
    <row r="232" spans="1:14" ht="15" customHeight="1">
      <c r="A232" s="372"/>
      <c r="C232" s="385"/>
      <c r="D232" s="73"/>
      <c r="F232" s="372"/>
      <c r="G232" s="386"/>
      <c r="H232" s="372"/>
      <c r="I232" s="372"/>
      <c r="J232" s="374"/>
      <c r="K232" s="386"/>
      <c r="L232" s="372"/>
      <c r="M232" s="372"/>
      <c r="N232" s="372"/>
    </row>
    <row r="233" spans="1:14" ht="15" customHeight="1">
      <c r="A233" s="372"/>
      <c r="C233" s="385"/>
      <c r="D233" s="73"/>
      <c r="F233" s="372"/>
      <c r="G233" s="386"/>
      <c r="H233" s="372"/>
      <c r="I233" s="372"/>
      <c r="J233" s="374"/>
      <c r="K233" s="386"/>
      <c r="L233" s="372"/>
      <c r="M233" s="372"/>
      <c r="N233" s="372"/>
    </row>
    <row r="234" spans="1:14" ht="15" customHeight="1">
      <c r="A234" s="372"/>
      <c r="C234" s="385"/>
      <c r="D234" s="73"/>
      <c r="F234" s="372"/>
      <c r="G234" s="386"/>
      <c r="H234" s="372"/>
      <c r="I234" s="372"/>
      <c r="J234" s="374"/>
      <c r="K234" s="386"/>
      <c r="L234" s="372"/>
      <c r="M234" s="372"/>
      <c r="N234" s="372"/>
    </row>
    <row r="235" spans="1:14" ht="15" customHeight="1">
      <c r="A235" s="372"/>
      <c r="C235" s="384"/>
      <c r="D235" s="372"/>
      <c r="E235" s="374"/>
      <c r="F235" s="372"/>
      <c r="G235" s="388"/>
      <c r="H235" s="372"/>
      <c r="I235" s="372"/>
      <c r="J235" s="372"/>
      <c r="K235" s="372"/>
      <c r="L235" s="374"/>
      <c r="M235" s="251"/>
      <c r="N235" s="251"/>
    </row>
    <row r="236" spans="1:14" ht="15" customHeight="1">
      <c r="A236" s="372"/>
      <c r="C236" s="384"/>
      <c r="D236" s="372"/>
      <c r="E236" s="372"/>
      <c r="F236" s="372"/>
      <c r="G236" s="386"/>
      <c r="H236" s="372"/>
      <c r="I236" s="372"/>
      <c r="J236" s="372"/>
      <c r="K236" s="386"/>
    </row>
    <row r="237" spans="1:14" ht="15" customHeight="1">
      <c r="A237" s="372"/>
      <c r="C237" s="385"/>
      <c r="F237" s="372"/>
      <c r="G237" s="386"/>
      <c r="H237" s="372"/>
      <c r="I237" s="372"/>
      <c r="J237" s="374"/>
      <c r="K237" s="386"/>
      <c r="L237" s="372"/>
      <c r="M237" s="372"/>
      <c r="N237" s="372"/>
    </row>
    <row r="238" spans="1:14" ht="15" customHeight="1">
      <c r="A238" s="372"/>
      <c r="C238" s="385"/>
      <c r="F238" s="372"/>
      <c r="G238" s="386"/>
      <c r="H238" s="372"/>
      <c r="I238" s="372"/>
      <c r="J238" s="372"/>
      <c r="K238" s="386"/>
      <c r="L238" s="372"/>
      <c r="M238" s="372"/>
      <c r="N238" s="372"/>
    </row>
    <row r="239" spans="1:14" ht="15" customHeight="1">
      <c r="A239" s="372"/>
      <c r="C239" s="385"/>
      <c r="D239" s="73"/>
      <c r="F239" s="372"/>
      <c r="G239" s="386"/>
      <c r="H239" s="372"/>
      <c r="I239" s="372"/>
      <c r="J239" s="374"/>
      <c r="K239" s="386"/>
      <c r="L239" s="372"/>
      <c r="M239" s="372"/>
      <c r="N239" s="372"/>
    </row>
    <row r="240" spans="1:14" ht="15" customHeight="1">
      <c r="A240" s="372"/>
      <c r="C240" s="385"/>
      <c r="D240" s="73"/>
      <c r="G240" s="386"/>
      <c r="H240" s="372"/>
      <c r="I240" s="372"/>
      <c r="J240" s="374"/>
      <c r="K240" s="386"/>
      <c r="L240" s="372"/>
      <c r="M240" s="372"/>
      <c r="N240" s="372"/>
    </row>
    <row r="241" spans="1:14" ht="15" customHeight="1">
      <c r="A241" s="372"/>
      <c r="C241" s="387"/>
      <c r="H241" s="372"/>
      <c r="I241" s="372"/>
      <c r="J241" s="372"/>
      <c r="K241" s="372"/>
      <c r="L241" s="251"/>
      <c r="M241" s="251"/>
      <c r="N241" s="251"/>
    </row>
    <row r="242" spans="1:14" ht="15" customHeight="1">
      <c r="A242" s="372"/>
      <c r="C242" s="387"/>
      <c r="D242" s="372"/>
      <c r="E242" s="251"/>
      <c r="F242" s="372"/>
      <c r="G242" s="388"/>
      <c r="H242" s="372"/>
      <c r="I242" s="372"/>
      <c r="J242" s="372"/>
      <c r="K242" s="372"/>
      <c r="L242" s="374"/>
      <c r="M242" s="251"/>
      <c r="N242" s="251"/>
    </row>
    <row r="243" spans="1:14" ht="15" customHeight="1">
      <c r="A243" s="372"/>
      <c r="F243" s="372"/>
      <c r="G243" s="386"/>
      <c r="H243" s="372"/>
      <c r="I243" s="372"/>
      <c r="K243" s="386"/>
      <c r="L243" s="372"/>
      <c r="M243" s="372"/>
      <c r="N243" s="372"/>
    </row>
    <row r="244" spans="1:14" ht="15" customHeight="1">
      <c r="A244" s="372"/>
      <c r="C244" s="385"/>
      <c r="F244" s="372"/>
      <c r="G244" s="386"/>
      <c r="H244" s="372"/>
      <c r="I244" s="372"/>
      <c r="J244" s="374"/>
      <c r="K244" s="386"/>
      <c r="L244" s="372"/>
      <c r="M244" s="372"/>
      <c r="N244" s="372"/>
    </row>
    <row r="245" spans="1:14" ht="15" customHeight="1">
      <c r="A245" s="372"/>
      <c r="C245" s="385"/>
      <c r="F245" s="372"/>
      <c r="G245" s="386"/>
      <c r="H245" s="372"/>
      <c r="I245" s="372"/>
      <c r="J245" s="372"/>
      <c r="K245" s="386"/>
      <c r="L245" s="372"/>
      <c r="M245" s="372"/>
      <c r="N245" s="372"/>
    </row>
    <row r="246" spans="1:14" ht="15" customHeight="1">
      <c r="A246" s="372"/>
      <c r="C246" s="385"/>
      <c r="F246" s="372"/>
      <c r="G246" s="386"/>
      <c r="H246" s="372"/>
      <c r="I246" s="372"/>
      <c r="J246" s="372"/>
      <c r="K246" s="386"/>
      <c r="L246" s="372"/>
      <c r="M246" s="372"/>
      <c r="N246" s="372"/>
    </row>
    <row r="247" spans="1:14" ht="15" customHeight="1">
      <c r="A247" s="372"/>
      <c r="C247" s="385"/>
      <c r="D247" s="73"/>
      <c r="F247" s="372"/>
      <c r="G247" s="386"/>
      <c r="H247" s="372"/>
      <c r="I247" s="372"/>
      <c r="J247" s="374"/>
      <c r="K247" s="386"/>
      <c r="L247" s="372"/>
      <c r="M247" s="372"/>
      <c r="N247" s="372"/>
    </row>
    <row r="248" spans="1:14" ht="15" customHeight="1">
      <c r="A248" s="372"/>
      <c r="C248" s="385"/>
      <c r="D248" s="73"/>
      <c r="G248" s="386"/>
      <c r="H248" s="372"/>
      <c r="I248" s="372"/>
      <c r="J248" s="374"/>
      <c r="K248" s="386"/>
      <c r="L248" s="372"/>
      <c r="M248" s="372"/>
      <c r="N248" s="372"/>
    </row>
    <row r="249" spans="1:14" ht="15" customHeight="1">
      <c r="A249" s="372"/>
      <c r="H249" s="372"/>
      <c r="I249" s="372"/>
      <c r="J249" s="372"/>
      <c r="K249" s="372"/>
      <c r="L249" s="251"/>
      <c r="M249" s="251"/>
      <c r="N249" s="251"/>
    </row>
    <row r="250" spans="1:14" ht="15" customHeight="1">
      <c r="A250" s="372"/>
      <c r="C250" s="387"/>
      <c r="D250" s="372"/>
      <c r="E250" s="251"/>
      <c r="F250" s="372"/>
      <c r="G250" s="388"/>
      <c r="H250" s="372"/>
      <c r="I250" s="372"/>
      <c r="J250" s="372"/>
      <c r="K250" s="372"/>
      <c r="L250" s="374"/>
      <c r="M250" s="251"/>
      <c r="N250" s="251"/>
    </row>
    <row r="251" spans="1:14" ht="15" customHeight="1">
      <c r="A251" s="372"/>
      <c r="F251" s="372"/>
      <c r="G251" s="386"/>
      <c r="H251" s="372"/>
      <c r="I251" s="372"/>
      <c r="K251" s="386"/>
      <c r="L251" s="372"/>
      <c r="M251" s="372"/>
      <c r="N251" s="372"/>
    </row>
    <row r="252" spans="1:14" ht="15" customHeight="1">
      <c r="A252" s="372"/>
      <c r="C252" s="385"/>
      <c r="F252" s="372"/>
      <c r="G252" s="386"/>
      <c r="H252" s="372"/>
      <c r="I252" s="372"/>
      <c r="J252" s="374"/>
      <c r="K252" s="386"/>
      <c r="L252" s="372"/>
      <c r="M252" s="372"/>
      <c r="N252" s="372"/>
    </row>
    <row r="253" spans="1:14" ht="15" customHeight="1">
      <c r="A253" s="372"/>
      <c r="C253" s="385"/>
      <c r="F253" s="372"/>
      <c r="G253" s="386"/>
      <c r="H253" s="372"/>
      <c r="I253" s="372"/>
      <c r="J253" s="372"/>
      <c r="K253" s="386"/>
      <c r="L253" s="372"/>
      <c r="M253" s="372"/>
      <c r="N253" s="372"/>
    </row>
    <row r="254" spans="1:14" ht="15" customHeight="1">
      <c r="A254" s="372"/>
      <c r="C254" s="385"/>
      <c r="F254" s="372"/>
      <c r="G254" s="386"/>
      <c r="H254" s="372"/>
      <c r="I254" s="372"/>
      <c r="J254" s="372"/>
      <c r="K254" s="386"/>
      <c r="L254" s="372"/>
      <c r="M254" s="372"/>
      <c r="N254" s="372"/>
    </row>
    <row r="255" spans="1:14" ht="15" customHeight="1">
      <c r="A255" s="372"/>
      <c r="C255" s="385"/>
      <c r="D255" s="73"/>
      <c r="F255" s="372"/>
      <c r="G255" s="386"/>
      <c r="H255" s="372"/>
      <c r="I255" s="372"/>
      <c r="J255" s="374"/>
      <c r="K255" s="386"/>
      <c r="L255" s="372"/>
      <c r="M255" s="372"/>
      <c r="N255" s="372"/>
    </row>
    <row r="256" spans="1:14" ht="15" customHeight="1">
      <c r="A256" s="372"/>
      <c r="C256" s="385"/>
      <c r="D256" s="73"/>
      <c r="G256" s="386"/>
      <c r="H256" s="372"/>
      <c r="I256" s="372"/>
      <c r="J256" s="374"/>
      <c r="K256" s="386"/>
      <c r="L256" s="372"/>
      <c r="M256" s="372"/>
      <c r="N256" s="372"/>
    </row>
    <row r="257" spans="1:14" ht="15" customHeight="1">
      <c r="A257" s="372"/>
      <c r="C257" s="387"/>
      <c r="H257" s="372"/>
      <c r="I257" s="372"/>
      <c r="J257" s="372"/>
      <c r="K257" s="372"/>
      <c r="L257" s="251"/>
      <c r="M257" s="251"/>
      <c r="N257" s="251"/>
    </row>
    <row r="258" spans="1:14" ht="15" customHeight="1">
      <c r="A258" s="372"/>
      <c r="C258" s="387"/>
      <c r="D258" s="372"/>
      <c r="E258" s="251"/>
      <c r="F258" s="372"/>
      <c r="G258" s="388"/>
      <c r="H258" s="372"/>
      <c r="I258" s="372"/>
      <c r="J258" s="372"/>
      <c r="K258" s="372"/>
      <c r="L258" s="374"/>
      <c r="M258" s="251"/>
      <c r="N258" s="251"/>
    </row>
    <row r="259" spans="1:14" ht="15" customHeight="1">
      <c r="A259" s="372"/>
      <c r="F259" s="372"/>
      <c r="G259" s="386"/>
      <c r="H259" s="372"/>
      <c r="I259" s="372"/>
      <c r="K259" s="386"/>
      <c r="L259" s="372"/>
      <c r="M259" s="372"/>
      <c r="N259" s="372"/>
    </row>
    <row r="260" spans="1:14" ht="15" customHeight="1">
      <c r="A260" s="372"/>
      <c r="C260" s="385"/>
      <c r="F260" s="372"/>
      <c r="G260" s="386"/>
      <c r="H260" s="372"/>
      <c r="I260" s="372"/>
      <c r="J260" s="374"/>
      <c r="K260" s="386"/>
      <c r="L260" s="372"/>
      <c r="M260" s="372"/>
      <c r="N260" s="372"/>
    </row>
    <row r="261" spans="1:14" ht="15" customHeight="1">
      <c r="A261" s="372"/>
      <c r="C261" s="385"/>
      <c r="F261" s="372"/>
      <c r="G261" s="386"/>
      <c r="H261" s="372"/>
      <c r="I261" s="372"/>
      <c r="J261" s="372"/>
      <c r="K261" s="386"/>
      <c r="L261" s="372"/>
      <c r="M261" s="372"/>
      <c r="N261" s="372"/>
    </row>
    <row r="262" spans="1:14" ht="15" customHeight="1">
      <c r="A262" s="372"/>
      <c r="C262" s="385"/>
      <c r="F262" s="372"/>
      <c r="G262" s="386"/>
      <c r="H262" s="372"/>
      <c r="I262" s="372"/>
      <c r="J262" s="372"/>
      <c r="K262" s="386"/>
      <c r="L262" s="372"/>
      <c r="M262" s="372"/>
      <c r="N262" s="372"/>
    </row>
    <row r="263" spans="1:14" ht="15" customHeight="1">
      <c r="A263" s="372"/>
      <c r="C263" s="385"/>
      <c r="D263" s="73"/>
      <c r="F263" s="372"/>
      <c r="G263" s="386"/>
      <c r="H263" s="372"/>
      <c r="I263" s="372"/>
      <c r="J263" s="374"/>
      <c r="K263" s="386"/>
      <c r="L263" s="372"/>
      <c r="M263" s="372"/>
      <c r="N263" s="372"/>
    </row>
    <row r="264" spans="1:14" ht="15" customHeight="1">
      <c r="A264" s="372"/>
      <c r="C264" s="385"/>
      <c r="D264" s="73"/>
      <c r="G264" s="386"/>
      <c r="H264" s="372"/>
      <c r="I264" s="372"/>
      <c r="J264" s="374"/>
      <c r="K264" s="386"/>
      <c r="L264" s="372"/>
      <c r="M264" s="372"/>
      <c r="N264" s="372"/>
    </row>
    <row r="265" spans="1:14" ht="15" customHeight="1">
      <c r="A265" s="372"/>
      <c r="H265" s="372"/>
      <c r="I265" s="372"/>
      <c r="J265" s="372"/>
      <c r="K265" s="372"/>
      <c r="L265" s="251"/>
      <c r="M265" s="251"/>
      <c r="N265" s="251"/>
    </row>
    <row r="266" spans="1:14" ht="15" customHeight="1">
      <c r="A266" s="372"/>
      <c r="C266" s="387"/>
      <c r="D266" s="372"/>
      <c r="E266" s="251"/>
      <c r="F266" s="372"/>
      <c r="G266" s="388"/>
      <c r="H266" s="372"/>
      <c r="I266" s="372"/>
      <c r="J266" s="372"/>
      <c r="K266" s="372"/>
      <c r="L266" s="374"/>
      <c r="M266" s="251"/>
      <c r="N266" s="251"/>
    </row>
    <row r="267" spans="1:14" ht="15" customHeight="1">
      <c r="A267" s="372"/>
      <c r="F267" s="372"/>
      <c r="G267" s="386"/>
      <c r="H267" s="372"/>
      <c r="I267" s="372"/>
      <c r="K267" s="386"/>
      <c r="L267" s="372"/>
      <c r="M267" s="372"/>
      <c r="N267" s="372"/>
    </row>
    <row r="268" spans="1:14" ht="15" customHeight="1">
      <c r="A268" s="372"/>
      <c r="C268" s="385"/>
      <c r="F268" s="372"/>
      <c r="G268" s="386"/>
      <c r="H268" s="372"/>
      <c r="I268" s="372"/>
      <c r="J268" s="374"/>
      <c r="K268" s="386"/>
      <c r="L268" s="372"/>
      <c r="M268" s="372"/>
      <c r="N268" s="372"/>
    </row>
    <row r="269" spans="1:14" ht="15" customHeight="1">
      <c r="A269" s="372"/>
      <c r="C269" s="385"/>
      <c r="F269" s="372"/>
      <c r="G269" s="386"/>
      <c r="H269" s="372"/>
      <c r="I269" s="372"/>
      <c r="J269" s="372"/>
      <c r="K269" s="386"/>
      <c r="L269" s="372"/>
      <c r="M269" s="372"/>
      <c r="N269" s="372"/>
    </row>
    <row r="270" spans="1:14" ht="15" customHeight="1">
      <c r="A270" s="372"/>
      <c r="C270" s="385"/>
      <c r="F270" s="372"/>
      <c r="G270" s="386"/>
      <c r="H270" s="372"/>
      <c r="I270" s="372"/>
      <c r="J270" s="372"/>
      <c r="K270" s="386"/>
      <c r="L270" s="372"/>
      <c r="M270" s="372"/>
      <c r="N270" s="372"/>
    </row>
    <row r="271" spans="1:14" ht="15" customHeight="1">
      <c r="A271" s="372"/>
      <c r="C271" s="385"/>
      <c r="D271" s="73"/>
      <c r="F271" s="372"/>
      <c r="G271" s="386"/>
      <c r="H271" s="372"/>
      <c r="I271" s="372"/>
      <c r="J271" s="374"/>
      <c r="K271" s="386"/>
      <c r="L271" s="372"/>
      <c r="M271" s="372"/>
      <c r="N271" s="372"/>
    </row>
    <row r="272" spans="1:14" ht="15" customHeight="1">
      <c r="A272" s="372"/>
      <c r="C272" s="385"/>
      <c r="D272" s="73"/>
      <c r="G272" s="386"/>
      <c r="H272" s="372"/>
      <c r="I272" s="372"/>
      <c r="J272" s="374"/>
      <c r="K272" s="386"/>
      <c r="L272" s="372"/>
      <c r="M272" s="372"/>
      <c r="N272" s="372"/>
    </row>
    <row r="273" spans="1:14" ht="15" customHeight="1">
      <c r="A273" s="372"/>
      <c r="H273" s="372"/>
      <c r="I273" s="372"/>
      <c r="J273" s="372"/>
      <c r="K273" s="372"/>
      <c r="L273" s="251"/>
      <c r="M273" s="251"/>
      <c r="N273" s="251"/>
    </row>
    <row r="274" spans="1:14" ht="15" customHeight="1">
      <c r="A274" s="372"/>
      <c r="C274" s="387"/>
      <c r="D274" s="372"/>
      <c r="E274" s="251"/>
      <c r="F274" s="372"/>
      <c r="G274" s="388"/>
      <c r="H274" s="372"/>
      <c r="I274" s="372"/>
      <c r="J274" s="372"/>
      <c r="K274" s="372"/>
      <c r="L274" s="374"/>
      <c r="M274" s="251"/>
      <c r="N274" s="251"/>
    </row>
    <row r="275" spans="1:14" ht="15" customHeight="1">
      <c r="A275" s="372"/>
      <c r="F275" s="372"/>
      <c r="G275" s="386"/>
      <c r="H275" s="372"/>
      <c r="I275" s="372"/>
      <c r="K275" s="386"/>
      <c r="L275" s="372"/>
      <c r="M275" s="372"/>
      <c r="N275" s="372"/>
    </row>
    <row r="276" spans="1:14" ht="15" customHeight="1">
      <c r="A276" s="372"/>
      <c r="C276" s="385"/>
      <c r="F276" s="372"/>
      <c r="G276" s="386"/>
      <c r="H276" s="372"/>
      <c r="I276" s="372"/>
      <c r="J276" s="374"/>
      <c r="K276" s="386"/>
      <c r="L276" s="372"/>
      <c r="M276" s="372"/>
      <c r="N276" s="372"/>
    </row>
    <row r="277" spans="1:14" ht="15" customHeight="1">
      <c r="A277" s="372"/>
      <c r="C277" s="385"/>
      <c r="F277" s="372"/>
      <c r="G277" s="386"/>
      <c r="H277" s="372"/>
      <c r="I277" s="372"/>
      <c r="J277" s="372"/>
      <c r="K277" s="386"/>
      <c r="L277" s="372"/>
      <c r="M277" s="372"/>
      <c r="N277" s="372"/>
    </row>
    <row r="278" spans="1:14" ht="15" customHeight="1">
      <c r="A278" s="372"/>
      <c r="C278" s="385"/>
      <c r="F278" s="372"/>
      <c r="G278" s="386"/>
      <c r="H278" s="372"/>
      <c r="I278" s="372"/>
      <c r="J278" s="372"/>
      <c r="K278" s="386"/>
      <c r="L278" s="372"/>
      <c r="M278" s="372"/>
      <c r="N278" s="372"/>
    </row>
    <row r="279" spans="1:14" ht="15" customHeight="1">
      <c r="A279" s="372"/>
      <c r="C279" s="385"/>
      <c r="D279" s="73"/>
      <c r="F279" s="372"/>
      <c r="G279" s="386"/>
      <c r="H279" s="372"/>
      <c r="I279" s="372"/>
      <c r="J279" s="374"/>
      <c r="K279" s="386"/>
      <c r="L279" s="372"/>
      <c r="M279" s="372"/>
      <c r="N279" s="372"/>
    </row>
    <row r="280" spans="1:14" ht="15" customHeight="1">
      <c r="A280" s="372"/>
      <c r="C280" s="69"/>
      <c r="H280" s="372"/>
      <c r="I280" s="372"/>
      <c r="J280" s="372"/>
      <c r="K280" s="386"/>
    </row>
    <row r="281" spans="1:14" ht="15" customHeight="1">
      <c r="A281" s="372"/>
      <c r="C281" s="69"/>
      <c r="D281" s="372"/>
      <c r="E281" s="372"/>
      <c r="F281" s="372"/>
      <c r="G281" s="388"/>
      <c r="H281" s="372"/>
      <c r="I281" s="372"/>
      <c r="J281" s="372"/>
      <c r="K281" s="386"/>
      <c r="L281" s="374"/>
      <c r="M281" s="251"/>
      <c r="N281" s="251"/>
    </row>
    <row r="282" spans="1:14" ht="15" customHeight="1">
      <c r="A282" s="372"/>
      <c r="C282" s="69"/>
      <c r="D282" s="372"/>
      <c r="F282" s="372"/>
      <c r="G282" s="386"/>
      <c r="H282" s="372"/>
      <c r="I282" s="372"/>
      <c r="J282" s="372"/>
      <c r="K282" s="386"/>
    </row>
    <row r="283" spans="1:14" ht="15" customHeight="1">
      <c r="A283" s="372"/>
      <c r="B283" s="372"/>
      <c r="C283" s="385"/>
      <c r="H283" s="372"/>
      <c r="I283" s="372"/>
      <c r="J283" s="374"/>
      <c r="K283" s="386"/>
    </row>
    <row r="284" spans="1:14" ht="15" customHeight="1">
      <c r="A284" s="372"/>
      <c r="C284" s="385"/>
      <c r="D284" s="372"/>
      <c r="F284" s="372"/>
      <c r="G284" s="372"/>
      <c r="H284" s="372"/>
      <c r="I284" s="372"/>
      <c r="J284" s="374"/>
      <c r="K284" s="386"/>
    </row>
    <row r="285" spans="1:14" ht="15" customHeight="1">
      <c r="A285" s="372"/>
      <c r="C285" s="369"/>
      <c r="D285" s="372"/>
      <c r="E285" s="372"/>
      <c r="F285" s="372"/>
      <c r="G285" s="372"/>
      <c r="H285" s="372"/>
      <c r="I285" s="372"/>
      <c r="J285" s="372"/>
      <c r="K285" s="372"/>
      <c r="L285" s="372"/>
      <c r="M285" s="372"/>
      <c r="N285" s="372"/>
    </row>
    <row r="286" spans="1:14" ht="15" customHeight="1">
      <c r="A286" s="372"/>
      <c r="C286" s="384"/>
      <c r="D286" s="372"/>
      <c r="E286" s="372"/>
      <c r="F286" s="372"/>
      <c r="G286" s="372"/>
      <c r="H286" s="372"/>
      <c r="I286" s="372"/>
      <c r="J286" s="372"/>
      <c r="K286" s="372"/>
      <c r="L286" s="372"/>
      <c r="M286" s="372"/>
      <c r="N286" s="372"/>
    </row>
    <row r="287" spans="1:14" ht="15" customHeight="1">
      <c r="A287" s="372"/>
      <c r="C287" s="369"/>
      <c r="D287" s="372"/>
      <c r="E287" s="372"/>
      <c r="F287" s="372"/>
      <c r="G287" s="372"/>
      <c r="H287" s="372"/>
      <c r="I287" s="372"/>
      <c r="J287" s="372"/>
      <c r="K287" s="372"/>
      <c r="L287" s="372"/>
      <c r="M287" s="372"/>
      <c r="N287" s="372"/>
    </row>
    <row r="288" spans="1:14" ht="15" customHeight="1">
      <c r="A288" s="372"/>
      <c r="C288" s="369"/>
      <c r="D288" s="372"/>
      <c r="E288" s="372"/>
      <c r="F288" s="372"/>
      <c r="G288" s="372"/>
      <c r="H288" s="372"/>
      <c r="I288" s="372"/>
      <c r="J288" s="372"/>
      <c r="K288" s="372"/>
      <c r="L288" s="372"/>
      <c r="M288" s="372"/>
      <c r="N288" s="372"/>
    </row>
    <row r="289" spans="1:14" ht="15" customHeight="1">
      <c r="A289" s="372"/>
      <c r="C289" s="369"/>
      <c r="D289" s="372"/>
      <c r="E289" s="372"/>
      <c r="F289" s="372"/>
      <c r="G289" s="372"/>
      <c r="H289" s="372"/>
      <c r="I289" s="372"/>
      <c r="J289" s="372"/>
      <c r="K289" s="372"/>
      <c r="L289" s="372"/>
      <c r="M289" s="372"/>
      <c r="N289" s="372"/>
    </row>
    <row r="290" spans="1:14" ht="15" customHeight="1">
      <c r="A290" s="372"/>
      <c r="C290" s="369"/>
      <c r="D290" s="372"/>
      <c r="E290" s="372"/>
      <c r="F290" s="372"/>
      <c r="G290" s="372"/>
      <c r="H290" s="372"/>
      <c r="I290" s="372"/>
      <c r="J290" s="372"/>
      <c r="K290" s="372"/>
      <c r="L290" s="372"/>
      <c r="M290" s="372"/>
      <c r="N290" s="372"/>
    </row>
    <row r="291" spans="1:14" ht="15" customHeight="1">
      <c r="A291" s="372"/>
      <c r="C291" s="369"/>
      <c r="D291" s="372"/>
      <c r="E291" s="372"/>
      <c r="F291" s="372"/>
      <c r="G291" s="372"/>
      <c r="H291" s="372"/>
      <c r="I291" s="372"/>
      <c r="J291" s="372"/>
      <c r="K291" s="372"/>
      <c r="L291" s="372"/>
      <c r="M291" s="372"/>
      <c r="N291" s="372"/>
    </row>
    <row r="292" spans="1:14" ht="15" customHeight="1">
      <c r="A292" s="372"/>
      <c r="C292" s="369"/>
      <c r="D292" s="372"/>
      <c r="E292" s="372"/>
      <c r="F292" s="372"/>
      <c r="G292" s="372"/>
      <c r="H292" s="372"/>
      <c r="I292" s="372"/>
      <c r="J292" s="372"/>
      <c r="K292" s="372"/>
      <c r="L292" s="372"/>
      <c r="M292" s="372"/>
      <c r="N292" s="372"/>
    </row>
    <row r="293" spans="1:14" ht="15" customHeight="1">
      <c r="A293" s="372"/>
      <c r="C293" s="369"/>
      <c r="D293" s="372"/>
      <c r="E293" s="372"/>
      <c r="F293" s="372"/>
      <c r="G293" s="372"/>
      <c r="H293" s="372"/>
      <c r="I293" s="372"/>
      <c r="J293" s="372"/>
      <c r="K293" s="372"/>
      <c r="L293" s="372"/>
      <c r="M293" s="372"/>
      <c r="N293" s="372"/>
    </row>
    <row r="294" spans="1:14" ht="15" customHeight="1">
      <c r="A294" s="372"/>
      <c r="H294" s="372"/>
      <c r="J294" s="372"/>
    </row>
    <row r="295" spans="1:14" ht="15" customHeight="1">
      <c r="D295" s="372"/>
      <c r="E295" s="372"/>
      <c r="F295" s="372"/>
      <c r="G295" s="388"/>
      <c r="H295" s="372"/>
      <c r="J295" s="372"/>
      <c r="K295" s="386"/>
    </row>
    <row r="296" spans="1:14" ht="15" customHeight="1">
      <c r="G296" s="386"/>
      <c r="H296" s="372"/>
      <c r="I296" s="372"/>
      <c r="J296" s="251"/>
      <c r="K296" s="386"/>
    </row>
    <row r="297" spans="1:14" ht="15" customHeight="1">
      <c r="H297" s="372"/>
      <c r="I297" s="372"/>
      <c r="J297" s="251"/>
      <c r="K297" s="386"/>
    </row>
    <row r="298" spans="1:14" ht="15" customHeight="1">
      <c r="A298" s="372"/>
      <c r="H298" s="372"/>
      <c r="I298" s="372"/>
      <c r="J298" s="374"/>
      <c r="K298" s="386"/>
    </row>
    <row r="299" spans="1:14" ht="15" customHeight="1"/>
    <row r="300" spans="1:14" ht="15" customHeight="1"/>
    <row r="301" spans="1:14" ht="15" customHeight="1"/>
    <row r="302" spans="1:14" ht="15" customHeight="1"/>
    <row r="303" spans="1:14" ht="15" customHeight="1"/>
    <row r="304" spans="1:14" ht="15" customHeight="1"/>
    <row r="305" spans="1:11" ht="15" customHeight="1"/>
    <row r="306" spans="1:11" ht="15" customHeight="1"/>
    <row r="307" spans="1:11" ht="15" customHeight="1"/>
    <row r="308" spans="1:11" ht="15" customHeight="1"/>
    <row r="309" spans="1:11" ht="15" customHeight="1">
      <c r="A309" s="372"/>
      <c r="E309" s="372"/>
      <c r="F309" s="372"/>
      <c r="G309" s="388"/>
    </row>
    <row r="310" spans="1:11" ht="15" customHeight="1">
      <c r="G310" s="386"/>
    </row>
    <row r="311" spans="1:11" ht="15" customHeight="1">
      <c r="K311" s="386"/>
    </row>
    <row r="312" spans="1:11" ht="15" customHeight="1">
      <c r="C312" s="385"/>
      <c r="H312" s="372"/>
      <c r="I312" s="372"/>
      <c r="J312" s="374"/>
      <c r="K312" s="386"/>
    </row>
    <row r="313" spans="1:11" ht="15" customHeight="1">
      <c r="C313" s="385"/>
      <c r="H313" s="372"/>
      <c r="I313" s="372"/>
      <c r="J313" s="372"/>
      <c r="K313" s="386"/>
    </row>
    <row r="314" spans="1:11" ht="15" customHeight="1">
      <c r="C314" s="385"/>
      <c r="H314" s="372"/>
      <c r="I314" s="372"/>
      <c r="J314" s="372"/>
      <c r="K314" s="386"/>
    </row>
    <row r="315" spans="1:11" ht="15" customHeight="1">
      <c r="C315" s="385"/>
      <c r="H315" s="372"/>
      <c r="I315" s="372"/>
      <c r="J315" s="374"/>
      <c r="K315" s="386"/>
    </row>
    <row r="316" spans="1:11" ht="15" customHeight="1"/>
    <row r="317" spans="1:11" ht="15" customHeight="1"/>
    <row r="318" spans="1:11" ht="15" customHeight="1"/>
    <row r="319" spans="1:11" ht="15" customHeight="1"/>
    <row r="320" spans="1:11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</sheetData>
  <dataConsolidate/>
  <mergeCells count="24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  <mergeCell ref="C98:C99"/>
    <mergeCell ref="F7:F9"/>
    <mergeCell ref="G7:G9"/>
    <mergeCell ref="H7:K7"/>
    <mergeCell ref="L7:L9"/>
    <mergeCell ref="H8:H9"/>
    <mergeCell ref="I8:I9"/>
    <mergeCell ref="J8:J9"/>
    <mergeCell ref="K8:K9"/>
  </mergeCells>
  <pageMargins left="9.1145833333333329E-2" right="0" top="7.8125E-2" bottom="0.15625" header="0.19685039370078741" footer="0.19685039370078741"/>
  <pageSetup paperSize="9" scale="80" orientation="landscape" r:id="rId1"/>
  <headerFooter alignWithMargins="0"/>
  <rowBreaks count="2" manualBreakCount="2">
    <brk id="39" max="15" man="1"/>
    <brk id="9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FA9AA-4F28-4D80-8516-0A80425FE97E}">
  <sheetPr>
    <tabColor rgb="FFFF0000"/>
  </sheetPr>
  <dimension ref="A1:R386"/>
  <sheetViews>
    <sheetView showGridLines="0" showWhiteSpace="0" view="pageBreakPreview" topLeftCell="A55" zoomScaleNormal="100" zoomScaleSheetLayoutView="100" zoomScalePageLayoutView="80" workbookViewId="0">
      <selection activeCell="A12" sqref="A12:P8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292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P91</f>
        <v>41235.274470277196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535.2/1000</f>
        <v>0.53520000000000001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7.8189063513599999</v>
      </c>
      <c r="N13" s="113">
        <f>E13*G14</f>
        <v>307.10835267839997</v>
      </c>
      <c r="O13" s="114">
        <f>E13*K14</f>
        <v>5.4757382399999999E-2</v>
      </c>
      <c r="P13" s="111">
        <f>SUM(M13:O13)</f>
        <v>314.98201641215996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1043.6400000000001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225.42624000000001</v>
      </c>
      <c r="O16" s="114">
        <f>E16*K17</f>
        <v>0</v>
      </c>
      <c r="P16" s="111">
        <f>SUM(M16:O16)</f>
        <v>225.42624000000001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0.53520000000000001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2.2981245019200003</v>
      </c>
      <c r="N18" s="113">
        <f>E18*G19</f>
        <v>21.846307392</v>
      </c>
      <c r="O18" s="114">
        <f>E18*K19</f>
        <v>5.4757382399999999E-2</v>
      </c>
      <c r="P18" s="111">
        <f>SUM(M18:O18)</f>
        <v>24.199189276319998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562.5/1000</f>
        <v>0.5625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4.9556307937500002</v>
      </c>
      <c r="N21" s="113">
        <f>E21*G22</f>
        <v>196.343784</v>
      </c>
      <c r="O21" s="114">
        <f>E21*K22</f>
        <v>3.8367000000000005E-2</v>
      </c>
      <c r="P21" s="111">
        <f>SUM(M21:O21)</f>
        <v>201.33778179375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1096.875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236.92500000000001</v>
      </c>
      <c r="O24" s="114">
        <f>E24*K25</f>
        <v>0</v>
      </c>
      <c r="P24" s="111">
        <f>SUM(M24:O24)</f>
        <v>236.92500000000001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0.5625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2.2071296812500001</v>
      </c>
      <c r="N26" s="113">
        <f>E26*G27</f>
        <v>21.223565999999998</v>
      </c>
      <c r="O26" s="114">
        <f>E26*K27</f>
        <v>3.8367000000000005E-2</v>
      </c>
      <c r="P26" s="111">
        <f>SUM(M26:O26)</f>
        <v>23.469062681249998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5352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88.367086080000007</v>
      </c>
      <c r="O30" s="114">
        <f>E30*K31</f>
        <v>0</v>
      </c>
      <c r="P30" s="111">
        <f>SUM(M30:O30)</f>
        <v>88.367086080000007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5352*0.12</f>
        <v>642.24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126.793075968</v>
      </c>
      <c r="N34" s="160">
        <f>E34*G35</f>
        <v>510.56538624000001</v>
      </c>
      <c r="O34" s="161">
        <f>E34*K35</f>
        <v>4461.2664687359993</v>
      </c>
      <c r="P34" s="158">
        <f>SUM(M34:O34)</f>
        <v>5098.6249309439991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4014/100</f>
        <v>40.14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229.81245019199997</v>
      </c>
      <c r="N38" s="194">
        <f>E38*G39</f>
        <v>705.70936799999993</v>
      </c>
      <c r="O38" s="192">
        <f>E38*K39</f>
        <v>0</v>
      </c>
      <c r="P38" s="194">
        <f>SUM(M38:O38)</f>
        <v>935.52181819199996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602.1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2313.4994064000002</v>
      </c>
      <c r="P40" s="131">
        <f>SUM(O40)</f>
        <v>2313.4994064000002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2.5288200000000001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17.010664070400001</v>
      </c>
      <c r="O41" s="113">
        <f>E41*K42</f>
        <v>888.30163598400009</v>
      </c>
      <c r="P41" s="113">
        <f>SUM(M41:O41)</f>
        <v>905.31230005440011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4014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v>40.14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206.63309099159997</v>
      </c>
      <c r="N44" s="194">
        <f>E44*G45</f>
        <v>581.74998335999999</v>
      </c>
      <c r="O44" s="195">
        <f>E44*K45</f>
        <v>14687.86257317647</v>
      </c>
      <c r="P44" s="194">
        <f>SUM(M44:O44)</f>
        <v>15476.245647528069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265.4/1000</f>
        <v>0.26539999999999997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4.4340214248199992</v>
      </c>
      <c r="N48" s="113">
        <f>E48*G49</f>
        <v>133.27051657919998</v>
      </c>
      <c r="O48" s="114">
        <f>E48*K49</f>
        <v>2.7153604799999998E-2</v>
      </c>
      <c r="P48" s="111">
        <f>SUM(M48:O48)</f>
        <v>137.73169160881997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517.53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111.78648</v>
      </c>
      <c r="O51" s="114">
        <f>E51*K52</f>
        <v>0</v>
      </c>
      <c r="P51" s="111">
        <f>SUM(M51:O51)</f>
        <v>111.78648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0.26539999999999997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1.1396155508399999</v>
      </c>
      <c r="N53" s="113">
        <f>E53*G54</f>
        <v>10.833351983999998</v>
      </c>
      <c r="O53" s="114">
        <f>E53*K54</f>
        <v>2.7153604799999998E-2</v>
      </c>
      <c r="P53" s="111">
        <f>SUM(M53:O53)</f>
        <v>12.000121139639999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829.6*0.12</f>
        <v>99.551999999999992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19.653874406399996</v>
      </c>
      <c r="N56" s="160">
        <f>E56*G57</f>
        <v>79.141450751999997</v>
      </c>
      <c r="O56" s="161">
        <f>E56*K57</f>
        <v>691.52964545279985</v>
      </c>
      <c r="P56" s="158">
        <f>SUM(M56:O56)</f>
        <v>790.32497061119989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729.6/100</f>
        <v>7.2960000000000003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41.771590348799997</v>
      </c>
      <c r="N60" s="194">
        <f>E60*G61</f>
        <v>128.27243519999999</v>
      </c>
      <c r="O60" s="192">
        <f>E60*K61</f>
        <v>0</v>
      </c>
      <c r="P60" s="194">
        <f>SUM(M60:O60)</f>
        <v>170.04402554879999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109.44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420.51050496000005</v>
      </c>
      <c r="P62" s="131">
        <f>SUM(O62)</f>
        <v>420.51050496000005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0.45964800000000006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3.0919233945600006</v>
      </c>
      <c r="O63" s="113">
        <f>E63*K64</f>
        <v>161.46110453760002</v>
      </c>
      <c r="P63" s="113">
        <f>SUM(M63:O63)</f>
        <v>164.55302793216003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729.6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729.6/100</f>
        <v>7.2960000000000003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37.558421322239994</v>
      </c>
      <c r="N66" s="243">
        <f>E66*G67</f>
        <v>105.741103104</v>
      </c>
      <c r="O66" s="244">
        <f>E66*K67</f>
        <v>2669.7221059764706</v>
      </c>
      <c r="P66" s="243">
        <f>SUM(M66:O66)</f>
        <v>2813.0216304027108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1338*0.1</f>
        <v>133.80000000000001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26.415224160000001</v>
      </c>
      <c r="N70" s="160">
        <f>E70*G71</f>
        <v>106.36778880000001</v>
      </c>
      <c r="O70" s="161">
        <f>E70*K71</f>
        <v>929.43051432000004</v>
      </c>
      <c r="P70" s="158">
        <f>SUM(M70:O70)</f>
        <v>1062.2135272800001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252">
        <v>1</v>
      </c>
      <c r="B75" s="253" t="s">
        <v>134</v>
      </c>
      <c r="C75" s="254" t="s">
        <v>135</v>
      </c>
      <c r="D75" s="252">
        <v>1</v>
      </c>
      <c r="E75" s="255">
        <v>9</v>
      </c>
      <c r="F75" s="256">
        <v>1.67</v>
      </c>
      <c r="G75" s="256">
        <v>0.65</v>
      </c>
      <c r="H75" s="252"/>
      <c r="I75" s="252"/>
      <c r="J75" s="252"/>
      <c r="K75" s="257"/>
      <c r="L75" s="258">
        <f>F76+G76+K76</f>
        <v>6.1086492999999997</v>
      </c>
      <c r="M75" s="259">
        <f>E75*F76</f>
        <v>37.090883699999992</v>
      </c>
      <c r="N75" s="259">
        <f>E75*G76</f>
        <v>17.886960000000002</v>
      </c>
      <c r="O75" s="258">
        <f>E75*K76</f>
        <v>0</v>
      </c>
      <c r="P75" s="258">
        <f>SUM(M75:O75)</f>
        <v>54.977843699999994</v>
      </c>
    </row>
    <row r="76" spans="1:17" s="260" customFormat="1" ht="15" customHeight="1">
      <c r="A76" s="185"/>
      <c r="B76" s="261" t="s">
        <v>136</v>
      </c>
      <c r="C76" s="262"/>
      <c r="D76" s="185" t="s">
        <v>137</v>
      </c>
      <c r="E76" s="185"/>
      <c r="F76" s="192">
        <f>F75*F$10</f>
        <v>4.1212092999999994</v>
      </c>
      <c r="G76" s="192">
        <f>G75*G$10</f>
        <v>1.9874400000000001</v>
      </c>
      <c r="H76" s="185"/>
      <c r="I76" s="185"/>
      <c r="J76" s="185"/>
      <c r="K76" s="192"/>
      <c r="L76" s="200"/>
      <c r="M76" s="200"/>
      <c r="N76" s="200"/>
      <c r="O76" s="200"/>
      <c r="P76" s="184"/>
    </row>
    <row r="77" spans="1:17" s="260" customFormat="1" ht="15" customHeight="1">
      <c r="A77" s="185"/>
      <c r="B77" s="261"/>
      <c r="C77" s="262" t="s">
        <v>138</v>
      </c>
      <c r="D77" s="185" t="s">
        <v>173</v>
      </c>
      <c r="E77" s="185">
        <v>0.95</v>
      </c>
      <c r="F77" s="185"/>
      <c r="G77" s="263"/>
      <c r="H77" s="185" t="s">
        <v>173</v>
      </c>
      <c r="I77" s="192">
        <v>1.02</v>
      </c>
      <c r="J77" s="264">
        <v>29.93</v>
      </c>
      <c r="K77" s="192">
        <f>J77*I77*1.1145</f>
        <v>34.024124700000002</v>
      </c>
      <c r="L77" s="265"/>
      <c r="M77" s="185"/>
      <c r="N77" s="185"/>
      <c r="O77" s="192">
        <f>K77*E77</f>
        <v>32.322918465000001</v>
      </c>
      <c r="P77" s="192">
        <f>O77</f>
        <v>32.322918465000001</v>
      </c>
    </row>
    <row r="78" spans="1:17" s="260" customFormat="1" ht="15" customHeight="1">
      <c r="A78" s="185"/>
      <c r="B78" s="261"/>
      <c r="C78" s="262" t="s">
        <v>139</v>
      </c>
      <c r="D78" s="185" t="s">
        <v>79</v>
      </c>
      <c r="E78" s="185">
        <v>36</v>
      </c>
      <c r="F78" s="184"/>
      <c r="G78" s="184"/>
      <c r="H78" s="185" t="s">
        <v>79</v>
      </c>
      <c r="I78" s="194">
        <v>1</v>
      </c>
      <c r="J78" s="266">
        <v>1.71</v>
      </c>
      <c r="K78" s="192">
        <f>J78*I78*K$10</f>
        <v>1.9439280000000001</v>
      </c>
      <c r="L78" s="200"/>
      <c r="M78" s="200"/>
      <c r="N78" s="200"/>
      <c r="O78" s="192">
        <f>K78*E78</f>
        <v>69.981408000000002</v>
      </c>
      <c r="P78" s="192">
        <f>O78</f>
        <v>69.981408000000002</v>
      </c>
    </row>
    <row r="79" spans="1:17" s="260" customFormat="1" ht="15" customHeight="1">
      <c r="A79" s="185"/>
      <c r="B79" s="261"/>
      <c r="C79" s="267" t="s">
        <v>140</v>
      </c>
      <c r="D79" s="184"/>
      <c r="E79" s="185"/>
      <c r="F79" s="184"/>
      <c r="G79" s="184"/>
      <c r="H79" s="185" t="s">
        <v>127</v>
      </c>
      <c r="I79" s="268">
        <v>0</v>
      </c>
      <c r="J79" s="266"/>
      <c r="K79" s="192">
        <f>SUM(K80:K84)</f>
        <v>142.21368000000001</v>
      </c>
      <c r="L79" s="200"/>
      <c r="M79" s="200"/>
      <c r="N79" s="269"/>
      <c r="O79" s="192">
        <f>K79</f>
        <v>142.21368000000001</v>
      </c>
      <c r="P79" s="192">
        <f>SUM(O79)</f>
        <v>142.21368000000001</v>
      </c>
    </row>
    <row r="80" spans="1:17" s="260" customFormat="1" ht="15" customHeight="1">
      <c r="A80" s="185"/>
      <c r="B80" s="261"/>
      <c r="C80" s="262" t="s">
        <v>141</v>
      </c>
      <c r="D80" s="184"/>
      <c r="E80" s="185"/>
      <c r="F80" s="184"/>
      <c r="G80" s="184"/>
      <c r="H80" s="185" t="s">
        <v>110</v>
      </c>
      <c r="I80" s="185">
        <v>0</v>
      </c>
      <c r="J80" s="192">
        <v>11.5</v>
      </c>
      <c r="K80" s="192">
        <f>J80*I80*K$10</f>
        <v>0</v>
      </c>
      <c r="L80" s="200"/>
      <c r="M80" s="200"/>
      <c r="N80" s="200"/>
      <c r="O80" s="200"/>
      <c r="P80" s="184"/>
    </row>
    <row r="81" spans="1:16" s="260" customFormat="1" ht="15" customHeight="1">
      <c r="A81" s="185"/>
      <c r="B81" s="261"/>
      <c r="C81" s="262" t="s">
        <v>142</v>
      </c>
      <c r="D81" s="184"/>
      <c r="E81" s="185"/>
      <c r="F81" s="184"/>
      <c r="G81" s="184"/>
      <c r="H81" s="185" t="s">
        <v>110</v>
      </c>
      <c r="I81" s="185">
        <v>9</v>
      </c>
      <c r="J81" s="192">
        <v>13.9</v>
      </c>
      <c r="K81" s="192">
        <f>J81*I81*K$10</f>
        <v>142.21368000000001</v>
      </c>
      <c r="L81" s="200"/>
      <c r="M81" s="200"/>
      <c r="N81" s="200"/>
      <c r="O81" s="200"/>
      <c r="P81" s="184"/>
    </row>
    <row r="82" spans="1:16" s="260" customFormat="1" ht="15" customHeight="1">
      <c r="A82" s="185"/>
      <c r="B82" s="261"/>
      <c r="C82" s="262" t="s">
        <v>143</v>
      </c>
      <c r="D82" s="184"/>
      <c r="E82" s="185"/>
      <c r="F82" s="184"/>
      <c r="G82" s="184"/>
      <c r="H82" s="185" t="s">
        <v>110</v>
      </c>
      <c r="I82" s="185">
        <v>0</v>
      </c>
      <c r="J82" s="192">
        <v>13.9</v>
      </c>
      <c r="K82" s="192">
        <f>J82*I82*K$10</f>
        <v>0</v>
      </c>
      <c r="L82" s="200"/>
      <c r="M82" s="200"/>
      <c r="N82" s="200"/>
      <c r="O82" s="200"/>
      <c r="P82" s="184"/>
    </row>
    <row r="83" spans="1:16" s="260" customFormat="1" ht="15" customHeight="1">
      <c r="A83" s="185"/>
      <c r="B83" s="261"/>
      <c r="C83" s="262" t="s">
        <v>144</v>
      </c>
      <c r="D83" s="184"/>
      <c r="E83" s="185"/>
      <c r="F83" s="184"/>
      <c r="G83" s="184"/>
      <c r="H83" s="185" t="s">
        <v>110</v>
      </c>
      <c r="I83" s="270">
        <v>0</v>
      </c>
      <c r="J83" s="195">
        <v>13.9</v>
      </c>
      <c r="K83" s="192">
        <f>J83*I83*K$10</f>
        <v>0</v>
      </c>
      <c r="L83" s="200"/>
      <c r="M83" s="200"/>
      <c r="N83" s="200"/>
      <c r="O83" s="200"/>
      <c r="P83" s="184"/>
    </row>
    <row r="84" spans="1:16" s="260" customFormat="1" ht="15" customHeight="1">
      <c r="A84" s="208"/>
      <c r="B84" s="271"/>
      <c r="C84" s="204" t="s">
        <v>145</v>
      </c>
      <c r="D84" s="205"/>
      <c r="E84" s="208"/>
      <c r="F84" s="205"/>
      <c r="G84" s="205"/>
      <c r="H84" s="208" t="s">
        <v>110</v>
      </c>
      <c r="I84" s="272">
        <v>0</v>
      </c>
      <c r="J84" s="273">
        <v>8</v>
      </c>
      <c r="K84" s="274">
        <f>J84*I84*K$10</f>
        <v>0</v>
      </c>
      <c r="L84" s="212"/>
      <c r="M84" s="212"/>
      <c r="N84" s="212"/>
      <c r="O84" s="212"/>
      <c r="P84" s="205"/>
    </row>
    <row r="85" spans="1:16" s="260" customFormat="1" ht="15" customHeight="1">
      <c r="A85" s="142">
        <v>2</v>
      </c>
      <c r="B85" s="275" t="s">
        <v>159</v>
      </c>
      <c r="C85" s="275" t="s">
        <v>165</v>
      </c>
      <c r="D85" s="142" t="s">
        <v>175</v>
      </c>
      <c r="E85" s="142">
        <v>150.53</v>
      </c>
      <c r="F85" s="142"/>
      <c r="G85" s="142"/>
      <c r="H85" s="142"/>
      <c r="I85" s="142"/>
      <c r="J85" s="142"/>
      <c r="K85" s="142"/>
      <c r="L85" s="276">
        <v>6.3940000000000001</v>
      </c>
      <c r="M85" s="142"/>
      <c r="N85" s="142"/>
      <c r="O85" s="277">
        <f>L85*E85</f>
        <v>962.48882000000003</v>
      </c>
      <c r="P85" s="277">
        <f>SUM(O85)</f>
        <v>962.48882000000003</v>
      </c>
    </row>
    <row r="86" spans="1:16" s="260" customFormat="1" ht="15" customHeight="1">
      <c r="A86" s="123"/>
      <c r="B86" s="143"/>
      <c r="C86" s="143" t="s">
        <v>166</v>
      </c>
      <c r="D86" s="123"/>
      <c r="E86" s="123"/>
      <c r="F86" s="123"/>
      <c r="G86" s="123"/>
      <c r="H86" s="123"/>
      <c r="I86" s="123"/>
      <c r="J86" s="123"/>
      <c r="K86" s="123"/>
      <c r="L86" s="278"/>
      <c r="M86" s="123"/>
      <c r="N86" s="123"/>
      <c r="O86" s="131"/>
      <c r="P86" s="131"/>
    </row>
    <row r="87" spans="1:16" s="181" customFormat="1" ht="15" customHeight="1">
      <c r="A87" s="110"/>
      <c r="B87" s="368"/>
      <c r="C87" s="369" t="s">
        <v>13</v>
      </c>
      <c r="D87" s="110"/>
      <c r="E87" s="110"/>
      <c r="F87" s="110"/>
      <c r="G87" s="134"/>
      <c r="H87" s="110"/>
      <c r="I87" s="110"/>
      <c r="J87" s="134"/>
      <c r="K87" s="134"/>
      <c r="L87" s="370"/>
      <c r="M87" s="118"/>
      <c r="N87" s="118"/>
      <c r="O87" s="118"/>
      <c r="P87" s="371">
        <f>SUM(P13:P86)</f>
        <v>32788.081129010279</v>
      </c>
    </row>
    <row r="88" spans="1:16" ht="13.5" customHeight="1">
      <c r="A88" s="372"/>
      <c r="C88" s="369" t="s">
        <v>85</v>
      </c>
      <c r="D88" s="372"/>
      <c r="E88" s="372"/>
      <c r="F88" s="372"/>
      <c r="G88" s="72"/>
      <c r="H88" s="372"/>
      <c r="I88" s="372"/>
      <c r="J88" s="372"/>
      <c r="K88" s="372"/>
      <c r="L88" s="372"/>
      <c r="M88" s="373"/>
      <c r="N88" s="374"/>
      <c r="O88" s="375"/>
      <c r="P88" s="251">
        <f>P87*13.3%</f>
        <v>4360.814790158367</v>
      </c>
    </row>
    <row r="89" spans="1:16" ht="13.5" customHeight="1">
      <c r="A89" s="372"/>
      <c r="C89" s="369" t="s">
        <v>13</v>
      </c>
      <c r="D89" s="372"/>
      <c r="E89" s="372"/>
      <c r="F89" s="372"/>
      <c r="G89" s="372"/>
      <c r="H89" s="372"/>
      <c r="I89" s="372"/>
      <c r="J89" s="372"/>
      <c r="K89" s="372"/>
      <c r="L89" s="372"/>
      <c r="M89" s="376"/>
      <c r="N89" s="372"/>
      <c r="O89" s="377"/>
      <c r="P89" s="251">
        <f>SUM(P87:P88)</f>
        <v>37148.895919168644</v>
      </c>
    </row>
    <row r="90" spans="1:16" ht="13.5" customHeight="1">
      <c r="A90" s="372"/>
      <c r="C90" s="369" t="s">
        <v>86</v>
      </c>
      <c r="D90" s="372"/>
      <c r="E90" s="372"/>
      <c r="F90" s="372"/>
      <c r="G90" s="372"/>
      <c r="H90" s="372"/>
      <c r="I90" s="372"/>
      <c r="J90" s="372"/>
      <c r="K90" s="372"/>
      <c r="L90" s="372"/>
      <c r="M90" s="376"/>
      <c r="N90" s="372"/>
      <c r="O90" s="377"/>
      <c r="P90" s="251">
        <f>P89*11%</f>
        <v>4086.3785511085507</v>
      </c>
    </row>
    <row r="91" spans="1:16" ht="13.5" customHeight="1">
      <c r="A91" s="372"/>
      <c r="C91" s="369" t="s">
        <v>13</v>
      </c>
      <c r="D91" s="372"/>
      <c r="E91" s="372"/>
      <c r="F91" s="372"/>
      <c r="G91" s="372"/>
      <c r="H91" s="372"/>
      <c r="I91" s="372"/>
      <c r="J91" s="372"/>
      <c r="K91" s="372"/>
      <c r="L91" s="372"/>
      <c r="M91" s="376"/>
      <c r="N91" s="372"/>
      <c r="O91" s="377"/>
      <c r="P91" s="251">
        <f>SUM(P89:P90)</f>
        <v>41235.274470277196</v>
      </c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s="75" customFormat="1" ht="15" customHeight="1">
      <c r="A93" s="279"/>
      <c r="C93" s="378"/>
      <c r="D93" s="279"/>
      <c r="E93" s="279"/>
      <c r="F93" s="379" t="str">
        <f>Bac!B34</f>
        <v>Î³½Ù»ó                               Ն. Ալեքսանյան</v>
      </c>
      <c r="G93" s="279"/>
      <c r="J93" s="378"/>
      <c r="K93" s="279"/>
    </row>
    <row r="94" spans="1:16" s="75" customFormat="1" ht="21" customHeight="1">
      <c r="A94" s="279"/>
      <c r="B94" s="380"/>
      <c r="C94" s="381"/>
      <c r="D94" s="372"/>
      <c r="F94" s="369"/>
      <c r="G94" s="372"/>
      <c r="H94" s="69"/>
      <c r="I94" s="69"/>
      <c r="J94" s="382"/>
      <c r="K94" s="372"/>
      <c r="L94" s="383"/>
      <c r="M94" s="279"/>
      <c r="N94" s="279"/>
      <c r="O94" s="279"/>
    </row>
    <row r="95" spans="1:16" ht="13.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3.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3.5" customHeight="1">
      <c r="A97" s="372"/>
      <c r="C97" s="369"/>
      <c r="D97" s="372"/>
      <c r="K97" s="372"/>
      <c r="L97" s="376"/>
      <c r="M97" s="372"/>
      <c r="N97" s="377"/>
      <c r="O97" s="374"/>
      <c r="P97" s="374"/>
    </row>
    <row r="98" spans="1:16" ht="13.5" customHeight="1">
      <c r="A98" s="372"/>
      <c r="C98" s="369"/>
      <c r="D98" s="372"/>
      <c r="K98" s="372"/>
      <c r="L98" s="376"/>
      <c r="M98" s="372"/>
      <c r="N98" s="377"/>
      <c r="O98" s="374"/>
      <c r="P98" s="374"/>
    </row>
    <row r="99" spans="1:16" ht="13.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>
        <f>SUM(P13:P98)</f>
        <v>152407.52598873331</v>
      </c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72"/>
      <c r="F111" s="372"/>
      <c r="G111" s="372"/>
      <c r="H111" s="372"/>
      <c r="I111" s="372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69"/>
      <c r="D112" s="372"/>
      <c r="E112" s="372"/>
      <c r="F112" s="372"/>
      <c r="G112" s="372"/>
      <c r="H112" s="372"/>
      <c r="I112" s="372"/>
      <c r="J112" s="372"/>
      <c r="K112" s="372"/>
      <c r="L112" s="376"/>
      <c r="M112" s="372"/>
      <c r="N112" s="377"/>
      <c r="O112" s="374"/>
      <c r="P112" s="374"/>
    </row>
    <row r="113" spans="1:16" ht="15" customHeight="1">
      <c r="A113" s="372"/>
      <c r="C113" s="369"/>
      <c r="D113" s="372"/>
      <c r="E113" s="372"/>
      <c r="F113" s="372"/>
      <c r="G113" s="372"/>
      <c r="H113" s="372"/>
      <c r="I113" s="372"/>
      <c r="J113" s="372"/>
      <c r="K113" s="372"/>
      <c r="L113" s="376"/>
      <c r="M113" s="372"/>
      <c r="N113" s="377"/>
      <c r="O113" s="374"/>
      <c r="P113" s="374"/>
    </row>
    <row r="114" spans="1:16" ht="15" customHeight="1">
      <c r="A114" s="372"/>
      <c r="C114" s="369"/>
      <c r="D114" s="372"/>
      <c r="E114" s="372"/>
      <c r="F114" s="372"/>
      <c r="G114" s="372"/>
      <c r="H114" s="372"/>
      <c r="I114" s="372"/>
      <c r="J114" s="372"/>
      <c r="K114" s="372"/>
      <c r="L114" s="376"/>
      <c r="M114" s="372"/>
      <c r="N114" s="377"/>
      <c r="O114" s="374"/>
      <c r="P114" s="374"/>
    </row>
    <row r="115" spans="1:16" ht="15" customHeight="1">
      <c r="A115" s="372"/>
      <c r="C115" s="369"/>
      <c r="D115" s="372"/>
      <c r="E115" s="372"/>
      <c r="F115" s="372"/>
      <c r="G115" s="372"/>
      <c r="H115" s="372"/>
      <c r="I115" s="372"/>
      <c r="J115" s="372"/>
      <c r="K115" s="372"/>
      <c r="L115" s="376"/>
      <c r="M115" s="372"/>
      <c r="N115" s="377"/>
      <c r="O115" s="374"/>
      <c r="P115" s="374"/>
    </row>
    <row r="116" spans="1:16" ht="15" customHeight="1">
      <c r="A116" s="372"/>
      <c r="C116" s="369"/>
      <c r="D116" s="372"/>
      <c r="E116" s="372"/>
      <c r="F116" s="372"/>
      <c r="G116" s="372"/>
      <c r="H116" s="372"/>
      <c r="I116" s="372"/>
      <c r="J116" s="372"/>
      <c r="K116" s="372"/>
      <c r="L116" s="376"/>
      <c r="M116" s="372"/>
      <c r="N116" s="377"/>
      <c r="O116" s="374"/>
      <c r="P116" s="374"/>
    </row>
    <row r="117" spans="1:16" ht="15" customHeight="1">
      <c r="A117" s="372"/>
      <c r="C117" s="369"/>
      <c r="D117" s="372"/>
      <c r="E117" s="372"/>
      <c r="F117" s="372"/>
      <c r="G117" s="372"/>
      <c r="H117" s="372"/>
      <c r="I117" s="372"/>
      <c r="J117" s="372"/>
      <c r="K117" s="372"/>
      <c r="L117" s="376"/>
      <c r="M117" s="372"/>
      <c r="N117" s="377"/>
      <c r="O117" s="374"/>
      <c r="P117" s="374"/>
    </row>
    <row r="118" spans="1:16" ht="15" customHeight="1">
      <c r="A118" s="372"/>
      <c r="C118" s="369"/>
      <c r="D118" s="372"/>
      <c r="E118" s="372"/>
      <c r="F118" s="372"/>
      <c r="G118" s="372"/>
      <c r="H118" s="372"/>
      <c r="I118" s="372"/>
      <c r="J118" s="372"/>
      <c r="K118" s="372"/>
      <c r="L118" s="376"/>
      <c r="M118" s="372"/>
      <c r="N118" s="377"/>
      <c r="O118" s="374"/>
      <c r="P118" s="374"/>
    </row>
    <row r="119" spans="1:16" ht="15" customHeight="1">
      <c r="A119" s="372"/>
      <c r="C119" s="369"/>
      <c r="D119" s="372"/>
      <c r="E119" s="372"/>
      <c r="F119" s="372"/>
      <c r="G119" s="372"/>
      <c r="H119" s="372"/>
      <c r="I119" s="372"/>
      <c r="J119" s="372"/>
      <c r="K119" s="372"/>
      <c r="L119" s="376"/>
      <c r="M119" s="372"/>
      <c r="N119" s="377"/>
      <c r="O119" s="374"/>
      <c r="P119" s="374"/>
    </row>
    <row r="120" spans="1:16" ht="15" customHeight="1">
      <c r="A120" s="372"/>
      <c r="C120" s="369"/>
      <c r="D120" s="372"/>
      <c r="E120" s="372"/>
      <c r="F120" s="372"/>
      <c r="G120" s="372"/>
      <c r="H120" s="372"/>
      <c r="I120" s="372"/>
      <c r="J120" s="372"/>
      <c r="K120" s="372"/>
      <c r="L120" s="376"/>
      <c r="M120" s="372"/>
      <c r="N120" s="377"/>
      <c r="O120" s="374"/>
      <c r="P120" s="374"/>
    </row>
    <row r="121" spans="1:16" ht="15" customHeight="1">
      <c r="A121" s="372"/>
      <c r="C121" s="369"/>
      <c r="D121" s="372"/>
      <c r="E121" s="369"/>
      <c r="F121" s="372"/>
      <c r="I121" s="384"/>
      <c r="J121" s="372"/>
      <c r="K121" s="372"/>
      <c r="L121" s="376"/>
      <c r="M121" s="372"/>
      <c r="N121" s="377"/>
      <c r="O121" s="374"/>
      <c r="P121" s="374"/>
    </row>
    <row r="122" spans="1:16" ht="15" customHeight="1">
      <c r="A122" s="372"/>
      <c r="C122" s="385"/>
      <c r="D122" s="372"/>
      <c r="E122" s="369"/>
      <c r="F122" s="372"/>
      <c r="I122" s="378"/>
      <c r="J122" s="372"/>
      <c r="K122" s="372"/>
    </row>
    <row r="123" spans="1:16" ht="15" customHeight="1">
      <c r="A123" s="372"/>
      <c r="C123" s="385"/>
      <c r="L123" s="372"/>
      <c r="M123" s="372"/>
      <c r="N123" s="372"/>
    </row>
    <row r="124" spans="1:16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6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6" ht="15" customHeight="1">
      <c r="A126" s="372"/>
      <c r="C126" s="387"/>
      <c r="D126" s="372"/>
      <c r="E126" s="372"/>
      <c r="F126" s="372"/>
      <c r="G126" s="386"/>
      <c r="H126" s="372"/>
      <c r="I126" s="372"/>
      <c r="J126" s="372"/>
      <c r="K126" s="386"/>
    </row>
    <row r="127" spans="1:16" ht="15" customHeight="1">
      <c r="A127" s="372"/>
      <c r="C127" s="387"/>
      <c r="D127" s="372"/>
      <c r="E127" s="372"/>
      <c r="F127" s="372"/>
      <c r="G127" s="386"/>
      <c r="H127" s="372"/>
      <c r="I127" s="372"/>
      <c r="J127" s="372"/>
      <c r="K127" s="386"/>
    </row>
    <row r="128" spans="1:16" ht="15" customHeight="1">
      <c r="A128" s="372"/>
      <c r="C128" s="387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F133" s="372"/>
      <c r="G133" s="386"/>
      <c r="H133" s="372"/>
      <c r="I133" s="372"/>
      <c r="J133" s="372"/>
      <c r="K133" s="386"/>
      <c r="L133" s="372"/>
      <c r="M133" s="372"/>
      <c r="N133" s="372"/>
    </row>
    <row r="134" spans="1:14" ht="15" customHeight="1">
      <c r="A134" s="372"/>
      <c r="C134" s="385"/>
      <c r="D134" s="73"/>
      <c r="F134" s="372"/>
      <c r="G134" s="386"/>
      <c r="H134" s="372"/>
      <c r="I134" s="372"/>
      <c r="J134" s="374"/>
      <c r="K134" s="386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85"/>
      <c r="G136" s="386"/>
      <c r="H136" s="372"/>
      <c r="I136" s="372"/>
      <c r="J136" s="374"/>
      <c r="K136" s="386"/>
      <c r="L136" s="372"/>
      <c r="M136" s="372"/>
      <c r="N136" s="372"/>
    </row>
    <row r="137" spans="1:14" ht="15" customHeight="1">
      <c r="A137" s="372"/>
      <c r="C137" s="385"/>
      <c r="D137" s="73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4"/>
      <c r="D138" s="372"/>
      <c r="E138" s="372"/>
      <c r="F138" s="372"/>
      <c r="G138" s="388"/>
      <c r="H138" s="372"/>
      <c r="I138" s="372"/>
      <c r="J138" s="372"/>
      <c r="K138" s="372"/>
      <c r="L138" s="374"/>
      <c r="M138" s="251"/>
      <c r="N138" s="251"/>
    </row>
    <row r="139" spans="1:14" ht="15" customHeight="1">
      <c r="A139" s="372"/>
      <c r="C139" s="384"/>
      <c r="D139" s="372"/>
      <c r="E139" s="372"/>
      <c r="F139" s="372"/>
      <c r="G139" s="386"/>
      <c r="H139" s="372"/>
      <c r="I139" s="372"/>
      <c r="J139" s="372"/>
      <c r="K139" s="386"/>
    </row>
    <row r="140" spans="1:14" ht="15" customHeight="1">
      <c r="A140" s="372"/>
      <c r="C140" s="385"/>
      <c r="F140" s="372"/>
      <c r="G140" s="386"/>
      <c r="H140" s="372"/>
      <c r="I140" s="372"/>
      <c r="J140" s="374"/>
      <c r="K140" s="386"/>
      <c r="L140" s="372"/>
      <c r="M140" s="372"/>
      <c r="N140" s="372"/>
    </row>
    <row r="141" spans="1:14" ht="15" customHeight="1">
      <c r="A141" s="372"/>
      <c r="C141" s="385"/>
      <c r="F141" s="372"/>
      <c r="G141" s="386"/>
      <c r="H141" s="372"/>
      <c r="I141" s="372"/>
      <c r="J141" s="372"/>
      <c r="K141" s="386"/>
      <c r="L141" s="372"/>
      <c r="M141" s="372"/>
      <c r="N141" s="372"/>
    </row>
    <row r="142" spans="1:14" ht="15" customHeight="1">
      <c r="A142" s="372"/>
      <c r="C142" s="389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5"/>
      <c r="D143" s="73"/>
      <c r="F143" s="372"/>
      <c r="G143" s="386"/>
      <c r="H143" s="372"/>
      <c r="I143" s="372"/>
      <c r="J143" s="374"/>
      <c r="K143" s="386"/>
    </row>
    <row r="144" spans="1:14" ht="15" customHeight="1">
      <c r="A144" s="372"/>
      <c r="C144" s="385"/>
      <c r="F144" s="372"/>
      <c r="G144" s="386"/>
      <c r="H144" s="372"/>
      <c r="I144" s="372"/>
      <c r="J144" s="372"/>
      <c r="K144" s="386"/>
      <c r="L144" s="372"/>
      <c r="M144" s="372"/>
      <c r="N144" s="372"/>
    </row>
    <row r="145" spans="1:14" ht="15" customHeight="1">
      <c r="A145" s="372"/>
      <c r="C145" s="385"/>
      <c r="D145" s="73"/>
      <c r="F145" s="372"/>
      <c r="G145" s="386"/>
      <c r="H145" s="372"/>
      <c r="I145" s="372"/>
      <c r="J145" s="374"/>
      <c r="K145" s="386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  <c r="L147" s="372"/>
      <c r="M147" s="372"/>
      <c r="N147" s="372"/>
    </row>
    <row r="148" spans="1:14" ht="15" customHeight="1">
      <c r="A148" s="372"/>
      <c r="C148" s="385"/>
      <c r="D148" s="73"/>
      <c r="F148" s="372"/>
      <c r="G148" s="386"/>
      <c r="H148" s="372"/>
      <c r="I148" s="372"/>
      <c r="J148" s="374"/>
      <c r="K148" s="386"/>
      <c r="L148" s="372"/>
      <c r="M148" s="372"/>
      <c r="N148" s="372"/>
    </row>
    <row r="149" spans="1:14" ht="15" customHeight="1">
      <c r="A149" s="372"/>
      <c r="C149" s="384"/>
      <c r="D149" s="372"/>
      <c r="E149" s="372"/>
      <c r="F149" s="372"/>
      <c r="G149" s="388"/>
      <c r="H149" s="372"/>
      <c r="I149" s="372"/>
      <c r="J149" s="372"/>
      <c r="K149" s="372"/>
      <c r="L149" s="374"/>
      <c r="M149" s="251"/>
      <c r="N149" s="251"/>
    </row>
    <row r="150" spans="1:14" ht="15" customHeight="1">
      <c r="A150" s="372"/>
      <c r="C150" s="384"/>
      <c r="D150" s="372"/>
      <c r="E150" s="372"/>
      <c r="F150" s="372"/>
      <c r="G150" s="386"/>
      <c r="H150" s="372"/>
      <c r="I150" s="372"/>
      <c r="J150" s="372"/>
      <c r="K150" s="386"/>
    </row>
    <row r="151" spans="1:14" ht="15" customHeight="1">
      <c r="A151" s="372"/>
      <c r="C151" s="385"/>
      <c r="F151" s="372"/>
      <c r="G151" s="386"/>
      <c r="H151" s="372"/>
      <c r="I151" s="372"/>
      <c r="J151" s="374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2"/>
      <c r="K152" s="386"/>
      <c r="L152" s="372"/>
      <c r="M152" s="372"/>
      <c r="N152" s="372"/>
    </row>
    <row r="153" spans="1:14" ht="15" customHeight="1">
      <c r="A153" s="372"/>
      <c r="C153" s="389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</row>
    <row r="155" spans="1:14" ht="15" customHeight="1">
      <c r="A155" s="372"/>
      <c r="C155" s="385"/>
      <c r="F155" s="372"/>
      <c r="G155" s="386"/>
      <c r="H155" s="372"/>
      <c r="I155" s="372"/>
      <c r="J155" s="372"/>
      <c r="K155" s="386"/>
      <c r="L155" s="372"/>
      <c r="M155" s="372"/>
      <c r="N155" s="372"/>
    </row>
    <row r="156" spans="1:14" ht="15" customHeight="1">
      <c r="A156" s="372"/>
      <c r="C156" s="385"/>
      <c r="D156" s="73"/>
      <c r="F156" s="372"/>
      <c r="G156" s="386"/>
      <c r="H156" s="372"/>
      <c r="I156" s="372"/>
      <c r="J156" s="374"/>
      <c r="K156" s="386"/>
    </row>
    <row r="157" spans="1:14" ht="15" customHeight="1">
      <c r="A157" s="372"/>
      <c r="C157" s="385"/>
      <c r="D157" s="73"/>
      <c r="F157" s="372"/>
      <c r="G157" s="386"/>
      <c r="H157" s="372"/>
      <c r="I157" s="372"/>
      <c r="J157" s="374"/>
      <c r="K157" s="386"/>
    </row>
    <row r="158" spans="1:14" ht="15" customHeight="1">
      <c r="A158" s="372"/>
      <c r="C158" s="390"/>
      <c r="F158" s="385"/>
      <c r="G158" s="372"/>
      <c r="I158" s="372"/>
      <c r="J158" s="372"/>
      <c r="K158" s="372"/>
      <c r="L158" s="251"/>
      <c r="M158" s="251"/>
      <c r="N158" s="251"/>
    </row>
    <row r="159" spans="1:14" ht="15" customHeight="1">
      <c r="A159" s="372"/>
      <c r="C159" s="387"/>
      <c r="H159" s="372"/>
      <c r="I159" s="372"/>
      <c r="J159" s="372"/>
      <c r="K159" s="372"/>
      <c r="L159" s="251"/>
      <c r="M159" s="251"/>
      <c r="N159" s="251"/>
    </row>
    <row r="160" spans="1:14" ht="15" customHeight="1">
      <c r="A160" s="372"/>
      <c r="C160" s="387"/>
      <c r="D160" s="372"/>
      <c r="E160" s="251"/>
      <c r="F160" s="372"/>
      <c r="G160" s="388"/>
      <c r="H160" s="372"/>
      <c r="I160" s="372"/>
      <c r="J160" s="372"/>
      <c r="K160" s="372"/>
      <c r="L160" s="374"/>
      <c r="M160" s="251"/>
      <c r="N160" s="251"/>
    </row>
    <row r="161" spans="1:14" ht="15" customHeight="1">
      <c r="A161" s="372"/>
      <c r="F161" s="372"/>
      <c r="G161" s="386"/>
      <c r="H161" s="372"/>
      <c r="I161" s="372"/>
      <c r="K161" s="386"/>
      <c r="L161" s="372"/>
      <c r="M161" s="372"/>
      <c r="N161" s="372"/>
    </row>
    <row r="162" spans="1:14" ht="15" customHeight="1">
      <c r="A162" s="372"/>
      <c r="C162" s="385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F163" s="372"/>
      <c r="G163" s="386"/>
      <c r="H163" s="372"/>
      <c r="I163" s="372"/>
      <c r="J163" s="372"/>
      <c r="K163" s="386"/>
      <c r="L163" s="372"/>
      <c r="M163" s="372"/>
      <c r="N163" s="372"/>
    </row>
    <row r="164" spans="1:14" ht="15" customHeight="1">
      <c r="A164" s="372"/>
      <c r="C164" s="385"/>
      <c r="D164" s="73"/>
      <c r="F164" s="372"/>
      <c r="G164" s="386"/>
      <c r="H164" s="372"/>
      <c r="I164" s="372"/>
      <c r="J164" s="374"/>
      <c r="K164" s="386"/>
      <c r="L164" s="372"/>
      <c r="M164" s="372"/>
      <c r="N164" s="372"/>
    </row>
    <row r="165" spans="1:14" ht="15" customHeight="1">
      <c r="A165" s="372"/>
      <c r="C165" s="385"/>
      <c r="D165" s="73"/>
      <c r="F165" s="385"/>
      <c r="G165" s="386"/>
      <c r="H165" s="372"/>
      <c r="I165" s="372"/>
      <c r="J165" s="374"/>
      <c r="K165" s="386"/>
      <c r="L165" s="372"/>
      <c r="M165" s="372"/>
      <c r="N165" s="372"/>
    </row>
    <row r="166" spans="1:14" ht="15" customHeight="1">
      <c r="A166" s="372"/>
      <c r="C166" s="385"/>
      <c r="D166" s="73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4"/>
      <c r="D167" s="372"/>
      <c r="E167" s="374"/>
      <c r="F167" s="372"/>
      <c r="G167" s="388"/>
      <c r="H167" s="372"/>
      <c r="I167" s="372"/>
      <c r="J167" s="372"/>
      <c r="K167" s="372"/>
      <c r="L167" s="374"/>
      <c r="M167" s="251"/>
      <c r="N167" s="251"/>
    </row>
    <row r="168" spans="1:14" ht="15" customHeight="1">
      <c r="A168" s="372"/>
      <c r="C168" s="384"/>
      <c r="D168" s="372"/>
      <c r="E168" s="372"/>
      <c r="F168" s="372"/>
      <c r="G168" s="386"/>
      <c r="H168" s="372"/>
      <c r="I168" s="372"/>
      <c r="J168" s="372"/>
      <c r="K168" s="386"/>
    </row>
    <row r="169" spans="1:14" ht="15" customHeight="1">
      <c r="A169" s="372"/>
      <c r="C169" s="385"/>
      <c r="F169" s="372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5"/>
      <c r="F170" s="372"/>
      <c r="G170" s="386"/>
      <c r="H170" s="372"/>
      <c r="I170" s="372"/>
      <c r="J170" s="372"/>
      <c r="K170" s="386"/>
      <c r="L170" s="372"/>
      <c r="M170" s="372"/>
      <c r="N170" s="372"/>
    </row>
    <row r="171" spans="1:14" ht="15" customHeight="1">
      <c r="A171" s="372"/>
      <c r="C171" s="385"/>
      <c r="D171" s="73"/>
      <c r="F171" s="372"/>
      <c r="G171" s="386"/>
      <c r="H171" s="372"/>
      <c r="I171" s="372"/>
      <c r="J171" s="374"/>
      <c r="K171" s="386"/>
      <c r="L171" s="372"/>
      <c r="M171" s="372"/>
      <c r="N171" s="372"/>
    </row>
    <row r="172" spans="1:14" ht="15" customHeight="1">
      <c r="A172" s="372"/>
      <c r="C172" s="385"/>
      <c r="D172" s="73"/>
      <c r="F172" s="372"/>
      <c r="G172" s="386"/>
      <c r="H172" s="372"/>
      <c r="I172" s="372"/>
      <c r="J172" s="374"/>
      <c r="K172" s="386"/>
      <c r="L172" s="372"/>
      <c r="M172" s="372"/>
      <c r="N172" s="372"/>
    </row>
    <row r="173" spans="1:14" ht="15" customHeight="1">
      <c r="A173" s="372"/>
      <c r="C173" s="385"/>
      <c r="D173" s="73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4"/>
      <c r="D174" s="372"/>
      <c r="E174" s="374"/>
      <c r="F174" s="372"/>
      <c r="G174" s="388"/>
      <c r="H174" s="372"/>
      <c r="I174" s="372"/>
      <c r="J174" s="372"/>
      <c r="K174" s="372"/>
      <c r="L174" s="374"/>
      <c r="M174" s="251"/>
      <c r="N174" s="251"/>
    </row>
    <row r="175" spans="1:14" ht="15" customHeight="1">
      <c r="A175" s="372"/>
      <c r="C175" s="384"/>
      <c r="D175" s="372"/>
      <c r="E175" s="372"/>
      <c r="F175" s="372"/>
      <c r="G175" s="386"/>
      <c r="H175" s="372"/>
      <c r="I175" s="372"/>
      <c r="J175" s="372"/>
      <c r="K175" s="386"/>
    </row>
    <row r="176" spans="1:14" ht="15" customHeight="1">
      <c r="A176" s="372"/>
      <c r="C176" s="385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F177" s="372"/>
      <c r="G177" s="386"/>
      <c r="H177" s="372"/>
      <c r="I177" s="372"/>
      <c r="J177" s="372"/>
      <c r="K177" s="386"/>
      <c r="L177" s="372"/>
      <c r="M177" s="372"/>
      <c r="N177" s="372"/>
    </row>
    <row r="178" spans="1:14" ht="15" customHeight="1">
      <c r="A178" s="372"/>
      <c r="C178" s="385"/>
      <c r="D178" s="73"/>
      <c r="F178" s="372"/>
      <c r="G178" s="386"/>
      <c r="H178" s="372"/>
      <c r="I178" s="372"/>
      <c r="J178" s="374"/>
      <c r="K178" s="386"/>
      <c r="L178" s="372"/>
      <c r="M178" s="372"/>
      <c r="N178" s="372"/>
    </row>
    <row r="179" spans="1:14" ht="15" customHeight="1">
      <c r="A179" s="372"/>
      <c r="C179" s="385"/>
      <c r="D179" s="73"/>
      <c r="G179" s="386"/>
      <c r="H179" s="372"/>
      <c r="I179" s="372"/>
      <c r="J179" s="374"/>
      <c r="K179" s="386"/>
      <c r="L179" s="372"/>
      <c r="M179" s="372"/>
      <c r="N179" s="372"/>
    </row>
    <row r="180" spans="1:14" ht="15" customHeight="1">
      <c r="A180" s="372"/>
      <c r="C180" s="387"/>
      <c r="H180" s="372"/>
      <c r="I180" s="372"/>
      <c r="J180" s="372"/>
      <c r="K180" s="372"/>
      <c r="L180" s="251"/>
      <c r="M180" s="251"/>
      <c r="N180" s="251"/>
    </row>
    <row r="181" spans="1:14" ht="15" customHeight="1">
      <c r="A181" s="372"/>
      <c r="C181" s="387"/>
      <c r="D181" s="372"/>
      <c r="E181" s="251"/>
      <c r="F181" s="372"/>
      <c r="G181" s="388"/>
      <c r="H181" s="372"/>
      <c r="I181" s="372"/>
      <c r="J181" s="372"/>
      <c r="K181" s="372"/>
      <c r="L181" s="374"/>
      <c r="M181" s="251"/>
      <c r="N181" s="251"/>
    </row>
    <row r="182" spans="1:14" ht="15" customHeight="1">
      <c r="A182" s="372"/>
      <c r="F182" s="372"/>
      <c r="G182" s="386"/>
      <c r="H182" s="372"/>
      <c r="I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4"/>
      <c r="K183" s="386"/>
      <c r="L183" s="372"/>
      <c r="M183" s="372"/>
      <c r="N183" s="372"/>
    </row>
    <row r="184" spans="1:14" ht="15" customHeight="1">
      <c r="A184" s="372"/>
      <c r="C184" s="385"/>
      <c r="F184" s="372"/>
      <c r="G184" s="386"/>
      <c r="H184" s="372"/>
      <c r="I184" s="372"/>
      <c r="J184" s="372"/>
      <c r="K184" s="386"/>
      <c r="L184" s="372"/>
      <c r="M184" s="372"/>
      <c r="N184" s="372"/>
    </row>
    <row r="185" spans="1:14" ht="15" customHeight="1">
      <c r="A185" s="372"/>
      <c r="C185" s="385"/>
      <c r="F185" s="372"/>
      <c r="G185" s="386"/>
      <c r="H185" s="372"/>
      <c r="I185" s="372"/>
      <c r="J185" s="372"/>
      <c r="K185" s="386"/>
      <c r="L185" s="372"/>
      <c r="M185" s="372"/>
      <c r="N185" s="372"/>
    </row>
    <row r="186" spans="1:14" ht="15" customHeight="1">
      <c r="A186" s="372"/>
      <c r="C186" s="385"/>
      <c r="D186" s="73"/>
      <c r="F186" s="372"/>
      <c r="G186" s="386"/>
      <c r="H186" s="372"/>
      <c r="I186" s="372"/>
      <c r="J186" s="374"/>
      <c r="K186" s="386"/>
      <c r="L186" s="372"/>
      <c r="M186" s="372"/>
      <c r="N186" s="372"/>
    </row>
    <row r="187" spans="1:14" ht="15" customHeight="1">
      <c r="A187" s="372"/>
      <c r="C187" s="385"/>
      <c r="D187" s="73"/>
      <c r="G187" s="386"/>
      <c r="H187" s="372"/>
      <c r="I187" s="372"/>
      <c r="J187" s="374"/>
      <c r="K187" s="386"/>
      <c r="L187" s="372"/>
      <c r="M187" s="372"/>
      <c r="N187" s="372"/>
    </row>
    <row r="188" spans="1:14" ht="15" customHeight="1">
      <c r="A188" s="372"/>
      <c r="H188" s="372"/>
      <c r="I188" s="372"/>
      <c r="J188" s="372"/>
      <c r="K188" s="372"/>
      <c r="L188" s="251"/>
      <c r="M188" s="251"/>
      <c r="N188" s="251"/>
    </row>
    <row r="189" spans="1:14" ht="15" customHeight="1">
      <c r="A189" s="372"/>
      <c r="C189" s="387"/>
      <c r="D189" s="372"/>
      <c r="E189" s="251"/>
      <c r="F189" s="372"/>
      <c r="G189" s="388"/>
      <c r="H189" s="372"/>
      <c r="I189" s="372"/>
      <c r="J189" s="372"/>
      <c r="K189" s="372"/>
      <c r="L189" s="374"/>
      <c r="M189" s="251"/>
      <c r="N189" s="251"/>
    </row>
    <row r="190" spans="1:14" ht="15" customHeight="1">
      <c r="A190" s="372"/>
      <c r="F190" s="372"/>
      <c r="G190" s="386"/>
      <c r="H190" s="372"/>
      <c r="I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4"/>
      <c r="K191" s="386"/>
      <c r="L191" s="372"/>
      <c r="M191" s="372"/>
      <c r="N191" s="372"/>
    </row>
    <row r="192" spans="1:14" ht="15" customHeight="1">
      <c r="A192" s="372"/>
      <c r="C192" s="385"/>
      <c r="F192" s="372"/>
      <c r="G192" s="386"/>
      <c r="H192" s="372"/>
      <c r="I192" s="372"/>
      <c r="J192" s="372"/>
      <c r="K192" s="386"/>
      <c r="L192" s="372"/>
      <c r="M192" s="372"/>
      <c r="N192" s="372"/>
    </row>
    <row r="193" spans="1:14" ht="15" customHeight="1">
      <c r="A193" s="372"/>
      <c r="C193" s="385"/>
      <c r="F193" s="372"/>
      <c r="G193" s="386"/>
      <c r="H193" s="372"/>
      <c r="I193" s="372"/>
      <c r="J193" s="372"/>
      <c r="K193" s="386"/>
      <c r="L193" s="372"/>
      <c r="M193" s="372"/>
      <c r="N193" s="372"/>
    </row>
    <row r="194" spans="1:14" ht="15" customHeight="1">
      <c r="A194" s="372"/>
      <c r="C194" s="385"/>
      <c r="D194" s="73"/>
      <c r="F194" s="372"/>
      <c r="G194" s="386"/>
      <c r="H194" s="372"/>
      <c r="I194" s="372"/>
      <c r="J194" s="374"/>
      <c r="K194" s="386"/>
      <c r="L194" s="372"/>
      <c r="M194" s="372"/>
      <c r="N194" s="372"/>
    </row>
    <row r="195" spans="1:14" ht="15" customHeight="1">
      <c r="A195" s="372"/>
      <c r="C195" s="385"/>
      <c r="D195" s="73"/>
      <c r="G195" s="386"/>
      <c r="H195" s="372"/>
      <c r="I195" s="372"/>
      <c r="J195" s="374"/>
      <c r="K195" s="386"/>
      <c r="L195" s="372"/>
      <c r="M195" s="372"/>
      <c r="N195" s="372"/>
    </row>
    <row r="196" spans="1:14" ht="15" customHeight="1">
      <c r="A196" s="372"/>
      <c r="C196" s="387"/>
      <c r="H196" s="372"/>
      <c r="I196" s="372"/>
      <c r="J196" s="372"/>
      <c r="K196" s="372"/>
      <c r="L196" s="251"/>
      <c r="M196" s="251"/>
      <c r="N196" s="251"/>
    </row>
    <row r="197" spans="1:14" ht="15" customHeight="1">
      <c r="A197" s="372"/>
      <c r="C197" s="387"/>
      <c r="D197" s="372"/>
      <c r="E197" s="251"/>
      <c r="F197" s="372"/>
      <c r="G197" s="388"/>
      <c r="H197" s="372"/>
      <c r="I197" s="372"/>
      <c r="J197" s="372"/>
      <c r="K197" s="372"/>
      <c r="L197" s="374"/>
      <c r="M197" s="251"/>
      <c r="N197" s="251"/>
    </row>
    <row r="198" spans="1:14" ht="15" customHeight="1">
      <c r="A198" s="372"/>
      <c r="F198" s="372"/>
      <c r="G198" s="386"/>
      <c r="H198" s="372"/>
      <c r="I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4"/>
      <c r="K199" s="386"/>
      <c r="L199" s="372"/>
      <c r="M199" s="372"/>
      <c r="N199" s="372"/>
    </row>
    <row r="200" spans="1:14" ht="15" customHeight="1">
      <c r="A200" s="372"/>
      <c r="C200" s="385"/>
      <c r="F200" s="372"/>
      <c r="G200" s="386"/>
      <c r="H200" s="372"/>
      <c r="I200" s="372"/>
      <c r="J200" s="372"/>
      <c r="K200" s="386"/>
      <c r="L200" s="372"/>
      <c r="M200" s="372"/>
      <c r="N200" s="372"/>
    </row>
    <row r="201" spans="1:14" ht="15" customHeight="1">
      <c r="A201" s="372"/>
      <c r="C201" s="385"/>
      <c r="F201" s="372"/>
      <c r="G201" s="386"/>
      <c r="H201" s="372"/>
      <c r="I201" s="372"/>
      <c r="J201" s="372"/>
      <c r="K201" s="386"/>
      <c r="L201" s="372"/>
      <c r="M201" s="372"/>
      <c r="N201" s="372"/>
    </row>
    <row r="202" spans="1:14" ht="15" customHeight="1">
      <c r="A202" s="372"/>
      <c r="C202" s="385"/>
      <c r="D202" s="73"/>
      <c r="F202" s="372"/>
      <c r="G202" s="386"/>
      <c r="H202" s="372"/>
      <c r="I202" s="372"/>
      <c r="J202" s="374"/>
      <c r="K202" s="386"/>
      <c r="L202" s="372"/>
      <c r="M202" s="372"/>
      <c r="N202" s="372"/>
    </row>
    <row r="203" spans="1:14" ht="15" customHeight="1">
      <c r="A203" s="372"/>
      <c r="C203" s="385"/>
      <c r="D203" s="73"/>
      <c r="G203" s="386"/>
      <c r="H203" s="372"/>
      <c r="I203" s="372"/>
      <c r="J203" s="374"/>
      <c r="K203" s="386"/>
      <c r="L203" s="372"/>
      <c r="M203" s="372"/>
      <c r="N203" s="372"/>
    </row>
    <row r="204" spans="1:14" ht="15" customHeight="1">
      <c r="A204" s="372"/>
      <c r="H204" s="372"/>
      <c r="I204" s="372"/>
      <c r="J204" s="372"/>
      <c r="K204" s="372"/>
      <c r="L204" s="251"/>
      <c r="M204" s="251"/>
      <c r="N204" s="251"/>
    </row>
    <row r="205" spans="1:14" ht="15" customHeight="1">
      <c r="A205" s="372"/>
      <c r="C205" s="387"/>
      <c r="D205" s="372"/>
      <c r="E205" s="251"/>
      <c r="F205" s="372"/>
      <c r="G205" s="388"/>
      <c r="H205" s="372"/>
      <c r="I205" s="372"/>
      <c r="J205" s="372"/>
      <c r="K205" s="372"/>
      <c r="L205" s="374"/>
      <c r="M205" s="251"/>
      <c r="N205" s="251"/>
    </row>
    <row r="206" spans="1:14" ht="15" customHeight="1">
      <c r="A206" s="372"/>
      <c r="F206" s="372"/>
      <c r="G206" s="386"/>
      <c r="H206" s="372"/>
      <c r="I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4"/>
      <c r="K207" s="386"/>
      <c r="L207" s="372"/>
      <c r="M207" s="372"/>
      <c r="N207" s="372"/>
    </row>
    <row r="208" spans="1:14" ht="15" customHeight="1">
      <c r="A208" s="372"/>
      <c r="C208" s="385"/>
      <c r="F208" s="372"/>
      <c r="G208" s="386"/>
      <c r="H208" s="372"/>
      <c r="I208" s="372"/>
      <c r="J208" s="372"/>
      <c r="K208" s="386"/>
      <c r="L208" s="372"/>
      <c r="M208" s="372"/>
      <c r="N208" s="372"/>
    </row>
    <row r="209" spans="1:14" ht="15" customHeight="1">
      <c r="A209" s="372"/>
      <c r="C209" s="385"/>
      <c r="F209" s="372"/>
      <c r="G209" s="386"/>
      <c r="H209" s="372"/>
      <c r="I209" s="372"/>
      <c r="J209" s="372"/>
      <c r="K209" s="386"/>
      <c r="L209" s="372"/>
      <c r="M209" s="372"/>
      <c r="N209" s="372"/>
    </row>
    <row r="210" spans="1:14" ht="15" customHeight="1">
      <c r="A210" s="372"/>
      <c r="C210" s="385"/>
      <c r="D210" s="73"/>
      <c r="F210" s="372"/>
      <c r="G210" s="386"/>
      <c r="H210" s="372"/>
      <c r="I210" s="372"/>
      <c r="J210" s="374"/>
      <c r="K210" s="386"/>
      <c r="L210" s="372"/>
      <c r="M210" s="372"/>
      <c r="N210" s="372"/>
    </row>
    <row r="211" spans="1:14" ht="15" customHeight="1">
      <c r="A211" s="372"/>
      <c r="C211" s="385"/>
      <c r="D211" s="73"/>
      <c r="G211" s="386"/>
      <c r="H211" s="372"/>
      <c r="I211" s="372"/>
      <c r="J211" s="374"/>
      <c r="K211" s="386"/>
      <c r="L211" s="372"/>
      <c r="M211" s="372"/>
      <c r="N211" s="372"/>
    </row>
    <row r="212" spans="1:14" ht="15" customHeight="1">
      <c r="A212" s="372"/>
      <c r="H212" s="372"/>
      <c r="I212" s="372"/>
      <c r="J212" s="372"/>
      <c r="K212" s="372"/>
      <c r="L212" s="251"/>
      <c r="M212" s="251"/>
      <c r="N212" s="251"/>
    </row>
    <row r="213" spans="1:14" ht="15" customHeight="1">
      <c r="A213" s="372"/>
      <c r="C213" s="387"/>
      <c r="D213" s="372"/>
      <c r="E213" s="251"/>
      <c r="F213" s="372"/>
      <c r="G213" s="388"/>
      <c r="H213" s="372"/>
      <c r="I213" s="372"/>
      <c r="J213" s="372"/>
      <c r="K213" s="372"/>
      <c r="L213" s="374"/>
      <c r="M213" s="251"/>
      <c r="N213" s="251"/>
    </row>
    <row r="214" spans="1:14" ht="15" customHeight="1">
      <c r="A214" s="372"/>
      <c r="F214" s="372"/>
      <c r="G214" s="386"/>
      <c r="H214" s="372"/>
      <c r="I214" s="372"/>
      <c r="K214" s="386"/>
      <c r="L214" s="372"/>
      <c r="M214" s="372"/>
      <c r="N214" s="372"/>
    </row>
    <row r="215" spans="1:14" ht="15" customHeight="1">
      <c r="A215" s="372"/>
      <c r="C215" s="385"/>
      <c r="F215" s="372"/>
      <c r="G215" s="386"/>
      <c r="H215" s="372"/>
      <c r="I215" s="372"/>
      <c r="J215" s="374"/>
      <c r="K215" s="386"/>
      <c r="L215" s="372"/>
      <c r="M215" s="372"/>
      <c r="N215" s="372"/>
    </row>
    <row r="216" spans="1:14" ht="15" customHeight="1">
      <c r="A216" s="372"/>
      <c r="C216" s="385"/>
      <c r="F216" s="372"/>
      <c r="G216" s="386"/>
      <c r="H216" s="372"/>
      <c r="I216" s="372"/>
      <c r="J216" s="372"/>
      <c r="K216" s="386"/>
      <c r="L216" s="372"/>
      <c r="M216" s="372"/>
      <c r="N216" s="372"/>
    </row>
    <row r="217" spans="1:14" ht="15" customHeight="1">
      <c r="A217" s="372"/>
      <c r="C217" s="385"/>
      <c r="F217" s="372"/>
      <c r="G217" s="386"/>
      <c r="H217" s="372"/>
      <c r="I217" s="372"/>
      <c r="J217" s="372"/>
      <c r="K217" s="386"/>
      <c r="L217" s="372"/>
      <c r="M217" s="372"/>
      <c r="N217" s="372"/>
    </row>
    <row r="218" spans="1:14" ht="15" customHeight="1">
      <c r="A218" s="372"/>
      <c r="C218" s="385"/>
      <c r="D218" s="73"/>
      <c r="F218" s="372"/>
      <c r="G218" s="386"/>
      <c r="H218" s="372"/>
      <c r="I218" s="372"/>
      <c r="J218" s="374"/>
      <c r="K218" s="386"/>
      <c r="L218" s="372"/>
      <c r="M218" s="372"/>
      <c r="N218" s="372"/>
    </row>
    <row r="219" spans="1:14" ht="15" customHeight="1">
      <c r="A219" s="372"/>
      <c r="C219" s="69"/>
      <c r="H219" s="372"/>
      <c r="I219" s="372"/>
      <c r="J219" s="372"/>
      <c r="K219" s="386"/>
    </row>
    <row r="220" spans="1:14" ht="15" customHeight="1">
      <c r="A220" s="372"/>
      <c r="C220" s="69"/>
      <c r="D220" s="372"/>
      <c r="E220" s="372"/>
      <c r="F220" s="372"/>
      <c r="G220" s="388"/>
      <c r="H220" s="372"/>
      <c r="I220" s="372"/>
      <c r="J220" s="372"/>
      <c r="K220" s="386"/>
      <c r="L220" s="374"/>
      <c r="M220" s="251"/>
      <c r="N220" s="251"/>
    </row>
    <row r="221" spans="1:14" ht="15" customHeight="1">
      <c r="A221" s="372"/>
      <c r="C221" s="69"/>
      <c r="D221" s="372"/>
      <c r="F221" s="372"/>
      <c r="G221" s="386"/>
      <c r="H221" s="372"/>
      <c r="I221" s="372"/>
      <c r="J221" s="372"/>
      <c r="K221" s="386"/>
    </row>
    <row r="222" spans="1:14" ht="15" customHeight="1">
      <c r="A222" s="372"/>
      <c r="B222" s="372"/>
      <c r="C222" s="385"/>
      <c r="H222" s="372"/>
      <c r="I222" s="372"/>
      <c r="J222" s="374"/>
      <c r="K222" s="386"/>
    </row>
    <row r="223" spans="1:14" ht="15" customHeight="1">
      <c r="A223" s="372"/>
      <c r="C223" s="385"/>
      <c r="D223" s="372"/>
      <c r="F223" s="372"/>
      <c r="G223" s="372"/>
      <c r="H223" s="372"/>
      <c r="I223" s="372"/>
      <c r="J223" s="374"/>
      <c r="K223" s="386"/>
    </row>
    <row r="224" spans="1:14" ht="15" customHeight="1">
      <c r="A224" s="372"/>
      <c r="C224" s="369"/>
      <c r="D224" s="372"/>
      <c r="E224" s="372"/>
      <c r="F224" s="372"/>
      <c r="G224" s="372"/>
      <c r="H224" s="372"/>
      <c r="I224" s="372"/>
      <c r="J224" s="372"/>
      <c r="K224" s="372"/>
      <c r="L224" s="372"/>
      <c r="M224" s="372"/>
      <c r="N224" s="372"/>
    </row>
    <row r="225" spans="1:14" ht="15" customHeight="1">
      <c r="A225" s="372"/>
      <c r="C225" s="384"/>
      <c r="D225" s="372"/>
      <c r="E225" s="372"/>
      <c r="F225" s="372"/>
      <c r="G225" s="372"/>
      <c r="H225" s="372"/>
      <c r="I225" s="372"/>
      <c r="J225" s="372"/>
      <c r="K225" s="372"/>
      <c r="L225" s="372"/>
      <c r="M225" s="372"/>
      <c r="N225" s="372"/>
    </row>
    <row r="226" spans="1:14" ht="15" customHeight="1">
      <c r="A226" s="372"/>
      <c r="C226" s="369"/>
      <c r="D226" s="372"/>
      <c r="E226" s="372"/>
      <c r="F226" s="372"/>
      <c r="G226" s="372"/>
      <c r="H226" s="372"/>
      <c r="I226" s="372"/>
      <c r="J226" s="372"/>
      <c r="K226" s="372"/>
      <c r="L226" s="372"/>
      <c r="M226" s="372"/>
      <c r="N226" s="372"/>
    </row>
    <row r="227" spans="1:14" ht="15" customHeight="1">
      <c r="A227" s="372"/>
      <c r="C227" s="369"/>
      <c r="D227" s="372"/>
      <c r="E227" s="372"/>
      <c r="F227" s="372"/>
      <c r="G227" s="372"/>
      <c r="H227" s="372"/>
      <c r="I227" s="372"/>
      <c r="J227" s="372"/>
      <c r="K227" s="372"/>
      <c r="L227" s="372"/>
      <c r="M227" s="372"/>
      <c r="N227" s="372"/>
    </row>
    <row r="228" spans="1:14" ht="15" customHeight="1">
      <c r="A228" s="372"/>
      <c r="C228" s="369"/>
      <c r="D228" s="372"/>
      <c r="E228" s="372"/>
      <c r="F228" s="372"/>
      <c r="G228" s="372"/>
      <c r="H228" s="372"/>
      <c r="I228" s="372"/>
      <c r="J228" s="372"/>
      <c r="K228" s="372"/>
      <c r="L228" s="372"/>
      <c r="M228" s="372"/>
      <c r="N228" s="372"/>
    </row>
    <row r="229" spans="1:14" ht="15" customHeight="1">
      <c r="A229" s="372"/>
      <c r="C229" s="369"/>
      <c r="D229" s="372"/>
      <c r="E229" s="372"/>
      <c r="F229" s="372"/>
      <c r="G229" s="372"/>
      <c r="H229" s="372"/>
      <c r="I229" s="372"/>
      <c r="J229" s="372"/>
      <c r="K229" s="372"/>
      <c r="L229" s="372"/>
      <c r="M229" s="372"/>
      <c r="N229" s="372"/>
    </row>
    <row r="230" spans="1:14" ht="15" customHeight="1">
      <c r="A230" s="372"/>
      <c r="C230" s="369"/>
      <c r="D230" s="372"/>
      <c r="E230" s="372"/>
      <c r="F230" s="372"/>
      <c r="G230" s="372"/>
      <c r="H230" s="372"/>
      <c r="I230" s="372"/>
      <c r="J230" s="372"/>
      <c r="K230" s="372"/>
      <c r="L230" s="372"/>
      <c r="M230" s="372"/>
      <c r="N230" s="372"/>
    </row>
    <row r="231" spans="1:14" ht="15" customHeight="1">
      <c r="A231" s="372"/>
      <c r="C231" s="369"/>
      <c r="D231" s="372"/>
      <c r="E231" s="372"/>
      <c r="F231" s="372"/>
      <c r="G231" s="372"/>
      <c r="H231" s="372"/>
      <c r="I231" s="372"/>
      <c r="J231" s="372"/>
      <c r="K231" s="372"/>
      <c r="L231" s="372"/>
      <c r="M231" s="372"/>
      <c r="N231" s="372"/>
    </row>
    <row r="232" spans="1:14" ht="15" customHeight="1">
      <c r="A232" s="372"/>
      <c r="C232" s="369"/>
      <c r="D232" s="372"/>
      <c r="E232" s="372"/>
      <c r="F232" s="372"/>
      <c r="G232" s="372"/>
      <c r="H232" s="372"/>
      <c r="I232" s="372"/>
      <c r="J232" s="372"/>
      <c r="K232" s="372"/>
      <c r="L232" s="372"/>
      <c r="M232" s="372"/>
      <c r="N232" s="372"/>
    </row>
    <row r="233" spans="1:14" ht="15" customHeight="1">
      <c r="A233" s="372"/>
      <c r="H233" s="372"/>
      <c r="J233" s="372"/>
    </row>
    <row r="234" spans="1:14" ht="15" customHeight="1">
      <c r="D234" s="372"/>
      <c r="E234" s="372"/>
      <c r="F234" s="372"/>
      <c r="G234" s="388"/>
      <c r="H234" s="372"/>
      <c r="J234" s="372"/>
      <c r="K234" s="386"/>
    </row>
    <row r="235" spans="1:14" ht="15" customHeight="1">
      <c r="G235" s="386"/>
      <c r="H235" s="372"/>
      <c r="I235" s="372"/>
      <c r="J235" s="251"/>
      <c r="K235" s="386"/>
    </row>
    <row r="236" spans="1:14" ht="15" customHeight="1">
      <c r="H236" s="372"/>
      <c r="I236" s="372"/>
      <c r="J236" s="251"/>
      <c r="K236" s="386"/>
    </row>
    <row r="237" spans="1:14" ht="15" customHeight="1">
      <c r="A237" s="372"/>
      <c r="H237" s="372"/>
      <c r="I237" s="372"/>
      <c r="J237" s="374"/>
      <c r="K237" s="386"/>
    </row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/>
    <row r="245" spans="1:11" ht="15" customHeight="1"/>
    <row r="246" spans="1:11" ht="15" customHeight="1"/>
    <row r="247" spans="1:11" ht="15" customHeight="1"/>
    <row r="248" spans="1:11" ht="15" customHeight="1">
      <c r="A248" s="372"/>
      <c r="E248" s="372"/>
      <c r="F248" s="372"/>
      <c r="G248" s="388"/>
    </row>
    <row r="249" spans="1:11" ht="15" customHeight="1">
      <c r="G249" s="386"/>
    </row>
    <row r="250" spans="1:11" ht="15" customHeight="1">
      <c r="K250" s="386"/>
    </row>
    <row r="251" spans="1:11" ht="15" customHeight="1">
      <c r="C251" s="385"/>
      <c r="H251" s="372"/>
      <c r="I251" s="372"/>
      <c r="J251" s="374"/>
      <c r="K251" s="386"/>
    </row>
    <row r="252" spans="1:11" ht="15" customHeight="1">
      <c r="C252" s="385"/>
      <c r="H252" s="372"/>
      <c r="I252" s="372"/>
      <c r="J252" s="372"/>
      <c r="K252" s="386"/>
    </row>
    <row r="253" spans="1:11" ht="15" customHeight="1">
      <c r="C253" s="385"/>
      <c r="H253" s="372"/>
      <c r="I253" s="372"/>
      <c r="J253" s="372"/>
      <c r="K253" s="386"/>
    </row>
    <row r="254" spans="1:11" ht="15" customHeight="1">
      <c r="C254" s="385"/>
      <c r="H254" s="372"/>
      <c r="I254" s="372"/>
      <c r="J254" s="374"/>
      <c r="K254" s="386"/>
    </row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76" orientation="landscape" r:id="rId1"/>
  <headerFooter alignWithMargins="0"/>
  <rowBreaks count="2" manualBreakCount="2">
    <brk id="43" max="15" man="1"/>
    <brk id="93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FEA9-7D2D-4BEC-AA9C-D80594AFA115}">
  <sheetPr>
    <tabColor rgb="FFFFFF00"/>
  </sheetPr>
  <dimension ref="A1:R376"/>
  <sheetViews>
    <sheetView showGridLines="0" showWhiteSpace="0" view="pageBreakPreview" topLeftCell="A52" zoomScaleNormal="100" zoomScaleSheetLayoutView="100" zoomScalePageLayoutView="80" workbookViewId="0">
      <selection activeCell="A12" sqref="A12:P76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293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P81</f>
        <v>10077.136784057251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137.6/1000</f>
        <v>0.1376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2.0102419916800001</v>
      </c>
      <c r="N13" s="113">
        <f>E13*G14</f>
        <v>78.957603379199981</v>
      </c>
      <c r="O13" s="114">
        <f>E13*K14</f>
        <v>1.40781312E-2</v>
      </c>
      <c r="P13" s="111">
        <f>SUM(M13:O13)</f>
        <v>80.981923502079979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268.32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57.957119999999996</v>
      </c>
      <c r="O16" s="114">
        <f>E16*K17</f>
        <v>0</v>
      </c>
      <c r="P16" s="111">
        <f>SUM(M16:O16)</f>
        <v>57.957119999999996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0.1376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0.59084815296000004</v>
      </c>
      <c r="N18" s="113">
        <f>E18*G19</f>
        <v>5.6166888959999994</v>
      </c>
      <c r="O18" s="114">
        <f>E18*K19</f>
        <v>1.40781312E-2</v>
      </c>
      <c r="P18" s="111">
        <f>SUM(M18:O18)</f>
        <v>6.2216151801599988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175.5/1000</f>
        <v>0.17549999999999999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1.5461568076499999</v>
      </c>
      <c r="N21" s="113">
        <f>E21*G22</f>
        <v>61.259260607999991</v>
      </c>
      <c r="O21" s="114">
        <f>E21*K22</f>
        <v>1.1970504E-2</v>
      </c>
      <c r="P21" s="111">
        <f>SUM(M21:O21)</f>
        <v>62.817387919649988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342.22499999999997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73.920599999999993</v>
      </c>
      <c r="O24" s="114">
        <f>E24*K25</f>
        <v>0</v>
      </c>
      <c r="P24" s="111">
        <f>SUM(M24:O24)</f>
        <v>73.920599999999993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0.17549999999999999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0.68862446054999993</v>
      </c>
      <c r="N26" s="113">
        <f>E26*G27</f>
        <v>6.621752592</v>
      </c>
      <c r="O26" s="114">
        <f>E26*K27</f>
        <v>1.1970504E-2</v>
      </c>
      <c r="P26" s="111">
        <f>SUM(M26:O26)</f>
        <v>7.3223475565499996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1406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23.214522240000001</v>
      </c>
      <c r="O30" s="114">
        <f>E30*K31</f>
        <v>0</v>
      </c>
      <c r="P30" s="111">
        <f>SUM(M30:O30)</f>
        <v>23.214522240000001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1406*0.12</f>
        <v>168.72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33.309242304000001</v>
      </c>
      <c r="N34" s="160">
        <f>E34*G35</f>
        <v>134.12835072000001</v>
      </c>
      <c r="O34" s="161">
        <f>E34*K35</f>
        <v>1171.999375008</v>
      </c>
      <c r="P34" s="158">
        <f>SUM(M34:O34)</f>
        <v>1339.4369680320001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1062/100</f>
        <v>10.62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60.802397135999982</v>
      </c>
      <c r="N38" s="194">
        <f>E38*G39</f>
        <v>186.71234399999997</v>
      </c>
      <c r="O38" s="192">
        <f>E38*K39</f>
        <v>0</v>
      </c>
      <c r="P38" s="194">
        <f>SUM(M38:O38)</f>
        <v>247.51474113599994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159.30000000000001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612.09177120000015</v>
      </c>
      <c r="P40" s="131">
        <f>SUM(O40)</f>
        <v>612.09177120000015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0.6690600000000001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4.5005792832000004</v>
      </c>
      <c r="O41" s="113">
        <f>E41*K42</f>
        <v>235.02150907200004</v>
      </c>
      <c r="P41" s="113">
        <f>SUM(M41:O41)</f>
        <v>239.52208835520005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1062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v>10.62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54.669741562799985</v>
      </c>
      <c r="N44" s="194">
        <f>E44*G45</f>
        <v>153.91591488</v>
      </c>
      <c r="O44" s="195">
        <f>E44*K45</f>
        <v>3886.0264207058817</v>
      </c>
      <c r="P44" s="194">
        <f>SUM(M44:O44)</f>
        <v>4094.6120771486817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33.6/1000</f>
        <v>3.3600000000000005E-2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0.56135312687999994</v>
      </c>
      <c r="N48" s="113">
        <f>E48*G49</f>
        <v>16.8722281728</v>
      </c>
      <c r="O48" s="114">
        <f>E48*K49</f>
        <v>3.4376832000000005E-3</v>
      </c>
      <c r="P48" s="111">
        <f>SUM(M48:O48)</f>
        <v>17.437018982880002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65.52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14.15232</v>
      </c>
      <c r="O51" s="114">
        <f>E51*K52</f>
        <v>0</v>
      </c>
      <c r="P51" s="111">
        <f>SUM(M51:O51)</f>
        <v>14.15232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3.3600000000000005E-2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0.14427687456000002</v>
      </c>
      <c r="N53" s="113">
        <f>E53*G54</f>
        <v>1.3715170560000001</v>
      </c>
      <c r="O53" s="114">
        <f>E53*K54</f>
        <v>3.4376832000000005E-3</v>
      </c>
      <c r="P53" s="111">
        <f>SUM(M53:O53)</f>
        <v>1.5192316137600002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105*0.12</f>
        <v>12.6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2.4875323199999997</v>
      </c>
      <c r="N56" s="160">
        <f>E56*G57</f>
        <v>10.016697600000001</v>
      </c>
      <c r="O56" s="161">
        <f>E56*K57</f>
        <v>87.524846639999993</v>
      </c>
      <c r="P56" s="158">
        <f>SUM(M56:O56)</f>
        <v>100.02907655999999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105/100</f>
        <v>1.05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6.0115364399999995</v>
      </c>
      <c r="N60" s="194">
        <f>E60*G61</f>
        <v>18.460259999999998</v>
      </c>
      <c r="O60" s="192">
        <f>E60*K61</f>
        <v>0</v>
      </c>
      <c r="P60" s="194">
        <f>SUM(M60:O60)</f>
        <v>24.471796439999999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15.75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60.517548000000005</v>
      </c>
      <c r="P62" s="131">
        <f>SUM(O62)</f>
        <v>60.517548000000005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6.615E-2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0.44497252800000003</v>
      </c>
      <c r="O63" s="113">
        <f>E63*K64</f>
        <v>23.23658988</v>
      </c>
      <c r="P63" s="113">
        <f>SUM(M63:O63)</f>
        <v>23.681562408000001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105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105/100</f>
        <v>1.05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5.4052004369999995</v>
      </c>
      <c r="N66" s="243">
        <f>E66*G67</f>
        <v>15.2176752</v>
      </c>
      <c r="O66" s="244">
        <f>E66*K67</f>
        <v>384.21165176470589</v>
      </c>
      <c r="P66" s="243">
        <f>SUM(M66:O66)</f>
        <v>404.83452740170588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344*0.1</f>
        <v>34.4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6.7913580799999993</v>
      </c>
      <c r="N70" s="160">
        <f>E70*G71</f>
        <v>27.3471744</v>
      </c>
      <c r="O70" s="161">
        <f>E70*K71</f>
        <v>238.95672415999996</v>
      </c>
      <c r="P70" s="158">
        <f>SUM(M70:O70)</f>
        <v>273.09525663999995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142">
        <v>1</v>
      </c>
      <c r="B75" s="275" t="s">
        <v>159</v>
      </c>
      <c r="C75" s="275" t="s">
        <v>165</v>
      </c>
      <c r="D75" s="142" t="s">
        <v>175</v>
      </c>
      <c r="E75" s="142">
        <v>38.700000000000003</v>
      </c>
      <c r="F75" s="142"/>
      <c r="G75" s="142"/>
      <c r="H75" s="142"/>
      <c r="I75" s="142"/>
      <c r="J75" s="142"/>
      <c r="K75" s="142"/>
      <c r="L75" s="276">
        <v>6.3940000000000001</v>
      </c>
      <c r="M75" s="142"/>
      <c r="N75" s="142"/>
      <c r="O75" s="277">
        <f>L75*E75</f>
        <v>247.44780000000003</v>
      </c>
      <c r="P75" s="277">
        <f>SUM(O75)</f>
        <v>247.44780000000003</v>
      </c>
    </row>
    <row r="76" spans="1:17" s="260" customFormat="1" ht="15" customHeight="1">
      <c r="A76" s="123"/>
      <c r="B76" s="143"/>
      <c r="C76" s="143" t="s">
        <v>166</v>
      </c>
      <c r="D76" s="123"/>
      <c r="E76" s="123"/>
      <c r="F76" s="123"/>
      <c r="G76" s="123"/>
      <c r="H76" s="123"/>
      <c r="I76" s="123"/>
      <c r="J76" s="123"/>
      <c r="K76" s="123"/>
      <c r="L76" s="278"/>
      <c r="M76" s="123"/>
      <c r="N76" s="123"/>
      <c r="O76" s="131"/>
      <c r="P76" s="131"/>
    </row>
    <row r="77" spans="1:17" s="181" customFormat="1" ht="15" customHeight="1">
      <c r="A77" s="110"/>
      <c r="B77" s="368"/>
      <c r="C77" s="369" t="s">
        <v>13</v>
      </c>
      <c r="D77" s="110"/>
      <c r="E77" s="110"/>
      <c r="F77" s="110"/>
      <c r="G77" s="134"/>
      <c r="H77" s="110"/>
      <c r="I77" s="110"/>
      <c r="J77" s="134"/>
      <c r="K77" s="134"/>
      <c r="L77" s="370"/>
      <c r="M77" s="118"/>
      <c r="N77" s="118"/>
      <c r="O77" s="118"/>
      <c r="P77" s="371">
        <f>SUM(P13:P76)</f>
        <v>8012.7993003166666</v>
      </c>
    </row>
    <row r="78" spans="1:17" ht="13.5" customHeight="1">
      <c r="A78" s="372"/>
      <c r="C78" s="369" t="s">
        <v>85</v>
      </c>
      <c r="D78" s="372"/>
      <c r="E78" s="372"/>
      <c r="F78" s="372"/>
      <c r="G78" s="72"/>
      <c r="H78" s="372"/>
      <c r="I78" s="372"/>
      <c r="J78" s="372"/>
      <c r="K78" s="372"/>
      <c r="L78" s="372"/>
      <c r="M78" s="373"/>
      <c r="N78" s="374"/>
      <c r="O78" s="375"/>
      <c r="P78" s="251">
        <f>P77*13.3%</f>
        <v>1065.7023069421168</v>
      </c>
    </row>
    <row r="79" spans="1:17" ht="13.5" customHeight="1">
      <c r="A79" s="372"/>
      <c r="C79" s="369" t="s">
        <v>13</v>
      </c>
      <c r="D79" s="372"/>
      <c r="E79" s="372"/>
      <c r="F79" s="372"/>
      <c r="G79" s="372"/>
      <c r="H79" s="372"/>
      <c r="I79" s="372"/>
      <c r="J79" s="372"/>
      <c r="K79" s="372"/>
      <c r="L79" s="372"/>
      <c r="M79" s="376"/>
      <c r="N79" s="372"/>
      <c r="O79" s="377"/>
      <c r="P79" s="251">
        <f>SUM(P77:P78)</f>
        <v>9078.5016072587841</v>
      </c>
    </row>
    <row r="80" spans="1:17" ht="13.5" customHeight="1">
      <c r="A80" s="372"/>
      <c r="C80" s="369" t="s">
        <v>86</v>
      </c>
      <c r="D80" s="372"/>
      <c r="E80" s="372"/>
      <c r="F80" s="372"/>
      <c r="G80" s="372"/>
      <c r="H80" s="372"/>
      <c r="I80" s="372"/>
      <c r="J80" s="372"/>
      <c r="K80" s="372"/>
      <c r="L80" s="372"/>
      <c r="M80" s="376"/>
      <c r="N80" s="372"/>
      <c r="O80" s="377"/>
      <c r="P80" s="251">
        <f>P79*11%</f>
        <v>998.6351767984662</v>
      </c>
    </row>
    <row r="81" spans="1:16" ht="13.5" customHeight="1">
      <c r="A81" s="372"/>
      <c r="C81" s="369" t="s">
        <v>13</v>
      </c>
      <c r="D81" s="372"/>
      <c r="E81" s="372"/>
      <c r="F81" s="372"/>
      <c r="G81" s="372"/>
      <c r="H81" s="372"/>
      <c r="I81" s="372"/>
      <c r="J81" s="372"/>
      <c r="K81" s="372"/>
      <c r="L81" s="372"/>
      <c r="M81" s="376"/>
      <c r="N81" s="372"/>
      <c r="O81" s="377"/>
      <c r="P81" s="251">
        <f>SUM(P79:P80)</f>
        <v>10077.136784057251</v>
      </c>
    </row>
    <row r="82" spans="1:16" ht="15" customHeight="1">
      <c r="A82" s="372"/>
      <c r="C82" s="369"/>
      <c r="D82" s="372"/>
      <c r="E82" s="372"/>
      <c r="F82" s="372"/>
      <c r="G82" s="372"/>
      <c r="H82" s="372"/>
      <c r="I82" s="372"/>
      <c r="J82" s="372"/>
      <c r="K82" s="372"/>
      <c r="L82" s="376"/>
      <c r="M82" s="372"/>
      <c r="N82" s="377"/>
      <c r="O82" s="374"/>
      <c r="P82" s="374"/>
    </row>
    <row r="83" spans="1:16" s="75" customFormat="1" ht="15" customHeight="1">
      <c r="A83" s="279"/>
      <c r="C83" s="378"/>
      <c r="D83" s="279"/>
      <c r="E83" s="279"/>
      <c r="F83" s="379" t="str">
        <f>Bac!B34</f>
        <v>Î³½Ù»ó                               Ն. Ալեքսանյան</v>
      </c>
      <c r="G83" s="279"/>
      <c r="J83" s="378"/>
      <c r="K83" s="279"/>
    </row>
    <row r="84" spans="1:16" s="75" customFormat="1" ht="21" customHeight="1">
      <c r="A84" s="279"/>
      <c r="B84" s="380"/>
      <c r="C84" s="381"/>
      <c r="D84" s="372"/>
      <c r="F84" s="369"/>
      <c r="G84" s="372"/>
      <c r="H84" s="69"/>
      <c r="I84" s="69"/>
      <c r="J84" s="382"/>
      <c r="K84" s="372"/>
      <c r="L84" s="383"/>
      <c r="M84" s="279"/>
      <c r="N84" s="279"/>
      <c r="O84" s="279"/>
    </row>
    <row r="85" spans="1:16" ht="13.5" customHeight="1">
      <c r="A85" s="372"/>
      <c r="C85" s="369"/>
      <c r="D85" s="372"/>
      <c r="E85" s="372"/>
      <c r="F85" s="372"/>
      <c r="G85" s="372"/>
      <c r="H85" s="372"/>
      <c r="I85" s="372"/>
      <c r="J85" s="372"/>
      <c r="K85" s="372"/>
      <c r="L85" s="376"/>
      <c r="M85" s="372"/>
      <c r="N85" s="377"/>
      <c r="O85" s="374"/>
      <c r="P85" s="374"/>
    </row>
    <row r="86" spans="1:16" ht="13.5" customHeight="1">
      <c r="A86" s="372"/>
      <c r="C86" s="369"/>
      <c r="D86" s="372"/>
      <c r="E86" s="372"/>
      <c r="F86" s="372"/>
      <c r="G86" s="372"/>
      <c r="H86" s="372"/>
      <c r="I86" s="372"/>
      <c r="J86" s="372"/>
      <c r="K86" s="372"/>
      <c r="L86" s="376"/>
      <c r="M86" s="372"/>
      <c r="N86" s="377"/>
      <c r="O86" s="374"/>
      <c r="P86" s="374"/>
    </row>
    <row r="87" spans="1:16" ht="13.5" customHeight="1">
      <c r="A87" s="372"/>
      <c r="C87" s="369"/>
      <c r="D87" s="372"/>
      <c r="K87" s="372"/>
      <c r="L87" s="376"/>
      <c r="M87" s="372"/>
      <c r="N87" s="377"/>
      <c r="O87" s="374"/>
      <c r="P87" s="374"/>
    </row>
    <row r="88" spans="1:16" ht="13.5" customHeight="1">
      <c r="A88" s="372"/>
      <c r="C88" s="369"/>
      <c r="D88" s="372"/>
      <c r="K88" s="372"/>
      <c r="L88" s="376"/>
      <c r="M88" s="372"/>
      <c r="N88" s="377"/>
      <c r="O88" s="374"/>
      <c r="P88" s="374"/>
    </row>
    <row r="89" spans="1:16" ht="13.5" customHeight="1">
      <c r="A89" s="372"/>
      <c r="C89" s="369"/>
      <c r="D89" s="372"/>
      <c r="E89" s="372"/>
      <c r="F89" s="372"/>
      <c r="G89" s="372"/>
      <c r="H89" s="372"/>
      <c r="I89" s="372"/>
      <c r="J89" s="372"/>
      <c r="K89" s="372"/>
      <c r="L89" s="376"/>
      <c r="M89" s="372"/>
      <c r="N89" s="377"/>
      <c r="O89" s="374"/>
      <c r="P89" s="374">
        <f>SUM(P13:P88)</f>
        <v>37245.574475689951</v>
      </c>
    </row>
    <row r="90" spans="1:16" ht="15" customHeight="1">
      <c r="A90" s="372"/>
      <c r="C90" s="369"/>
      <c r="D90" s="372"/>
      <c r="E90" s="372"/>
      <c r="F90" s="372"/>
      <c r="G90" s="372"/>
      <c r="H90" s="372"/>
      <c r="I90" s="372"/>
      <c r="J90" s="372"/>
      <c r="K90" s="372"/>
      <c r="L90" s="376"/>
      <c r="M90" s="372"/>
      <c r="N90" s="377"/>
      <c r="O90" s="374"/>
      <c r="P90" s="374"/>
    </row>
    <row r="91" spans="1:16" ht="15" customHeight="1">
      <c r="A91" s="372"/>
      <c r="C91" s="369"/>
      <c r="D91" s="372"/>
      <c r="E91" s="372"/>
      <c r="F91" s="372"/>
      <c r="G91" s="372"/>
      <c r="H91" s="372"/>
      <c r="I91" s="372"/>
      <c r="J91" s="372"/>
      <c r="K91" s="372"/>
      <c r="L91" s="376"/>
      <c r="M91" s="372"/>
      <c r="N91" s="377"/>
      <c r="O91" s="374"/>
      <c r="P91" s="374"/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ht="15" customHeight="1">
      <c r="A93" s="372"/>
      <c r="C93" s="369"/>
      <c r="D93" s="372"/>
      <c r="E93" s="372"/>
      <c r="F93" s="372"/>
      <c r="G93" s="372"/>
      <c r="H93" s="372"/>
      <c r="I93" s="372"/>
      <c r="J93" s="372"/>
      <c r="K93" s="372"/>
      <c r="L93" s="376"/>
      <c r="M93" s="372"/>
      <c r="N93" s="377"/>
      <c r="O93" s="374"/>
      <c r="P93" s="374"/>
    </row>
    <row r="94" spans="1:16" ht="15" customHeight="1">
      <c r="A94" s="372"/>
      <c r="C94" s="369"/>
      <c r="D94" s="372"/>
      <c r="E94" s="372"/>
      <c r="F94" s="372"/>
      <c r="G94" s="372"/>
      <c r="H94" s="372"/>
      <c r="I94" s="372"/>
      <c r="J94" s="372"/>
      <c r="K94" s="372"/>
      <c r="L94" s="376"/>
      <c r="M94" s="372"/>
      <c r="N94" s="377"/>
      <c r="O94" s="374"/>
      <c r="P94" s="374"/>
    </row>
    <row r="95" spans="1:16" ht="1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5" customHeight="1">
      <c r="A97" s="372"/>
      <c r="C97" s="369"/>
      <c r="D97" s="372"/>
      <c r="E97" s="372"/>
      <c r="F97" s="372"/>
      <c r="G97" s="372"/>
      <c r="H97" s="372"/>
      <c r="I97" s="372"/>
      <c r="J97" s="372"/>
      <c r="K97" s="372"/>
      <c r="L97" s="376"/>
      <c r="M97" s="372"/>
      <c r="N97" s="377"/>
      <c r="O97" s="374"/>
      <c r="P97" s="374"/>
    </row>
    <row r="98" spans="1:16" ht="15" customHeight="1">
      <c r="A98" s="372"/>
      <c r="C98" s="369"/>
      <c r="D98" s="372"/>
      <c r="E98" s="372"/>
      <c r="F98" s="372"/>
      <c r="G98" s="372"/>
      <c r="H98" s="372"/>
      <c r="I98" s="372"/>
      <c r="J98" s="372"/>
      <c r="K98" s="372"/>
      <c r="L98" s="376"/>
      <c r="M98" s="372"/>
      <c r="N98" s="377"/>
      <c r="O98" s="374"/>
      <c r="P98" s="374"/>
    </row>
    <row r="99" spans="1:16" ht="1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/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69"/>
      <c r="F111" s="372"/>
      <c r="I111" s="384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85"/>
      <c r="D112" s="372"/>
      <c r="E112" s="369"/>
      <c r="F112" s="372"/>
      <c r="I112" s="378"/>
      <c r="J112" s="372"/>
      <c r="K112" s="372"/>
    </row>
    <row r="113" spans="1:14" ht="15" customHeight="1">
      <c r="A113" s="372"/>
      <c r="C113" s="385"/>
      <c r="L113" s="372"/>
      <c r="M113" s="372"/>
      <c r="N113" s="372"/>
    </row>
    <row r="114" spans="1:14" ht="15" customHeight="1">
      <c r="A114" s="372"/>
      <c r="C114" s="385"/>
      <c r="D114" s="73"/>
      <c r="F114" s="372"/>
      <c r="G114" s="386"/>
      <c r="H114" s="372"/>
      <c r="I114" s="372"/>
      <c r="J114" s="374"/>
      <c r="K114" s="386"/>
    </row>
    <row r="115" spans="1:14" ht="15" customHeight="1">
      <c r="A115" s="372"/>
      <c r="C115" s="385"/>
      <c r="D115" s="73"/>
      <c r="F115" s="372"/>
      <c r="G115" s="386"/>
      <c r="H115" s="372"/>
      <c r="I115" s="372"/>
      <c r="J115" s="374"/>
      <c r="K115" s="386"/>
    </row>
    <row r="116" spans="1:14" ht="15" customHeight="1">
      <c r="A116" s="372"/>
      <c r="C116" s="387"/>
      <c r="D116" s="372"/>
      <c r="E116" s="372"/>
      <c r="F116" s="372"/>
      <c r="G116" s="386"/>
      <c r="H116" s="372"/>
      <c r="I116" s="372"/>
      <c r="J116" s="372"/>
      <c r="K116" s="386"/>
    </row>
    <row r="117" spans="1:14" ht="15" customHeight="1">
      <c r="A117" s="372"/>
      <c r="C117" s="387"/>
      <c r="D117" s="372"/>
      <c r="E117" s="372"/>
      <c r="F117" s="372"/>
      <c r="G117" s="386"/>
      <c r="H117" s="372"/>
      <c r="I117" s="372"/>
      <c r="J117" s="372"/>
      <c r="K117" s="386"/>
    </row>
    <row r="118" spans="1:14" ht="15" customHeight="1">
      <c r="A118" s="372"/>
      <c r="C118" s="387"/>
      <c r="D118" s="372"/>
      <c r="E118" s="372"/>
      <c r="F118" s="372"/>
      <c r="G118" s="388"/>
      <c r="H118" s="372"/>
      <c r="I118" s="372"/>
      <c r="J118" s="372"/>
      <c r="K118" s="372"/>
      <c r="L118" s="374"/>
      <c r="M118" s="251"/>
      <c r="N118" s="251"/>
    </row>
    <row r="119" spans="1:14" ht="15" customHeight="1">
      <c r="A119" s="372"/>
      <c r="C119" s="384"/>
      <c r="D119" s="372"/>
      <c r="E119" s="372"/>
      <c r="F119" s="372"/>
      <c r="G119" s="386"/>
      <c r="H119" s="372"/>
      <c r="I119" s="372"/>
      <c r="J119" s="372"/>
      <c r="K119" s="386"/>
    </row>
    <row r="120" spans="1:14" ht="15" customHeight="1">
      <c r="A120" s="372"/>
      <c r="C120" s="385"/>
      <c r="F120" s="372"/>
      <c r="G120" s="386"/>
      <c r="H120" s="372"/>
      <c r="I120" s="372"/>
      <c r="J120" s="374"/>
      <c r="K120" s="386"/>
      <c r="L120" s="372"/>
      <c r="M120" s="372"/>
      <c r="N120" s="372"/>
    </row>
    <row r="121" spans="1:14" ht="15" customHeight="1">
      <c r="A121" s="372"/>
      <c r="C121" s="385"/>
      <c r="F121" s="372"/>
      <c r="G121" s="386"/>
      <c r="H121" s="372"/>
      <c r="I121" s="372"/>
      <c r="J121" s="372"/>
      <c r="K121" s="386"/>
      <c r="L121" s="372"/>
      <c r="M121" s="372"/>
      <c r="N121" s="372"/>
    </row>
    <row r="122" spans="1:14" ht="15" customHeight="1">
      <c r="A122" s="372"/>
      <c r="C122" s="389"/>
      <c r="F122" s="372"/>
      <c r="G122" s="386"/>
      <c r="H122" s="372"/>
      <c r="I122" s="372"/>
      <c r="J122" s="372"/>
      <c r="K122" s="386"/>
      <c r="L122" s="372"/>
      <c r="M122" s="372"/>
      <c r="N122" s="372"/>
    </row>
    <row r="123" spans="1:14" ht="15" customHeight="1">
      <c r="A123" s="372"/>
      <c r="C123" s="385"/>
      <c r="F123" s="372"/>
      <c r="G123" s="386"/>
      <c r="H123" s="372"/>
      <c r="I123" s="372"/>
      <c r="J123" s="372"/>
      <c r="K123" s="386"/>
      <c r="L123" s="372"/>
      <c r="M123" s="372"/>
      <c r="N123" s="372"/>
    </row>
    <row r="124" spans="1:14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4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4" ht="15" customHeight="1">
      <c r="A126" s="372"/>
      <c r="C126" s="385"/>
      <c r="D126" s="73"/>
      <c r="F126" s="385"/>
      <c r="G126" s="386"/>
      <c r="H126" s="372"/>
      <c r="I126" s="372"/>
      <c r="J126" s="374"/>
      <c r="K126" s="386"/>
      <c r="L126" s="372"/>
      <c r="M126" s="372"/>
      <c r="N126" s="372"/>
    </row>
    <row r="127" spans="1:14" ht="15" customHeight="1">
      <c r="A127" s="372"/>
      <c r="C127" s="385"/>
      <c r="D127" s="73"/>
      <c r="G127" s="386"/>
      <c r="H127" s="372"/>
      <c r="I127" s="372"/>
      <c r="J127" s="374"/>
      <c r="K127" s="386"/>
      <c r="L127" s="372"/>
      <c r="M127" s="372"/>
      <c r="N127" s="372"/>
    </row>
    <row r="128" spans="1:14" ht="15" customHeight="1">
      <c r="A128" s="372"/>
      <c r="C128" s="384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D133" s="73"/>
      <c r="F133" s="372"/>
      <c r="G133" s="386"/>
      <c r="H133" s="372"/>
      <c r="I133" s="372"/>
      <c r="J133" s="374"/>
      <c r="K133" s="386"/>
    </row>
    <row r="134" spans="1:14" ht="15" customHeight="1">
      <c r="A134" s="372"/>
      <c r="C134" s="385"/>
      <c r="F134" s="372"/>
      <c r="G134" s="386"/>
      <c r="H134" s="372"/>
      <c r="I134" s="372"/>
      <c r="J134" s="372"/>
      <c r="K134" s="386"/>
      <c r="L134" s="372"/>
      <c r="M134" s="372"/>
      <c r="N134" s="372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72"/>
      <c r="G136" s="386"/>
      <c r="H136" s="372"/>
      <c r="I136" s="372"/>
      <c r="J136" s="374"/>
      <c r="K136" s="386"/>
    </row>
    <row r="137" spans="1:14" ht="15" customHeight="1">
      <c r="A137" s="372"/>
      <c r="C137" s="385"/>
      <c r="D137" s="73"/>
      <c r="F137" s="372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5"/>
      <c r="D138" s="73"/>
      <c r="F138" s="372"/>
      <c r="G138" s="386"/>
      <c r="H138" s="372"/>
      <c r="I138" s="372"/>
      <c r="J138" s="374"/>
      <c r="K138" s="386"/>
      <c r="L138" s="372"/>
      <c r="M138" s="372"/>
      <c r="N138" s="372"/>
    </row>
    <row r="139" spans="1:14" ht="15" customHeight="1">
      <c r="A139" s="372"/>
      <c r="C139" s="384"/>
      <c r="D139" s="372"/>
      <c r="E139" s="372"/>
      <c r="F139" s="372"/>
      <c r="G139" s="388"/>
      <c r="H139" s="372"/>
      <c r="I139" s="372"/>
      <c r="J139" s="372"/>
      <c r="K139" s="372"/>
      <c r="L139" s="374"/>
      <c r="M139" s="251"/>
      <c r="N139" s="251"/>
    </row>
    <row r="140" spans="1:14" ht="15" customHeight="1">
      <c r="A140" s="372"/>
      <c r="C140" s="384"/>
      <c r="D140" s="372"/>
      <c r="E140" s="372"/>
      <c r="F140" s="372"/>
      <c r="G140" s="386"/>
      <c r="H140" s="372"/>
      <c r="I140" s="372"/>
      <c r="J140" s="372"/>
      <c r="K140" s="386"/>
    </row>
    <row r="141" spans="1:14" ht="15" customHeight="1">
      <c r="A141" s="372"/>
      <c r="C141" s="385"/>
      <c r="F141" s="372"/>
      <c r="G141" s="386"/>
      <c r="H141" s="372"/>
      <c r="I141" s="372"/>
      <c r="J141" s="374"/>
      <c r="K141" s="386"/>
      <c r="L141" s="372"/>
      <c r="M141" s="372"/>
      <c r="N141" s="372"/>
    </row>
    <row r="142" spans="1:14" ht="15" customHeight="1">
      <c r="A142" s="372"/>
      <c r="C142" s="385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9"/>
      <c r="F143" s="372"/>
      <c r="G143" s="386"/>
      <c r="H143" s="372"/>
      <c r="I143" s="372"/>
      <c r="J143" s="372"/>
      <c r="K143" s="386"/>
      <c r="L143" s="372"/>
      <c r="M143" s="372"/>
      <c r="N143" s="372"/>
    </row>
    <row r="144" spans="1:14" ht="15" customHeight="1">
      <c r="A144" s="372"/>
      <c r="C144" s="385"/>
      <c r="D144" s="73"/>
      <c r="F144" s="372"/>
      <c r="G144" s="386"/>
      <c r="H144" s="372"/>
      <c r="I144" s="372"/>
      <c r="J144" s="374"/>
      <c r="K144" s="386"/>
    </row>
    <row r="145" spans="1:14" ht="15" customHeight="1">
      <c r="A145" s="372"/>
      <c r="C145" s="385"/>
      <c r="F145" s="372"/>
      <c r="G145" s="386"/>
      <c r="H145" s="372"/>
      <c r="I145" s="372"/>
      <c r="J145" s="372"/>
      <c r="K145" s="386"/>
      <c r="L145" s="372"/>
      <c r="M145" s="372"/>
      <c r="N145" s="372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</row>
    <row r="148" spans="1:14" ht="15" customHeight="1">
      <c r="A148" s="372"/>
      <c r="C148" s="390"/>
      <c r="F148" s="385"/>
      <c r="G148" s="372"/>
      <c r="I148" s="372"/>
      <c r="J148" s="372"/>
      <c r="K148" s="372"/>
      <c r="L148" s="251"/>
      <c r="M148" s="251"/>
      <c r="N148" s="251"/>
    </row>
    <row r="149" spans="1:14" ht="15" customHeight="1">
      <c r="A149" s="372"/>
      <c r="C149" s="387"/>
      <c r="H149" s="372"/>
      <c r="I149" s="372"/>
      <c r="J149" s="372"/>
      <c r="K149" s="372"/>
      <c r="L149" s="251"/>
      <c r="M149" s="251"/>
      <c r="N149" s="251"/>
    </row>
    <row r="150" spans="1:14" ht="15" customHeight="1">
      <c r="A150" s="372"/>
      <c r="C150" s="387"/>
      <c r="D150" s="372"/>
      <c r="E150" s="251"/>
      <c r="F150" s="372"/>
      <c r="G150" s="388"/>
      <c r="H150" s="372"/>
      <c r="I150" s="372"/>
      <c r="J150" s="372"/>
      <c r="K150" s="372"/>
      <c r="L150" s="374"/>
      <c r="M150" s="251"/>
      <c r="N150" s="251"/>
    </row>
    <row r="151" spans="1:14" ht="15" customHeight="1">
      <c r="A151" s="372"/>
      <c r="F151" s="372"/>
      <c r="G151" s="386"/>
      <c r="H151" s="372"/>
      <c r="I151" s="372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4"/>
      <c r="K152" s="386"/>
      <c r="L152" s="372"/>
      <c r="M152" s="372"/>
      <c r="N152" s="372"/>
    </row>
    <row r="153" spans="1:14" ht="15" customHeight="1">
      <c r="A153" s="372"/>
      <c r="C153" s="385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  <c r="L154" s="372"/>
      <c r="M154" s="372"/>
      <c r="N154" s="372"/>
    </row>
    <row r="155" spans="1:14" ht="15" customHeight="1">
      <c r="A155" s="372"/>
      <c r="C155" s="385"/>
      <c r="D155" s="73"/>
      <c r="F155" s="385"/>
      <c r="G155" s="386"/>
      <c r="H155" s="372"/>
      <c r="I155" s="372"/>
      <c r="J155" s="374"/>
      <c r="K155" s="386"/>
      <c r="L155" s="372"/>
      <c r="M155" s="372"/>
      <c r="N155" s="372"/>
    </row>
    <row r="156" spans="1:14" ht="15" customHeight="1">
      <c r="A156" s="372"/>
      <c r="C156" s="385"/>
      <c r="D156" s="73"/>
      <c r="G156" s="386"/>
      <c r="H156" s="372"/>
      <c r="I156" s="372"/>
      <c r="J156" s="374"/>
      <c r="K156" s="386"/>
      <c r="L156" s="372"/>
      <c r="M156" s="372"/>
      <c r="N156" s="372"/>
    </row>
    <row r="157" spans="1:14" ht="15" customHeight="1">
      <c r="A157" s="372"/>
      <c r="C157" s="384"/>
      <c r="D157" s="372"/>
      <c r="E157" s="374"/>
      <c r="F157" s="372"/>
      <c r="G157" s="388"/>
      <c r="H157" s="372"/>
      <c r="I157" s="372"/>
      <c r="J157" s="372"/>
      <c r="K157" s="372"/>
      <c r="L157" s="374"/>
      <c r="M157" s="251"/>
      <c r="N157" s="251"/>
    </row>
    <row r="158" spans="1:14" ht="15" customHeight="1">
      <c r="A158" s="372"/>
      <c r="C158" s="384"/>
      <c r="D158" s="372"/>
      <c r="E158" s="372"/>
      <c r="F158" s="372"/>
      <c r="G158" s="386"/>
      <c r="H158" s="372"/>
      <c r="I158" s="372"/>
      <c r="J158" s="372"/>
      <c r="K158" s="386"/>
    </row>
    <row r="159" spans="1:14" ht="15" customHeight="1">
      <c r="A159" s="372"/>
      <c r="C159" s="385"/>
      <c r="F159" s="372"/>
      <c r="G159" s="386"/>
      <c r="H159" s="372"/>
      <c r="I159" s="372"/>
      <c r="J159" s="374"/>
      <c r="K159" s="386"/>
      <c r="L159" s="372"/>
      <c r="M159" s="372"/>
      <c r="N159" s="372"/>
    </row>
    <row r="160" spans="1:14" ht="15" customHeight="1">
      <c r="A160" s="372"/>
      <c r="C160" s="385"/>
      <c r="F160" s="372"/>
      <c r="G160" s="386"/>
      <c r="H160" s="372"/>
      <c r="I160" s="372"/>
      <c r="J160" s="372"/>
      <c r="K160" s="386"/>
      <c r="L160" s="372"/>
      <c r="M160" s="372"/>
      <c r="N160" s="372"/>
    </row>
    <row r="161" spans="1:14" ht="15" customHeight="1">
      <c r="A161" s="372"/>
      <c r="C161" s="385"/>
      <c r="D161" s="73"/>
      <c r="F161" s="372"/>
      <c r="G161" s="386"/>
      <c r="H161" s="372"/>
      <c r="I161" s="372"/>
      <c r="J161" s="374"/>
      <c r="K161" s="386"/>
      <c r="L161" s="372"/>
      <c r="M161" s="372"/>
      <c r="N161" s="372"/>
    </row>
    <row r="162" spans="1:14" ht="15" customHeight="1">
      <c r="A162" s="372"/>
      <c r="C162" s="385"/>
      <c r="D162" s="73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D163" s="73"/>
      <c r="F163" s="372"/>
      <c r="G163" s="386"/>
      <c r="H163" s="372"/>
      <c r="I163" s="372"/>
      <c r="J163" s="374"/>
      <c r="K163" s="386"/>
      <c r="L163" s="372"/>
      <c r="M163" s="372"/>
      <c r="N163" s="372"/>
    </row>
    <row r="164" spans="1:14" ht="15" customHeight="1">
      <c r="A164" s="372"/>
      <c r="C164" s="384"/>
      <c r="D164" s="372"/>
      <c r="E164" s="374"/>
      <c r="F164" s="372"/>
      <c r="G164" s="388"/>
      <c r="H164" s="372"/>
      <c r="I164" s="372"/>
      <c r="J164" s="372"/>
      <c r="K164" s="372"/>
      <c r="L164" s="374"/>
      <c r="M164" s="251"/>
      <c r="N164" s="251"/>
    </row>
    <row r="165" spans="1:14" ht="15" customHeight="1">
      <c r="A165" s="372"/>
      <c r="C165" s="384"/>
      <c r="D165" s="372"/>
      <c r="E165" s="372"/>
      <c r="F165" s="372"/>
      <c r="G165" s="386"/>
      <c r="H165" s="372"/>
      <c r="I165" s="372"/>
      <c r="J165" s="372"/>
      <c r="K165" s="386"/>
    </row>
    <row r="166" spans="1:14" ht="15" customHeight="1">
      <c r="A166" s="372"/>
      <c r="C166" s="385"/>
      <c r="F166" s="372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5"/>
      <c r="F167" s="372"/>
      <c r="G167" s="386"/>
      <c r="H167" s="372"/>
      <c r="I167" s="372"/>
      <c r="J167" s="372"/>
      <c r="K167" s="386"/>
      <c r="L167" s="372"/>
      <c r="M167" s="372"/>
      <c r="N167" s="372"/>
    </row>
    <row r="168" spans="1:14" ht="15" customHeight="1">
      <c r="A168" s="372"/>
      <c r="C168" s="385"/>
      <c r="D168" s="73"/>
      <c r="F168" s="372"/>
      <c r="G168" s="386"/>
      <c r="H168" s="372"/>
      <c r="I168" s="372"/>
      <c r="J168" s="374"/>
      <c r="K168" s="386"/>
      <c r="L168" s="372"/>
      <c r="M168" s="372"/>
      <c r="N168" s="372"/>
    </row>
    <row r="169" spans="1:14" ht="15" customHeight="1">
      <c r="A169" s="372"/>
      <c r="C169" s="385"/>
      <c r="D169" s="73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7"/>
      <c r="H170" s="372"/>
      <c r="I170" s="372"/>
      <c r="J170" s="372"/>
      <c r="K170" s="372"/>
      <c r="L170" s="251"/>
      <c r="M170" s="251"/>
      <c r="N170" s="251"/>
    </row>
    <row r="171" spans="1:14" ht="15" customHeight="1">
      <c r="A171" s="372"/>
      <c r="C171" s="387"/>
      <c r="D171" s="372"/>
      <c r="E171" s="251"/>
      <c r="F171" s="372"/>
      <c r="G171" s="388"/>
      <c r="H171" s="372"/>
      <c r="I171" s="372"/>
      <c r="J171" s="372"/>
      <c r="K171" s="372"/>
      <c r="L171" s="374"/>
      <c r="M171" s="251"/>
      <c r="N171" s="251"/>
    </row>
    <row r="172" spans="1:14" ht="15" customHeight="1">
      <c r="A172" s="372"/>
      <c r="F172" s="372"/>
      <c r="G172" s="386"/>
      <c r="H172" s="372"/>
      <c r="I172" s="372"/>
      <c r="K172" s="386"/>
      <c r="L172" s="372"/>
      <c r="M172" s="372"/>
      <c r="N172" s="372"/>
    </row>
    <row r="173" spans="1:14" ht="15" customHeight="1">
      <c r="A173" s="372"/>
      <c r="C173" s="385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5"/>
      <c r="F174" s="372"/>
      <c r="G174" s="386"/>
      <c r="H174" s="372"/>
      <c r="I174" s="372"/>
      <c r="J174" s="372"/>
      <c r="K174" s="386"/>
      <c r="L174" s="372"/>
      <c r="M174" s="372"/>
      <c r="N174" s="372"/>
    </row>
    <row r="175" spans="1:14" ht="15" customHeight="1">
      <c r="A175" s="372"/>
      <c r="C175" s="385"/>
      <c r="F175" s="372"/>
      <c r="G175" s="386"/>
      <c r="H175" s="372"/>
      <c r="I175" s="372"/>
      <c r="J175" s="372"/>
      <c r="K175" s="386"/>
      <c r="L175" s="372"/>
      <c r="M175" s="372"/>
      <c r="N175" s="372"/>
    </row>
    <row r="176" spans="1:14" ht="15" customHeight="1">
      <c r="A176" s="372"/>
      <c r="C176" s="385"/>
      <c r="D176" s="73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D177" s="73"/>
      <c r="G177" s="386"/>
      <c r="H177" s="372"/>
      <c r="I177" s="372"/>
      <c r="J177" s="374"/>
      <c r="K177" s="386"/>
      <c r="L177" s="372"/>
      <c r="M177" s="372"/>
      <c r="N177" s="372"/>
    </row>
    <row r="178" spans="1:14" ht="15" customHeight="1">
      <c r="A178" s="372"/>
      <c r="H178" s="372"/>
      <c r="I178" s="372"/>
      <c r="J178" s="372"/>
      <c r="K178" s="372"/>
      <c r="L178" s="251"/>
      <c r="M178" s="251"/>
      <c r="N178" s="251"/>
    </row>
    <row r="179" spans="1:14" ht="15" customHeight="1">
      <c r="A179" s="372"/>
      <c r="C179" s="387"/>
      <c r="D179" s="372"/>
      <c r="E179" s="251"/>
      <c r="F179" s="372"/>
      <c r="G179" s="388"/>
      <c r="H179" s="372"/>
      <c r="I179" s="372"/>
      <c r="J179" s="372"/>
      <c r="K179" s="372"/>
      <c r="L179" s="374"/>
      <c r="M179" s="251"/>
      <c r="N179" s="251"/>
    </row>
    <row r="180" spans="1:14" ht="15" customHeight="1">
      <c r="A180" s="372"/>
      <c r="F180" s="372"/>
      <c r="G180" s="386"/>
      <c r="H180" s="372"/>
      <c r="I180" s="372"/>
      <c r="K180" s="386"/>
      <c r="L180" s="372"/>
      <c r="M180" s="372"/>
      <c r="N180" s="372"/>
    </row>
    <row r="181" spans="1:14" ht="15" customHeight="1">
      <c r="A181" s="372"/>
      <c r="C181" s="385"/>
      <c r="F181" s="372"/>
      <c r="G181" s="386"/>
      <c r="H181" s="372"/>
      <c r="I181" s="372"/>
      <c r="J181" s="374"/>
      <c r="K181" s="386"/>
      <c r="L181" s="372"/>
      <c r="M181" s="372"/>
      <c r="N181" s="372"/>
    </row>
    <row r="182" spans="1:14" ht="15" customHeight="1">
      <c r="A182" s="372"/>
      <c r="C182" s="385"/>
      <c r="F182" s="372"/>
      <c r="G182" s="386"/>
      <c r="H182" s="372"/>
      <c r="I182" s="372"/>
      <c r="J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2"/>
      <c r="K183" s="386"/>
      <c r="L183" s="372"/>
      <c r="M183" s="372"/>
      <c r="N183" s="372"/>
    </row>
    <row r="184" spans="1:14" ht="15" customHeight="1">
      <c r="A184" s="372"/>
      <c r="C184" s="385"/>
      <c r="D184" s="73"/>
      <c r="F184" s="372"/>
      <c r="G184" s="386"/>
      <c r="H184" s="372"/>
      <c r="I184" s="372"/>
      <c r="J184" s="374"/>
      <c r="K184" s="386"/>
      <c r="L184" s="372"/>
      <c r="M184" s="372"/>
      <c r="N184" s="372"/>
    </row>
    <row r="185" spans="1:14" ht="15" customHeight="1">
      <c r="A185" s="372"/>
      <c r="C185" s="385"/>
      <c r="D185" s="73"/>
      <c r="G185" s="386"/>
      <c r="H185" s="372"/>
      <c r="I185" s="372"/>
      <c r="J185" s="374"/>
      <c r="K185" s="386"/>
      <c r="L185" s="372"/>
      <c r="M185" s="372"/>
      <c r="N185" s="372"/>
    </row>
    <row r="186" spans="1:14" ht="15" customHeight="1">
      <c r="A186" s="372"/>
      <c r="C186" s="387"/>
      <c r="H186" s="372"/>
      <c r="I186" s="372"/>
      <c r="J186" s="372"/>
      <c r="K186" s="372"/>
      <c r="L186" s="251"/>
      <c r="M186" s="251"/>
      <c r="N186" s="251"/>
    </row>
    <row r="187" spans="1:14" ht="15" customHeight="1">
      <c r="A187" s="372"/>
      <c r="C187" s="387"/>
      <c r="D187" s="372"/>
      <c r="E187" s="251"/>
      <c r="F187" s="372"/>
      <c r="G187" s="388"/>
      <c r="H187" s="372"/>
      <c r="I187" s="372"/>
      <c r="J187" s="372"/>
      <c r="K187" s="372"/>
      <c r="L187" s="374"/>
      <c r="M187" s="251"/>
      <c r="N187" s="251"/>
    </row>
    <row r="188" spans="1:14" ht="15" customHeight="1">
      <c r="A188" s="372"/>
      <c r="F188" s="372"/>
      <c r="G188" s="386"/>
      <c r="H188" s="372"/>
      <c r="I188" s="372"/>
      <c r="K188" s="386"/>
      <c r="L188" s="372"/>
      <c r="M188" s="372"/>
      <c r="N188" s="372"/>
    </row>
    <row r="189" spans="1:14" ht="15" customHeight="1">
      <c r="A189" s="372"/>
      <c r="C189" s="385"/>
      <c r="F189" s="372"/>
      <c r="G189" s="386"/>
      <c r="H189" s="372"/>
      <c r="I189" s="372"/>
      <c r="J189" s="374"/>
      <c r="K189" s="386"/>
      <c r="L189" s="372"/>
      <c r="M189" s="372"/>
      <c r="N189" s="372"/>
    </row>
    <row r="190" spans="1:14" ht="15" customHeight="1">
      <c r="A190" s="372"/>
      <c r="C190" s="385"/>
      <c r="F190" s="372"/>
      <c r="G190" s="386"/>
      <c r="H190" s="372"/>
      <c r="I190" s="372"/>
      <c r="J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2"/>
      <c r="K191" s="386"/>
      <c r="L191" s="372"/>
      <c r="M191" s="372"/>
      <c r="N191" s="372"/>
    </row>
    <row r="192" spans="1:14" ht="15" customHeight="1">
      <c r="A192" s="372"/>
      <c r="C192" s="385"/>
      <c r="D192" s="73"/>
      <c r="F192" s="372"/>
      <c r="G192" s="386"/>
      <c r="H192" s="372"/>
      <c r="I192" s="372"/>
      <c r="J192" s="374"/>
      <c r="K192" s="386"/>
      <c r="L192" s="372"/>
      <c r="M192" s="372"/>
      <c r="N192" s="372"/>
    </row>
    <row r="193" spans="1:14" ht="15" customHeight="1">
      <c r="A193" s="372"/>
      <c r="C193" s="385"/>
      <c r="D193" s="73"/>
      <c r="G193" s="386"/>
      <c r="H193" s="372"/>
      <c r="I193" s="372"/>
      <c r="J193" s="374"/>
      <c r="K193" s="386"/>
      <c r="L193" s="372"/>
      <c r="M193" s="372"/>
      <c r="N193" s="372"/>
    </row>
    <row r="194" spans="1:14" ht="15" customHeight="1">
      <c r="A194" s="372"/>
      <c r="H194" s="372"/>
      <c r="I194" s="372"/>
      <c r="J194" s="372"/>
      <c r="K194" s="372"/>
      <c r="L194" s="251"/>
      <c r="M194" s="251"/>
      <c r="N194" s="251"/>
    </row>
    <row r="195" spans="1:14" ht="15" customHeight="1">
      <c r="A195" s="372"/>
      <c r="C195" s="387"/>
      <c r="D195" s="372"/>
      <c r="E195" s="251"/>
      <c r="F195" s="372"/>
      <c r="G195" s="388"/>
      <c r="H195" s="372"/>
      <c r="I195" s="372"/>
      <c r="J195" s="372"/>
      <c r="K195" s="372"/>
      <c r="L195" s="374"/>
      <c r="M195" s="251"/>
      <c r="N195" s="251"/>
    </row>
    <row r="196" spans="1:14" ht="15" customHeight="1">
      <c r="A196" s="372"/>
      <c r="F196" s="372"/>
      <c r="G196" s="386"/>
      <c r="H196" s="372"/>
      <c r="I196" s="372"/>
      <c r="K196" s="386"/>
      <c r="L196" s="372"/>
      <c r="M196" s="372"/>
      <c r="N196" s="372"/>
    </row>
    <row r="197" spans="1:14" ht="15" customHeight="1">
      <c r="A197" s="372"/>
      <c r="C197" s="385"/>
      <c r="F197" s="372"/>
      <c r="G197" s="386"/>
      <c r="H197" s="372"/>
      <c r="I197" s="372"/>
      <c r="J197" s="374"/>
      <c r="K197" s="386"/>
      <c r="L197" s="372"/>
      <c r="M197" s="372"/>
      <c r="N197" s="372"/>
    </row>
    <row r="198" spans="1:14" ht="15" customHeight="1">
      <c r="A198" s="372"/>
      <c r="C198" s="385"/>
      <c r="F198" s="372"/>
      <c r="G198" s="386"/>
      <c r="H198" s="372"/>
      <c r="I198" s="372"/>
      <c r="J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2"/>
      <c r="K199" s="386"/>
      <c r="L199" s="372"/>
      <c r="M199" s="372"/>
      <c r="N199" s="372"/>
    </row>
    <row r="200" spans="1:14" ht="15" customHeight="1">
      <c r="A200" s="372"/>
      <c r="C200" s="385"/>
      <c r="D200" s="73"/>
      <c r="F200" s="372"/>
      <c r="G200" s="386"/>
      <c r="H200" s="372"/>
      <c r="I200" s="372"/>
      <c r="J200" s="374"/>
      <c r="K200" s="386"/>
      <c r="L200" s="372"/>
      <c r="M200" s="372"/>
      <c r="N200" s="372"/>
    </row>
    <row r="201" spans="1:14" ht="15" customHeight="1">
      <c r="A201" s="372"/>
      <c r="C201" s="385"/>
      <c r="D201" s="73"/>
      <c r="G201" s="386"/>
      <c r="H201" s="372"/>
      <c r="I201" s="372"/>
      <c r="J201" s="374"/>
      <c r="K201" s="386"/>
      <c r="L201" s="372"/>
      <c r="M201" s="372"/>
      <c r="N201" s="372"/>
    </row>
    <row r="202" spans="1:14" ht="15" customHeight="1">
      <c r="A202" s="372"/>
      <c r="H202" s="372"/>
      <c r="I202" s="372"/>
      <c r="J202" s="372"/>
      <c r="K202" s="372"/>
      <c r="L202" s="251"/>
      <c r="M202" s="251"/>
      <c r="N202" s="251"/>
    </row>
    <row r="203" spans="1:14" ht="15" customHeight="1">
      <c r="A203" s="372"/>
      <c r="C203" s="387"/>
      <c r="D203" s="372"/>
      <c r="E203" s="251"/>
      <c r="F203" s="372"/>
      <c r="G203" s="388"/>
      <c r="H203" s="372"/>
      <c r="I203" s="372"/>
      <c r="J203" s="372"/>
      <c r="K203" s="372"/>
      <c r="L203" s="374"/>
      <c r="M203" s="251"/>
      <c r="N203" s="251"/>
    </row>
    <row r="204" spans="1:14" ht="15" customHeight="1">
      <c r="A204" s="372"/>
      <c r="F204" s="372"/>
      <c r="G204" s="386"/>
      <c r="H204" s="372"/>
      <c r="I204" s="372"/>
      <c r="K204" s="386"/>
      <c r="L204" s="372"/>
      <c r="M204" s="372"/>
      <c r="N204" s="372"/>
    </row>
    <row r="205" spans="1:14" ht="15" customHeight="1">
      <c r="A205" s="372"/>
      <c r="C205" s="385"/>
      <c r="F205" s="372"/>
      <c r="G205" s="386"/>
      <c r="H205" s="372"/>
      <c r="I205" s="372"/>
      <c r="J205" s="374"/>
      <c r="K205" s="386"/>
      <c r="L205" s="372"/>
      <c r="M205" s="372"/>
      <c r="N205" s="372"/>
    </row>
    <row r="206" spans="1:14" ht="15" customHeight="1">
      <c r="A206" s="372"/>
      <c r="C206" s="385"/>
      <c r="F206" s="372"/>
      <c r="G206" s="386"/>
      <c r="H206" s="372"/>
      <c r="I206" s="372"/>
      <c r="J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2"/>
      <c r="K207" s="386"/>
      <c r="L207" s="372"/>
      <c r="M207" s="372"/>
      <c r="N207" s="372"/>
    </row>
    <row r="208" spans="1:14" ht="15" customHeight="1">
      <c r="A208" s="372"/>
      <c r="C208" s="385"/>
      <c r="D208" s="73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69"/>
      <c r="H209" s="372"/>
      <c r="I209" s="372"/>
      <c r="J209" s="372"/>
      <c r="K209" s="386"/>
    </row>
    <row r="210" spans="1:14" ht="15" customHeight="1">
      <c r="A210" s="372"/>
      <c r="C210" s="69"/>
      <c r="D210" s="372"/>
      <c r="E210" s="372"/>
      <c r="F210" s="372"/>
      <c r="G210" s="388"/>
      <c r="H210" s="372"/>
      <c r="I210" s="372"/>
      <c r="J210" s="372"/>
      <c r="K210" s="386"/>
      <c r="L210" s="374"/>
      <c r="M210" s="251"/>
      <c r="N210" s="251"/>
    </row>
    <row r="211" spans="1:14" ht="15" customHeight="1">
      <c r="A211" s="372"/>
      <c r="C211" s="69"/>
      <c r="D211" s="372"/>
      <c r="F211" s="372"/>
      <c r="G211" s="386"/>
      <c r="H211" s="372"/>
      <c r="I211" s="372"/>
      <c r="J211" s="372"/>
      <c r="K211" s="386"/>
    </row>
    <row r="212" spans="1:14" ht="15" customHeight="1">
      <c r="A212" s="372"/>
      <c r="B212" s="372"/>
      <c r="C212" s="385"/>
      <c r="H212" s="372"/>
      <c r="I212" s="372"/>
      <c r="J212" s="374"/>
      <c r="K212" s="386"/>
    </row>
    <row r="213" spans="1:14" ht="15" customHeight="1">
      <c r="A213" s="372"/>
      <c r="C213" s="385"/>
      <c r="D213" s="372"/>
      <c r="F213" s="372"/>
      <c r="G213" s="372"/>
      <c r="H213" s="372"/>
      <c r="I213" s="372"/>
      <c r="J213" s="374"/>
      <c r="K213" s="386"/>
    </row>
    <row r="214" spans="1:14" ht="15" customHeight="1">
      <c r="A214" s="372"/>
      <c r="C214" s="369"/>
      <c r="D214" s="372"/>
      <c r="E214" s="372"/>
      <c r="F214" s="372"/>
      <c r="G214" s="372"/>
      <c r="H214" s="372"/>
      <c r="I214" s="372"/>
      <c r="J214" s="372"/>
      <c r="K214" s="372"/>
      <c r="L214" s="372"/>
      <c r="M214" s="372"/>
      <c r="N214" s="372"/>
    </row>
    <row r="215" spans="1:14" ht="15" customHeight="1">
      <c r="A215" s="372"/>
      <c r="C215" s="384"/>
      <c r="D215" s="372"/>
      <c r="E215" s="372"/>
      <c r="F215" s="372"/>
      <c r="G215" s="372"/>
      <c r="H215" s="372"/>
      <c r="I215" s="372"/>
      <c r="J215" s="372"/>
      <c r="K215" s="372"/>
      <c r="L215" s="372"/>
      <c r="M215" s="372"/>
      <c r="N215" s="372"/>
    </row>
    <row r="216" spans="1:14" ht="15" customHeight="1">
      <c r="A216" s="372"/>
      <c r="C216" s="369"/>
      <c r="D216" s="372"/>
      <c r="E216" s="372"/>
      <c r="F216" s="372"/>
      <c r="G216" s="372"/>
      <c r="H216" s="372"/>
      <c r="I216" s="372"/>
      <c r="J216" s="372"/>
      <c r="K216" s="372"/>
      <c r="L216" s="372"/>
      <c r="M216" s="372"/>
      <c r="N216" s="372"/>
    </row>
    <row r="217" spans="1:14" ht="15" customHeight="1">
      <c r="A217" s="372"/>
      <c r="C217" s="369"/>
      <c r="D217" s="372"/>
      <c r="E217" s="372"/>
      <c r="F217" s="372"/>
      <c r="G217" s="372"/>
      <c r="H217" s="372"/>
      <c r="I217" s="372"/>
      <c r="J217" s="372"/>
      <c r="K217" s="372"/>
      <c r="L217" s="372"/>
      <c r="M217" s="372"/>
      <c r="N217" s="372"/>
    </row>
    <row r="218" spans="1:14" ht="15" customHeight="1">
      <c r="A218" s="372"/>
      <c r="C218" s="369"/>
      <c r="D218" s="372"/>
      <c r="E218" s="372"/>
      <c r="F218" s="372"/>
      <c r="G218" s="372"/>
      <c r="H218" s="372"/>
      <c r="I218" s="372"/>
      <c r="J218" s="372"/>
      <c r="K218" s="372"/>
      <c r="L218" s="372"/>
      <c r="M218" s="372"/>
      <c r="N218" s="372"/>
    </row>
    <row r="219" spans="1:14" ht="15" customHeight="1">
      <c r="A219" s="372"/>
      <c r="C219" s="369"/>
      <c r="D219" s="372"/>
      <c r="E219" s="372"/>
      <c r="F219" s="372"/>
      <c r="G219" s="372"/>
      <c r="H219" s="372"/>
      <c r="I219" s="372"/>
      <c r="J219" s="372"/>
      <c r="K219" s="372"/>
      <c r="L219" s="372"/>
      <c r="M219" s="372"/>
      <c r="N219" s="372"/>
    </row>
    <row r="220" spans="1:14" ht="15" customHeight="1">
      <c r="A220" s="372"/>
      <c r="C220" s="369"/>
      <c r="D220" s="372"/>
      <c r="E220" s="372"/>
      <c r="F220" s="372"/>
      <c r="G220" s="372"/>
      <c r="H220" s="372"/>
      <c r="I220" s="372"/>
      <c r="J220" s="372"/>
      <c r="K220" s="372"/>
      <c r="L220" s="372"/>
      <c r="M220" s="372"/>
      <c r="N220" s="372"/>
    </row>
    <row r="221" spans="1:14" ht="15" customHeight="1">
      <c r="A221" s="372"/>
      <c r="C221" s="369"/>
      <c r="D221" s="372"/>
      <c r="E221" s="372"/>
      <c r="F221" s="372"/>
      <c r="G221" s="372"/>
      <c r="H221" s="372"/>
      <c r="I221" s="372"/>
      <c r="J221" s="372"/>
      <c r="K221" s="372"/>
      <c r="L221" s="372"/>
      <c r="M221" s="372"/>
      <c r="N221" s="372"/>
    </row>
    <row r="222" spans="1:14" ht="15" customHeight="1">
      <c r="A222" s="372"/>
      <c r="C222" s="369"/>
      <c r="D222" s="372"/>
      <c r="E222" s="372"/>
      <c r="F222" s="372"/>
      <c r="G222" s="372"/>
      <c r="H222" s="372"/>
      <c r="I222" s="372"/>
      <c r="J222" s="372"/>
      <c r="K222" s="372"/>
      <c r="L222" s="372"/>
      <c r="M222" s="372"/>
      <c r="N222" s="372"/>
    </row>
    <row r="223" spans="1:14" ht="15" customHeight="1">
      <c r="A223" s="372"/>
      <c r="H223" s="372"/>
      <c r="J223" s="372"/>
    </row>
    <row r="224" spans="1:14" ht="15" customHeight="1">
      <c r="D224" s="372"/>
      <c r="E224" s="372"/>
      <c r="F224" s="372"/>
      <c r="G224" s="388"/>
      <c r="H224" s="372"/>
      <c r="J224" s="372"/>
      <c r="K224" s="386"/>
    </row>
    <row r="225" spans="1:11" ht="15" customHeight="1">
      <c r="G225" s="386"/>
      <c r="H225" s="372"/>
      <c r="I225" s="372"/>
      <c r="J225" s="251"/>
      <c r="K225" s="386"/>
    </row>
    <row r="226" spans="1:11" ht="15" customHeight="1">
      <c r="H226" s="372"/>
      <c r="I226" s="372"/>
      <c r="J226" s="251"/>
      <c r="K226" s="386"/>
    </row>
    <row r="227" spans="1:11" ht="15" customHeight="1">
      <c r="A227" s="372"/>
      <c r="H227" s="372"/>
      <c r="I227" s="372"/>
      <c r="J227" s="374"/>
      <c r="K227" s="386"/>
    </row>
    <row r="228" spans="1:11" ht="15" customHeight="1"/>
    <row r="229" spans="1:11" ht="15" customHeight="1"/>
    <row r="230" spans="1:11" ht="15" customHeight="1"/>
    <row r="231" spans="1:11" ht="15" customHeight="1"/>
    <row r="232" spans="1:11" ht="15" customHeight="1"/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>
      <c r="A238" s="372"/>
      <c r="E238" s="372"/>
      <c r="F238" s="372"/>
      <c r="G238" s="388"/>
    </row>
    <row r="239" spans="1:11" ht="15" customHeight="1">
      <c r="G239" s="386"/>
    </row>
    <row r="240" spans="1:11" ht="15" customHeight="1">
      <c r="K240" s="386"/>
    </row>
    <row r="241" spans="3:11" ht="15" customHeight="1">
      <c r="C241" s="385"/>
      <c r="H241" s="372"/>
      <c r="I241" s="372"/>
      <c r="J241" s="374"/>
      <c r="K241" s="386"/>
    </row>
    <row r="242" spans="3:11" ht="15" customHeight="1">
      <c r="C242" s="385"/>
      <c r="H242" s="372"/>
      <c r="I242" s="372"/>
      <c r="J242" s="372"/>
      <c r="K242" s="386"/>
    </row>
    <row r="243" spans="3:11" ht="15" customHeight="1">
      <c r="C243" s="385"/>
      <c r="H243" s="372"/>
      <c r="I243" s="372"/>
      <c r="J243" s="372"/>
      <c r="K243" s="386"/>
    </row>
    <row r="244" spans="3:11" ht="15" customHeight="1">
      <c r="C244" s="385"/>
      <c r="H244" s="372"/>
      <c r="I244" s="372"/>
      <c r="J244" s="374"/>
      <c r="K244" s="386"/>
    </row>
    <row r="245" spans="3:11" ht="15" customHeight="1"/>
    <row r="246" spans="3:11" ht="15" customHeight="1"/>
    <row r="247" spans="3:11" ht="15" customHeight="1"/>
    <row r="248" spans="3:11" ht="15" customHeight="1"/>
    <row r="249" spans="3:11" ht="15" customHeight="1"/>
    <row r="250" spans="3:11" ht="15" customHeight="1"/>
    <row r="251" spans="3:11" ht="15" customHeight="1"/>
    <row r="252" spans="3:11" ht="15" customHeight="1"/>
    <row r="253" spans="3:11" ht="15" customHeight="1"/>
    <row r="254" spans="3:11" ht="15" customHeight="1"/>
    <row r="255" spans="3:11" ht="15" customHeight="1"/>
    <row r="256" spans="3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1" manualBreakCount="1">
    <brk id="39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9CB3-CEFA-4504-9D4B-550CC398D31F}">
  <sheetPr>
    <tabColor rgb="FF92D050"/>
  </sheetPr>
  <dimension ref="A1:R376"/>
  <sheetViews>
    <sheetView showGridLines="0" showWhiteSpace="0" view="pageBreakPreview" topLeftCell="A43" zoomScaleNormal="100" zoomScaleSheetLayoutView="100" zoomScalePageLayoutView="80" workbookViewId="0">
      <selection activeCell="A12" sqref="A12:P81"/>
    </sheetView>
  </sheetViews>
  <sheetFormatPr defaultRowHeight="12.75"/>
  <cols>
    <col min="1" max="1" width="4.140625" style="69" customWidth="1"/>
    <col min="2" max="2" width="9" style="72" customWidth="1"/>
    <col min="3" max="3" width="46.7109375" style="73" customWidth="1"/>
    <col min="4" max="4" width="6.85546875" style="69" customWidth="1"/>
    <col min="5" max="5" width="7.42578125" style="69" customWidth="1"/>
    <col min="6" max="6" width="7.5703125" style="69" customWidth="1"/>
    <col min="7" max="7" width="7.85546875" style="69" customWidth="1"/>
    <col min="8" max="8" width="6" style="69" customWidth="1"/>
    <col min="9" max="9" width="6.42578125" style="69" customWidth="1"/>
    <col min="10" max="10" width="7" style="69" customWidth="1"/>
    <col min="11" max="11" width="8.42578125" style="69" customWidth="1"/>
    <col min="12" max="12" width="7.5703125" style="69" customWidth="1"/>
    <col min="13" max="13" width="10.140625" style="69" customWidth="1"/>
    <col min="14" max="14" width="11.7109375" style="69" customWidth="1"/>
    <col min="15" max="15" width="8.28515625" style="69" customWidth="1"/>
    <col min="16" max="16" width="9.7109375" style="69" customWidth="1"/>
    <col min="17" max="17" width="10.140625" style="69" bestFit="1" customWidth="1"/>
    <col min="18" max="18" width="9.28515625" style="69" bestFit="1" customWidth="1"/>
    <col min="19" max="254" width="9.140625" style="69"/>
    <col min="255" max="255" width="4.140625" style="69" customWidth="1"/>
    <col min="256" max="256" width="7.42578125" style="69" customWidth="1"/>
    <col min="257" max="257" width="42.85546875" style="69" customWidth="1"/>
    <col min="258" max="258" width="6.85546875" style="69" customWidth="1"/>
    <col min="259" max="259" width="7.42578125" style="69" customWidth="1"/>
    <col min="260" max="260" width="7.5703125" style="69" customWidth="1"/>
    <col min="261" max="261" width="7.85546875" style="69" customWidth="1"/>
    <col min="262" max="262" width="6" style="69" customWidth="1"/>
    <col min="263" max="263" width="6.42578125" style="69" customWidth="1"/>
    <col min="264" max="264" width="7" style="69" customWidth="1"/>
    <col min="265" max="265" width="8.42578125" style="69" customWidth="1"/>
    <col min="266" max="266" width="7.5703125" style="69" customWidth="1"/>
    <col min="267" max="267" width="7.7109375" style="69" customWidth="1"/>
    <col min="268" max="268" width="9.7109375" style="69" customWidth="1"/>
    <col min="269" max="269" width="8.28515625" style="69" customWidth="1"/>
    <col min="270" max="270" width="8.42578125" style="69" customWidth="1"/>
    <col min="271" max="271" width="9.5703125" style="69" bestFit="1" customWidth="1"/>
    <col min="272" max="272" width="9.7109375" style="69" bestFit="1" customWidth="1"/>
    <col min="273" max="273" width="9.140625" style="69"/>
    <col min="274" max="274" width="9.28515625" style="69" bestFit="1" customWidth="1"/>
    <col min="275" max="510" width="9.140625" style="69"/>
    <col min="511" max="511" width="4.140625" style="69" customWidth="1"/>
    <col min="512" max="512" width="7.42578125" style="69" customWidth="1"/>
    <col min="513" max="513" width="42.85546875" style="69" customWidth="1"/>
    <col min="514" max="514" width="6.85546875" style="69" customWidth="1"/>
    <col min="515" max="515" width="7.42578125" style="69" customWidth="1"/>
    <col min="516" max="516" width="7.5703125" style="69" customWidth="1"/>
    <col min="517" max="517" width="7.85546875" style="69" customWidth="1"/>
    <col min="518" max="518" width="6" style="69" customWidth="1"/>
    <col min="519" max="519" width="6.42578125" style="69" customWidth="1"/>
    <col min="520" max="520" width="7" style="69" customWidth="1"/>
    <col min="521" max="521" width="8.42578125" style="69" customWidth="1"/>
    <col min="522" max="522" width="7.5703125" style="69" customWidth="1"/>
    <col min="523" max="523" width="7.7109375" style="69" customWidth="1"/>
    <col min="524" max="524" width="9.7109375" style="69" customWidth="1"/>
    <col min="525" max="525" width="8.28515625" style="69" customWidth="1"/>
    <col min="526" max="526" width="8.42578125" style="69" customWidth="1"/>
    <col min="527" max="527" width="9.5703125" style="69" bestFit="1" customWidth="1"/>
    <col min="528" max="528" width="9.7109375" style="69" bestFit="1" customWidth="1"/>
    <col min="529" max="529" width="9.140625" style="69"/>
    <col min="530" max="530" width="9.28515625" style="69" bestFit="1" customWidth="1"/>
    <col min="531" max="766" width="9.140625" style="69"/>
    <col min="767" max="767" width="4.140625" style="69" customWidth="1"/>
    <col min="768" max="768" width="7.42578125" style="69" customWidth="1"/>
    <col min="769" max="769" width="42.85546875" style="69" customWidth="1"/>
    <col min="770" max="770" width="6.85546875" style="69" customWidth="1"/>
    <col min="771" max="771" width="7.42578125" style="69" customWidth="1"/>
    <col min="772" max="772" width="7.5703125" style="69" customWidth="1"/>
    <col min="773" max="773" width="7.85546875" style="69" customWidth="1"/>
    <col min="774" max="774" width="6" style="69" customWidth="1"/>
    <col min="775" max="775" width="6.42578125" style="69" customWidth="1"/>
    <col min="776" max="776" width="7" style="69" customWidth="1"/>
    <col min="777" max="777" width="8.42578125" style="69" customWidth="1"/>
    <col min="778" max="778" width="7.5703125" style="69" customWidth="1"/>
    <col min="779" max="779" width="7.7109375" style="69" customWidth="1"/>
    <col min="780" max="780" width="9.7109375" style="69" customWidth="1"/>
    <col min="781" max="781" width="8.28515625" style="69" customWidth="1"/>
    <col min="782" max="782" width="8.42578125" style="69" customWidth="1"/>
    <col min="783" max="783" width="9.5703125" style="69" bestFit="1" customWidth="1"/>
    <col min="784" max="784" width="9.7109375" style="69" bestFit="1" customWidth="1"/>
    <col min="785" max="785" width="9.140625" style="69"/>
    <col min="786" max="786" width="9.28515625" style="69" bestFit="1" customWidth="1"/>
    <col min="787" max="1022" width="9.140625" style="69"/>
    <col min="1023" max="1023" width="4.140625" style="69" customWidth="1"/>
    <col min="1024" max="1024" width="7.42578125" style="69" customWidth="1"/>
    <col min="1025" max="1025" width="42.85546875" style="69" customWidth="1"/>
    <col min="1026" max="1026" width="6.85546875" style="69" customWidth="1"/>
    <col min="1027" max="1027" width="7.42578125" style="69" customWidth="1"/>
    <col min="1028" max="1028" width="7.5703125" style="69" customWidth="1"/>
    <col min="1029" max="1029" width="7.85546875" style="69" customWidth="1"/>
    <col min="1030" max="1030" width="6" style="69" customWidth="1"/>
    <col min="1031" max="1031" width="6.42578125" style="69" customWidth="1"/>
    <col min="1032" max="1032" width="7" style="69" customWidth="1"/>
    <col min="1033" max="1033" width="8.42578125" style="69" customWidth="1"/>
    <col min="1034" max="1034" width="7.5703125" style="69" customWidth="1"/>
    <col min="1035" max="1035" width="7.7109375" style="69" customWidth="1"/>
    <col min="1036" max="1036" width="9.7109375" style="69" customWidth="1"/>
    <col min="1037" max="1037" width="8.28515625" style="69" customWidth="1"/>
    <col min="1038" max="1038" width="8.42578125" style="69" customWidth="1"/>
    <col min="1039" max="1039" width="9.5703125" style="69" bestFit="1" customWidth="1"/>
    <col min="1040" max="1040" width="9.7109375" style="69" bestFit="1" customWidth="1"/>
    <col min="1041" max="1041" width="9.140625" style="69"/>
    <col min="1042" max="1042" width="9.28515625" style="69" bestFit="1" customWidth="1"/>
    <col min="1043" max="1278" width="9.140625" style="69"/>
    <col min="1279" max="1279" width="4.140625" style="69" customWidth="1"/>
    <col min="1280" max="1280" width="7.42578125" style="69" customWidth="1"/>
    <col min="1281" max="1281" width="42.85546875" style="69" customWidth="1"/>
    <col min="1282" max="1282" width="6.85546875" style="69" customWidth="1"/>
    <col min="1283" max="1283" width="7.42578125" style="69" customWidth="1"/>
    <col min="1284" max="1284" width="7.5703125" style="69" customWidth="1"/>
    <col min="1285" max="1285" width="7.85546875" style="69" customWidth="1"/>
    <col min="1286" max="1286" width="6" style="69" customWidth="1"/>
    <col min="1287" max="1287" width="6.42578125" style="69" customWidth="1"/>
    <col min="1288" max="1288" width="7" style="69" customWidth="1"/>
    <col min="1289" max="1289" width="8.42578125" style="69" customWidth="1"/>
    <col min="1290" max="1290" width="7.5703125" style="69" customWidth="1"/>
    <col min="1291" max="1291" width="7.7109375" style="69" customWidth="1"/>
    <col min="1292" max="1292" width="9.7109375" style="69" customWidth="1"/>
    <col min="1293" max="1293" width="8.28515625" style="69" customWidth="1"/>
    <col min="1294" max="1294" width="8.42578125" style="69" customWidth="1"/>
    <col min="1295" max="1295" width="9.5703125" style="69" bestFit="1" customWidth="1"/>
    <col min="1296" max="1296" width="9.7109375" style="69" bestFit="1" customWidth="1"/>
    <col min="1297" max="1297" width="9.140625" style="69"/>
    <col min="1298" max="1298" width="9.28515625" style="69" bestFit="1" customWidth="1"/>
    <col min="1299" max="1534" width="9.140625" style="69"/>
    <col min="1535" max="1535" width="4.140625" style="69" customWidth="1"/>
    <col min="1536" max="1536" width="7.42578125" style="69" customWidth="1"/>
    <col min="1537" max="1537" width="42.85546875" style="69" customWidth="1"/>
    <col min="1538" max="1538" width="6.85546875" style="69" customWidth="1"/>
    <col min="1539" max="1539" width="7.42578125" style="69" customWidth="1"/>
    <col min="1540" max="1540" width="7.5703125" style="69" customWidth="1"/>
    <col min="1541" max="1541" width="7.85546875" style="69" customWidth="1"/>
    <col min="1542" max="1542" width="6" style="69" customWidth="1"/>
    <col min="1543" max="1543" width="6.42578125" style="69" customWidth="1"/>
    <col min="1544" max="1544" width="7" style="69" customWidth="1"/>
    <col min="1545" max="1545" width="8.42578125" style="69" customWidth="1"/>
    <col min="1546" max="1546" width="7.5703125" style="69" customWidth="1"/>
    <col min="1547" max="1547" width="7.7109375" style="69" customWidth="1"/>
    <col min="1548" max="1548" width="9.7109375" style="69" customWidth="1"/>
    <col min="1549" max="1549" width="8.28515625" style="69" customWidth="1"/>
    <col min="1550" max="1550" width="8.42578125" style="69" customWidth="1"/>
    <col min="1551" max="1551" width="9.5703125" style="69" bestFit="1" customWidth="1"/>
    <col min="1552" max="1552" width="9.7109375" style="69" bestFit="1" customWidth="1"/>
    <col min="1553" max="1553" width="9.140625" style="69"/>
    <col min="1554" max="1554" width="9.28515625" style="69" bestFit="1" customWidth="1"/>
    <col min="1555" max="1790" width="9.140625" style="69"/>
    <col min="1791" max="1791" width="4.140625" style="69" customWidth="1"/>
    <col min="1792" max="1792" width="7.42578125" style="69" customWidth="1"/>
    <col min="1793" max="1793" width="42.85546875" style="69" customWidth="1"/>
    <col min="1794" max="1794" width="6.85546875" style="69" customWidth="1"/>
    <col min="1795" max="1795" width="7.42578125" style="69" customWidth="1"/>
    <col min="1796" max="1796" width="7.5703125" style="69" customWidth="1"/>
    <col min="1797" max="1797" width="7.85546875" style="69" customWidth="1"/>
    <col min="1798" max="1798" width="6" style="69" customWidth="1"/>
    <col min="1799" max="1799" width="6.42578125" style="69" customWidth="1"/>
    <col min="1800" max="1800" width="7" style="69" customWidth="1"/>
    <col min="1801" max="1801" width="8.42578125" style="69" customWidth="1"/>
    <col min="1802" max="1802" width="7.5703125" style="69" customWidth="1"/>
    <col min="1803" max="1803" width="7.7109375" style="69" customWidth="1"/>
    <col min="1804" max="1804" width="9.7109375" style="69" customWidth="1"/>
    <col min="1805" max="1805" width="8.28515625" style="69" customWidth="1"/>
    <col min="1806" max="1806" width="8.42578125" style="69" customWidth="1"/>
    <col min="1807" max="1807" width="9.5703125" style="69" bestFit="1" customWidth="1"/>
    <col min="1808" max="1808" width="9.7109375" style="69" bestFit="1" customWidth="1"/>
    <col min="1809" max="1809" width="9.140625" style="69"/>
    <col min="1810" max="1810" width="9.28515625" style="69" bestFit="1" customWidth="1"/>
    <col min="1811" max="2046" width="9.140625" style="69"/>
    <col min="2047" max="2047" width="4.140625" style="69" customWidth="1"/>
    <col min="2048" max="2048" width="7.42578125" style="69" customWidth="1"/>
    <col min="2049" max="2049" width="42.85546875" style="69" customWidth="1"/>
    <col min="2050" max="2050" width="6.85546875" style="69" customWidth="1"/>
    <col min="2051" max="2051" width="7.42578125" style="69" customWidth="1"/>
    <col min="2052" max="2052" width="7.5703125" style="69" customWidth="1"/>
    <col min="2053" max="2053" width="7.85546875" style="69" customWidth="1"/>
    <col min="2054" max="2054" width="6" style="69" customWidth="1"/>
    <col min="2055" max="2055" width="6.42578125" style="69" customWidth="1"/>
    <col min="2056" max="2056" width="7" style="69" customWidth="1"/>
    <col min="2057" max="2057" width="8.42578125" style="69" customWidth="1"/>
    <col min="2058" max="2058" width="7.5703125" style="69" customWidth="1"/>
    <col min="2059" max="2059" width="7.7109375" style="69" customWidth="1"/>
    <col min="2060" max="2060" width="9.7109375" style="69" customWidth="1"/>
    <col min="2061" max="2061" width="8.28515625" style="69" customWidth="1"/>
    <col min="2062" max="2062" width="8.42578125" style="69" customWidth="1"/>
    <col min="2063" max="2063" width="9.5703125" style="69" bestFit="1" customWidth="1"/>
    <col min="2064" max="2064" width="9.7109375" style="69" bestFit="1" customWidth="1"/>
    <col min="2065" max="2065" width="9.140625" style="69"/>
    <col min="2066" max="2066" width="9.28515625" style="69" bestFit="1" customWidth="1"/>
    <col min="2067" max="2302" width="9.140625" style="69"/>
    <col min="2303" max="2303" width="4.140625" style="69" customWidth="1"/>
    <col min="2304" max="2304" width="7.42578125" style="69" customWidth="1"/>
    <col min="2305" max="2305" width="42.85546875" style="69" customWidth="1"/>
    <col min="2306" max="2306" width="6.85546875" style="69" customWidth="1"/>
    <col min="2307" max="2307" width="7.42578125" style="69" customWidth="1"/>
    <col min="2308" max="2308" width="7.5703125" style="69" customWidth="1"/>
    <col min="2309" max="2309" width="7.85546875" style="69" customWidth="1"/>
    <col min="2310" max="2310" width="6" style="69" customWidth="1"/>
    <col min="2311" max="2311" width="6.42578125" style="69" customWidth="1"/>
    <col min="2312" max="2312" width="7" style="69" customWidth="1"/>
    <col min="2313" max="2313" width="8.42578125" style="69" customWidth="1"/>
    <col min="2314" max="2314" width="7.5703125" style="69" customWidth="1"/>
    <col min="2315" max="2315" width="7.7109375" style="69" customWidth="1"/>
    <col min="2316" max="2316" width="9.7109375" style="69" customWidth="1"/>
    <col min="2317" max="2317" width="8.28515625" style="69" customWidth="1"/>
    <col min="2318" max="2318" width="8.42578125" style="69" customWidth="1"/>
    <col min="2319" max="2319" width="9.5703125" style="69" bestFit="1" customWidth="1"/>
    <col min="2320" max="2320" width="9.7109375" style="69" bestFit="1" customWidth="1"/>
    <col min="2321" max="2321" width="9.140625" style="69"/>
    <col min="2322" max="2322" width="9.28515625" style="69" bestFit="1" customWidth="1"/>
    <col min="2323" max="2558" width="9.140625" style="69"/>
    <col min="2559" max="2559" width="4.140625" style="69" customWidth="1"/>
    <col min="2560" max="2560" width="7.42578125" style="69" customWidth="1"/>
    <col min="2561" max="2561" width="42.85546875" style="69" customWidth="1"/>
    <col min="2562" max="2562" width="6.85546875" style="69" customWidth="1"/>
    <col min="2563" max="2563" width="7.42578125" style="69" customWidth="1"/>
    <col min="2564" max="2564" width="7.5703125" style="69" customWidth="1"/>
    <col min="2565" max="2565" width="7.85546875" style="69" customWidth="1"/>
    <col min="2566" max="2566" width="6" style="69" customWidth="1"/>
    <col min="2567" max="2567" width="6.42578125" style="69" customWidth="1"/>
    <col min="2568" max="2568" width="7" style="69" customWidth="1"/>
    <col min="2569" max="2569" width="8.42578125" style="69" customWidth="1"/>
    <col min="2570" max="2570" width="7.5703125" style="69" customWidth="1"/>
    <col min="2571" max="2571" width="7.7109375" style="69" customWidth="1"/>
    <col min="2572" max="2572" width="9.7109375" style="69" customWidth="1"/>
    <col min="2573" max="2573" width="8.28515625" style="69" customWidth="1"/>
    <col min="2574" max="2574" width="8.42578125" style="69" customWidth="1"/>
    <col min="2575" max="2575" width="9.5703125" style="69" bestFit="1" customWidth="1"/>
    <col min="2576" max="2576" width="9.7109375" style="69" bestFit="1" customWidth="1"/>
    <col min="2577" max="2577" width="9.140625" style="69"/>
    <col min="2578" max="2578" width="9.28515625" style="69" bestFit="1" customWidth="1"/>
    <col min="2579" max="2814" width="9.140625" style="69"/>
    <col min="2815" max="2815" width="4.140625" style="69" customWidth="1"/>
    <col min="2816" max="2816" width="7.42578125" style="69" customWidth="1"/>
    <col min="2817" max="2817" width="42.85546875" style="69" customWidth="1"/>
    <col min="2818" max="2818" width="6.85546875" style="69" customWidth="1"/>
    <col min="2819" max="2819" width="7.42578125" style="69" customWidth="1"/>
    <col min="2820" max="2820" width="7.5703125" style="69" customWidth="1"/>
    <col min="2821" max="2821" width="7.85546875" style="69" customWidth="1"/>
    <col min="2822" max="2822" width="6" style="69" customWidth="1"/>
    <col min="2823" max="2823" width="6.42578125" style="69" customWidth="1"/>
    <col min="2824" max="2824" width="7" style="69" customWidth="1"/>
    <col min="2825" max="2825" width="8.42578125" style="69" customWidth="1"/>
    <col min="2826" max="2826" width="7.5703125" style="69" customWidth="1"/>
    <col min="2827" max="2827" width="7.7109375" style="69" customWidth="1"/>
    <col min="2828" max="2828" width="9.7109375" style="69" customWidth="1"/>
    <col min="2829" max="2829" width="8.28515625" style="69" customWidth="1"/>
    <col min="2830" max="2830" width="8.42578125" style="69" customWidth="1"/>
    <col min="2831" max="2831" width="9.5703125" style="69" bestFit="1" customWidth="1"/>
    <col min="2832" max="2832" width="9.7109375" style="69" bestFit="1" customWidth="1"/>
    <col min="2833" max="2833" width="9.140625" style="69"/>
    <col min="2834" max="2834" width="9.28515625" style="69" bestFit="1" customWidth="1"/>
    <col min="2835" max="3070" width="9.140625" style="69"/>
    <col min="3071" max="3071" width="4.140625" style="69" customWidth="1"/>
    <col min="3072" max="3072" width="7.42578125" style="69" customWidth="1"/>
    <col min="3073" max="3073" width="42.85546875" style="69" customWidth="1"/>
    <col min="3074" max="3074" width="6.85546875" style="69" customWidth="1"/>
    <col min="3075" max="3075" width="7.42578125" style="69" customWidth="1"/>
    <col min="3076" max="3076" width="7.5703125" style="69" customWidth="1"/>
    <col min="3077" max="3077" width="7.85546875" style="69" customWidth="1"/>
    <col min="3078" max="3078" width="6" style="69" customWidth="1"/>
    <col min="3079" max="3079" width="6.42578125" style="69" customWidth="1"/>
    <col min="3080" max="3080" width="7" style="69" customWidth="1"/>
    <col min="3081" max="3081" width="8.42578125" style="69" customWidth="1"/>
    <col min="3082" max="3082" width="7.5703125" style="69" customWidth="1"/>
    <col min="3083" max="3083" width="7.7109375" style="69" customWidth="1"/>
    <col min="3084" max="3084" width="9.7109375" style="69" customWidth="1"/>
    <col min="3085" max="3085" width="8.28515625" style="69" customWidth="1"/>
    <col min="3086" max="3086" width="8.42578125" style="69" customWidth="1"/>
    <col min="3087" max="3087" width="9.5703125" style="69" bestFit="1" customWidth="1"/>
    <col min="3088" max="3088" width="9.7109375" style="69" bestFit="1" customWidth="1"/>
    <col min="3089" max="3089" width="9.140625" style="69"/>
    <col min="3090" max="3090" width="9.28515625" style="69" bestFit="1" customWidth="1"/>
    <col min="3091" max="3326" width="9.140625" style="69"/>
    <col min="3327" max="3327" width="4.140625" style="69" customWidth="1"/>
    <col min="3328" max="3328" width="7.42578125" style="69" customWidth="1"/>
    <col min="3329" max="3329" width="42.85546875" style="69" customWidth="1"/>
    <col min="3330" max="3330" width="6.85546875" style="69" customWidth="1"/>
    <col min="3331" max="3331" width="7.42578125" style="69" customWidth="1"/>
    <col min="3332" max="3332" width="7.5703125" style="69" customWidth="1"/>
    <col min="3333" max="3333" width="7.85546875" style="69" customWidth="1"/>
    <col min="3334" max="3334" width="6" style="69" customWidth="1"/>
    <col min="3335" max="3335" width="6.42578125" style="69" customWidth="1"/>
    <col min="3336" max="3336" width="7" style="69" customWidth="1"/>
    <col min="3337" max="3337" width="8.42578125" style="69" customWidth="1"/>
    <col min="3338" max="3338" width="7.5703125" style="69" customWidth="1"/>
    <col min="3339" max="3339" width="7.7109375" style="69" customWidth="1"/>
    <col min="3340" max="3340" width="9.7109375" style="69" customWidth="1"/>
    <col min="3341" max="3341" width="8.28515625" style="69" customWidth="1"/>
    <col min="3342" max="3342" width="8.42578125" style="69" customWidth="1"/>
    <col min="3343" max="3343" width="9.5703125" style="69" bestFit="1" customWidth="1"/>
    <col min="3344" max="3344" width="9.7109375" style="69" bestFit="1" customWidth="1"/>
    <col min="3345" max="3345" width="9.140625" style="69"/>
    <col min="3346" max="3346" width="9.28515625" style="69" bestFit="1" customWidth="1"/>
    <col min="3347" max="3582" width="9.140625" style="69"/>
    <col min="3583" max="3583" width="4.140625" style="69" customWidth="1"/>
    <col min="3584" max="3584" width="7.42578125" style="69" customWidth="1"/>
    <col min="3585" max="3585" width="42.85546875" style="69" customWidth="1"/>
    <col min="3586" max="3586" width="6.85546875" style="69" customWidth="1"/>
    <col min="3587" max="3587" width="7.42578125" style="69" customWidth="1"/>
    <col min="3588" max="3588" width="7.5703125" style="69" customWidth="1"/>
    <col min="3589" max="3589" width="7.85546875" style="69" customWidth="1"/>
    <col min="3590" max="3590" width="6" style="69" customWidth="1"/>
    <col min="3591" max="3591" width="6.42578125" style="69" customWidth="1"/>
    <col min="3592" max="3592" width="7" style="69" customWidth="1"/>
    <col min="3593" max="3593" width="8.42578125" style="69" customWidth="1"/>
    <col min="3594" max="3594" width="7.5703125" style="69" customWidth="1"/>
    <col min="3595" max="3595" width="7.7109375" style="69" customWidth="1"/>
    <col min="3596" max="3596" width="9.7109375" style="69" customWidth="1"/>
    <col min="3597" max="3597" width="8.28515625" style="69" customWidth="1"/>
    <col min="3598" max="3598" width="8.42578125" style="69" customWidth="1"/>
    <col min="3599" max="3599" width="9.5703125" style="69" bestFit="1" customWidth="1"/>
    <col min="3600" max="3600" width="9.7109375" style="69" bestFit="1" customWidth="1"/>
    <col min="3601" max="3601" width="9.140625" style="69"/>
    <col min="3602" max="3602" width="9.28515625" style="69" bestFit="1" customWidth="1"/>
    <col min="3603" max="3838" width="9.140625" style="69"/>
    <col min="3839" max="3839" width="4.140625" style="69" customWidth="1"/>
    <col min="3840" max="3840" width="7.42578125" style="69" customWidth="1"/>
    <col min="3841" max="3841" width="42.85546875" style="69" customWidth="1"/>
    <col min="3842" max="3842" width="6.85546875" style="69" customWidth="1"/>
    <col min="3843" max="3843" width="7.42578125" style="69" customWidth="1"/>
    <col min="3844" max="3844" width="7.5703125" style="69" customWidth="1"/>
    <col min="3845" max="3845" width="7.85546875" style="69" customWidth="1"/>
    <col min="3846" max="3846" width="6" style="69" customWidth="1"/>
    <col min="3847" max="3847" width="6.42578125" style="69" customWidth="1"/>
    <col min="3848" max="3848" width="7" style="69" customWidth="1"/>
    <col min="3849" max="3849" width="8.42578125" style="69" customWidth="1"/>
    <col min="3850" max="3850" width="7.5703125" style="69" customWidth="1"/>
    <col min="3851" max="3851" width="7.7109375" style="69" customWidth="1"/>
    <col min="3852" max="3852" width="9.7109375" style="69" customWidth="1"/>
    <col min="3853" max="3853" width="8.28515625" style="69" customWidth="1"/>
    <col min="3854" max="3854" width="8.42578125" style="69" customWidth="1"/>
    <col min="3855" max="3855" width="9.5703125" style="69" bestFit="1" customWidth="1"/>
    <col min="3856" max="3856" width="9.7109375" style="69" bestFit="1" customWidth="1"/>
    <col min="3857" max="3857" width="9.140625" style="69"/>
    <col min="3858" max="3858" width="9.28515625" style="69" bestFit="1" customWidth="1"/>
    <col min="3859" max="4094" width="9.140625" style="69"/>
    <col min="4095" max="4095" width="4.140625" style="69" customWidth="1"/>
    <col min="4096" max="4096" width="7.42578125" style="69" customWidth="1"/>
    <col min="4097" max="4097" width="42.85546875" style="69" customWidth="1"/>
    <col min="4098" max="4098" width="6.85546875" style="69" customWidth="1"/>
    <col min="4099" max="4099" width="7.42578125" style="69" customWidth="1"/>
    <col min="4100" max="4100" width="7.5703125" style="69" customWidth="1"/>
    <col min="4101" max="4101" width="7.85546875" style="69" customWidth="1"/>
    <col min="4102" max="4102" width="6" style="69" customWidth="1"/>
    <col min="4103" max="4103" width="6.42578125" style="69" customWidth="1"/>
    <col min="4104" max="4104" width="7" style="69" customWidth="1"/>
    <col min="4105" max="4105" width="8.42578125" style="69" customWidth="1"/>
    <col min="4106" max="4106" width="7.5703125" style="69" customWidth="1"/>
    <col min="4107" max="4107" width="7.7109375" style="69" customWidth="1"/>
    <col min="4108" max="4108" width="9.7109375" style="69" customWidth="1"/>
    <col min="4109" max="4109" width="8.28515625" style="69" customWidth="1"/>
    <col min="4110" max="4110" width="8.42578125" style="69" customWidth="1"/>
    <col min="4111" max="4111" width="9.5703125" style="69" bestFit="1" customWidth="1"/>
    <col min="4112" max="4112" width="9.7109375" style="69" bestFit="1" customWidth="1"/>
    <col min="4113" max="4113" width="9.140625" style="69"/>
    <col min="4114" max="4114" width="9.28515625" style="69" bestFit="1" customWidth="1"/>
    <col min="4115" max="4350" width="9.140625" style="69"/>
    <col min="4351" max="4351" width="4.140625" style="69" customWidth="1"/>
    <col min="4352" max="4352" width="7.42578125" style="69" customWidth="1"/>
    <col min="4353" max="4353" width="42.85546875" style="69" customWidth="1"/>
    <col min="4354" max="4354" width="6.85546875" style="69" customWidth="1"/>
    <col min="4355" max="4355" width="7.42578125" style="69" customWidth="1"/>
    <col min="4356" max="4356" width="7.5703125" style="69" customWidth="1"/>
    <col min="4357" max="4357" width="7.85546875" style="69" customWidth="1"/>
    <col min="4358" max="4358" width="6" style="69" customWidth="1"/>
    <col min="4359" max="4359" width="6.42578125" style="69" customWidth="1"/>
    <col min="4360" max="4360" width="7" style="69" customWidth="1"/>
    <col min="4361" max="4361" width="8.42578125" style="69" customWidth="1"/>
    <col min="4362" max="4362" width="7.5703125" style="69" customWidth="1"/>
    <col min="4363" max="4363" width="7.7109375" style="69" customWidth="1"/>
    <col min="4364" max="4364" width="9.7109375" style="69" customWidth="1"/>
    <col min="4365" max="4365" width="8.28515625" style="69" customWidth="1"/>
    <col min="4366" max="4366" width="8.42578125" style="69" customWidth="1"/>
    <col min="4367" max="4367" width="9.5703125" style="69" bestFit="1" customWidth="1"/>
    <col min="4368" max="4368" width="9.7109375" style="69" bestFit="1" customWidth="1"/>
    <col min="4369" max="4369" width="9.140625" style="69"/>
    <col min="4370" max="4370" width="9.28515625" style="69" bestFit="1" customWidth="1"/>
    <col min="4371" max="4606" width="9.140625" style="69"/>
    <col min="4607" max="4607" width="4.140625" style="69" customWidth="1"/>
    <col min="4608" max="4608" width="7.42578125" style="69" customWidth="1"/>
    <col min="4609" max="4609" width="42.85546875" style="69" customWidth="1"/>
    <col min="4610" max="4610" width="6.85546875" style="69" customWidth="1"/>
    <col min="4611" max="4611" width="7.42578125" style="69" customWidth="1"/>
    <col min="4612" max="4612" width="7.5703125" style="69" customWidth="1"/>
    <col min="4613" max="4613" width="7.85546875" style="69" customWidth="1"/>
    <col min="4614" max="4614" width="6" style="69" customWidth="1"/>
    <col min="4615" max="4615" width="6.42578125" style="69" customWidth="1"/>
    <col min="4616" max="4616" width="7" style="69" customWidth="1"/>
    <col min="4617" max="4617" width="8.42578125" style="69" customWidth="1"/>
    <col min="4618" max="4618" width="7.5703125" style="69" customWidth="1"/>
    <col min="4619" max="4619" width="7.7109375" style="69" customWidth="1"/>
    <col min="4620" max="4620" width="9.7109375" style="69" customWidth="1"/>
    <col min="4621" max="4621" width="8.28515625" style="69" customWidth="1"/>
    <col min="4622" max="4622" width="8.42578125" style="69" customWidth="1"/>
    <col min="4623" max="4623" width="9.5703125" style="69" bestFit="1" customWidth="1"/>
    <col min="4624" max="4624" width="9.7109375" style="69" bestFit="1" customWidth="1"/>
    <col min="4625" max="4625" width="9.140625" style="69"/>
    <col min="4626" max="4626" width="9.28515625" style="69" bestFit="1" customWidth="1"/>
    <col min="4627" max="4862" width="9.140625" style="69"/>
    <col min="4863" max="4863" width="4.140625" style="69" customWidth="1"/>
    <col min="4864" max="4864" width="7.42578125" style="69" customWidth="1"/>
    <col min="4865" max="4865" width="42.85546875" style="69" customWidth="1"/>
    <col min="4866" max="4866" width="6.85546875" style="69" customWidth="1"/>
    <col min="4867" max="4867" width="7.42578125" style="69" customWidth="1"/>
    <col min="4868" max="4868" width="7.5703125" style="69" customWidth="1"/>
    <col min="4869" max="4869" width="7.85546875" style="69" customWidth="1"/>
    <col min="4870" max="4870" width="6" style="69" customWidth="1"/>
    <col min="4871" max="4871" width="6.42578125" style="69" customWidth="1"/>
    <col min="4872" max="4872" width="7" style="69" customWidth="1"/>
    <col min="4873" max="4873" width="8.42578125" style="69" customWidth="1"/>
    <col min="4874" max="4874" width="7.5703125" style="69" customWidth="1"/>
    <col min="4875" max="4875" width="7.7109375" style="69" customWidth="1"/>
    <col min="4876" max="4876" width="9.7109375" style="69" customWidth="1"/>
    <col min="4877" max="4877" width="8.28515625" style="69" customWidth="1"/>
    <col min="4878" max="4878" width="8.42578125" style="69" customWidth="1"/>
    <col min="4879" max="4879" width="9.5703125" style="69" bestFit="1" customWidth="1"/>
    <col min="4880" max="4880" width="9.7109375" style="69" bestFit="1" customWidth="1"/>
    <col min="4881" max="4881" width="9.140625" style="69"/>
    <col min="4882" max="4882" width="9.28515625" style="69" bestFit="1" customWidth="1"/>
    <col min="4883" max="5118" width="9.140625" style="69"/>
    <col min="5119" max="5119" width="4.140625" style="69" customWidth="1"/>
    <col min="5120" max="5120" width="7.42578125" style="69" customWidth="1"/>
    <col min="5121" max="5121" width="42.85546875" style="69" customWidth="1"/>
    <col min="5122" max="5122" width="6.85546875" style="69" customWidth="1"/>
    <col min="5123" max="5123" width="7.42578125" style="69" customWidth="1"/>
    <col min="5124" max="5124" width="7.5703125" style="69" customWidth="1"/>
    <col min="5125" max="5125" width="7.85546875" style="69" customWidth="1"/>
    <col min="5126" max="5126" width="6" style="69" customWidth="1"/>
    <col min="5127" max="5127" width="6.42578125" style="69" customWidth="1"/>
    <col min="5128" max="5128" width="7" style="69" customWidth="1"/>
    <col min="5129" max="5129" width="8.42578125" style="69" customWidth="1"/>
    <col min="5130" max="5130" width="7.5703125" style="69" customWidth="1"/>
    <col min="5131" max="5131" width="7.7109375" style="69" customWidth="1"/>
    <col min="5132" max="5132" width="9.7109375" style="69" customWidth="1"/>
    <col min="5133" max="5133" width="8.28515625" style="69" customWidth="1"/>
    <col min="5134" max="5134" width="8.42578125" style="69" customWidth="1"/>
    <col min="5135" max="5135" width="9.5703125" style="69" bestFit="1" customWidth="1"/>
    <col min="5136" max="5136" width="9.7109375" style="69" bestFit="1" customWidth="1"/>
    <col min="5137" max="5137" width="9.140625" style="69"/>
    <col min="5138" max="5138" width="9.28515625" style="69" bestFit="1" customWidth="1"/>
    <col min="5139" max="5374" width="9.140625" style="69"/>
    <col min="5375" max="5375" width="4.140625" style="69" customWidth="1"/>
    <col min="5376" max="5376" width="7.42578125" style="69" customWidth="1"/>
    <col min="5377" max="5377" width="42.85546875" style="69" customWidth="1"/>
    <col min="5378" max="5378" width="6.85546875" style="69" customWidth="1"/>
    <col min="5379" max="5379" width="7.42578125" style="69" customWidth="1"/>
    <col min="5380" max="5380" width="7.5703125" style="69" customWidth="1"/>
    <col min="5381" max="5381" width="7.85546875" style="69" customWidth="1"/>
    <col min="5382" max="5382" width="6" style="69" customWidth="1"/>
    <col min="5383" max="5383" width="6.42578125" style="69" customWidth="1"/>
    <col min="5384" max="5384" width="7" style="69" customWidth="1"/>
    <col min="5385" max="5385" width="8.42578125" style="69" customWidth="1"/>
    <col min="5386" max="5386" width="7.5703125" style="69" customWidth="1"/>
    <col min="5387" max="5387" width="7.7109375" style="69" customWidth="1"/>
    <col min="5388" max="5388" width="9.7109375" style="69" customWidth="1"/>
    <col min="5389" max="5389" width="8.28515625" style="69" customWidth="1"/>
    <col min="5390" max="5390" width="8.42578125" style="69" customWidth="1"/>
    <col min="5391" max="5391" width="9.5703125" style="69" bestFit="1" customWidth="1"/>
    <col min="5392" max="5392" width="9.7109375" style="69" bestFit="1" customWidth="1"/>
    <col min="5393" max="5393" width="9.140625" style="69"/>
    <col min="5394" max="5394" width="9.28515625" style="69" bestFit="1" customWidth="1"/>
    <col min="5395" max="5630" width="9.140625" style="69"/>
    <col min="5631" max="5631" width="4.140625" style="69" customWidth="1"/>
    <col min="5632" max="5632" width="7.42578125" style="69" customWidth="1"/>
    <col min="5633" max="5633" width="42.85546875" style="69" customWidth="1"/>
    <col min="5634" max="5634" width="6.85546875" style="69" customWidth="1"/>
    <col min="5635" max="5635" width="7.42578125" style="69" customWidth="1"/>
    <col min="5636" max="5636" width="7.5703125" style="69" customWidth="1"/>
    <col min="5637" max="5637" width="7.85546875" style="69" customWidth="1"/>
    <col min="5638" max="5638" width="6" style="69" customWidth="1"/>
    <col min="5639" max="5639" width="6.42578125" style="69" customWidth="1"/>
    <col min="5640" max="5640" width="7" style="69" customWidth="1"/>
    <col min="5641" max="5641" width="8.42578125" style="69" customWidth="1"/>
    <col min="5642" max="5642" width="7.5703125" style="69" customWidth="1"/>
    <col min="5643" max="5643" width="7.7109375" style="69" customWidth="1"/>
    <col min="5644" max="5644" width="9.7109375" style="69" customWidth="1"/>
    <col min="5645" max="5645" width="8.28515625" style="69" customWidth="1"/>
    <col min="5646" max="5646" width="8.42578125" style="69" customWidth="1"/>
    <col min="5647" max="5647" width="9.5703125" style="69" bestFit="1" customWidth="1"/>
    <col min="5648" max="5648" width="9.7109375" style="69" bestFit="1" customWidth="1"/>
    <col min="5649" max="5649" width="9.140625" style="69"/>
    <col min="5650" max="5650" width="9.28515625" style="69" bestFit="1" customWidth="1"/>
    <col min="5651" max="5886" width="9.140625" style="69"/>
    <col min="5887" max="5887" width="4.140625" style="69" customWidth="1"/>
    <col min="5888" max="5888" width="7.42578125" style="69" customWidth="1"/>
    <col min="5889" max="5889" width="42.85546875" style="69" customWidth="1"/>
    <col min="5890" max="5890" width="6.85546875" style="69" customWidth="1"/>
    <col min="5891" max="5891" width="7.42578125" style="69" customWidth="1"/>
    <col min="5892" max="5892" width="7.5703125" style="69" customWidth="1"/>
    <col min="5893" max="5893" width="7.85546875" style="69" customWidth="1"/>
    <col min="5894" max="5894" width="6" style="69" customWidth="1"/>
    <col min="5895" max="5895" width="6.42578125" style="69" customWidth="1"/>
    <col min="5896" max="5896" width="7" style="69" customWidth="1"/>
    <col min="5897" max="5897" width="8.42578125" style="69" customWidth="1"/>
    <col min="5898" max="5898" width="7.5703125" style="69" customWidth="1"/>
    <col min="5899" max="5899" width="7.7109375" style="69" customWidth="1"/>
    <col min="5900" max="5900" width="9.7109375" style="69" customWidth="1"/>
    <col min="5901" max="5901" width="8.28515625" style="69" customWidth="1"/>
    <col min="5902" max="5902" width="8.42578125" style="69" customWidth="1"/>
    <col min="5903" max="5903" width="9.5703125" style="69" bestFit="1" customWidth="1"/>
    <col min="5904" max="5904" width="9.7109375" style="69" bestFit="1" customWidth="1"/>
    <col min="5905" max="5905" width="9.140625" style="69"/>
    <col min="5906" max="5906" width="9.28515625" style="69" bestFit="1" customWidth="1"/>
    <col min="5907" max="6142" width="9.140625" style="69"/>
    <col min="6143" max="6143" width="4.140625" style="69" customWidth="1"/>
    <col min="6144" max="6144" width="7.42578125" style="69" customWidth="1"/>
    <col min="6145" max="6145" width="42.85546875" style="69" customWidth="1"/>
    <col min="6146" max="6146" width="6.85546875" style="69" customWidth="1"/>
    <col min="6147" max="6147" width="7.42578125" style="69" customWidth="1"/>
    <col min="6148" max="6148" width="7.5703125" style="69" customWidth="1"/>
    <col min="6149" max="6149" width="7.85546875" style="69" customWidth="1"/>
    <col min="6150" max="6150" width="6" style="69" customWidth="1"/>
    <col min="6151" max="6151" width="6.42578125" style="69" customWidth="1"/>
    <col min="6152" max="6152" width="7" style="69" customWidth="1"/>
    <col min="6153" max="6153" width="8.42578125" style="69" customWidth="1"/>
    <col min="6154" max="6154" width="7.5703125" style="69" customWidth="1"/>
    <col min="6155" max="6155" width="7.7109375" style="69" customWidth="1"/>
    <col min="6156" max="6156" width="9.7109375" style="69" customWidth="1"/>
    <col min="6157" max="6157" width="8.28515625" style="69" customWidth="1"/>
    <col min="6158" max="6158" width="8.42578125" style="69" customWidth="1"/>
    <col min="6159" max="6159" width="9.5703125" style="69" bestFit="1" customWidth="1"/>
    <col min="6160" max="6160" width="9.7109375" style="69" bestFit="1" customWidth="1"/>
    <col min="6161" max="6161" width="9.140625" style="69"/>
    <col min="6162" max="6162" width="9.28515625" style="69" bestFit="1" customWidth="1"/>
    <col min="6163" max="6398" width="9.140625" style="69"/>
    <col min="6399" max="6399" width="4.140625" style="69" customWidth="1"/>
    <col min="6400" max="6400" width="7.42578125" style="69" customWidth="1"/>
    <col min="6401" max="6401" width="42.85546875" style="69" customWidth="1"/>
    <col min="6402" max="6402" width="6.85546875" style="69" customWidth="1"/>
    <col min="6403" max="6403" width="7.42578125" style="69" customWidth="1"/>
    <col min="6404" max="6404" width="7.5703125" style="69" customWidth="1"/>
    <col min="6405" max="6405" width="7.85546875" style="69" customWidth="1"/>
    <col min="6406" max="6406" width="6" style="69" customWidth="1"/>
    <col min="6407" max="6407" width="6.42578125" style="69" customWidth="1"/>
    <col min="6408" max="6408" width="7" style="69" customWidth="1"/>
    <col min="6409" max="6409" width="8.42578125" style="69" customWidth="1"/>
    <col min="6410" max="6410" width="7.5703125" style="69" customWidth="1"/>
    <col min="6411" max="6411" width="7.7109375" style="69" customWidth="1"/>
    <col min="6412" max="6412" width="9.7109375" style="69" customWidth="1"/>
    <col min="6413" max="6413" width="8.28515625" style="69" customWidth="1"/>
    <col min="6414" max="6414" width="8.42578125" style="69" customWidth="1"/>
    <col min="6415" max="6415" width="9.5703125" style="69" bestFit="1" customWidth="1"/>
    <col min="6416" max="6416" width="9.7109375" style="69" bestFit="1" customWidth="1"/>
    <col min="6417" max="6417" width="9.140625" style="69"/>
    <col min="6418" max="6418" width="9.28515625" style="69" bestFit="1" customWidth="1"/>
    <col min="6419" max="6654" width="9.140625" style="69"/>
    <col min="6655" max="6655" width="4.140625" style="69" customWidth="1"/>
    <col min="6656" max="6656" width="7.42578125" style="69" customWidth="1"/>
    <col min="6657" max="6657" width="42.85546875" style="69" customWidth="1"/>
    <col min="6658" max="6658" width="6.85546875" style="69" customWidth="1"/>
    <col min="6659" max="6659" width="7.42578125" style="69" customWidth="1"/>
    <col min="6660" max="6660" width="7.5703125" style="69" customWidth="1"/>
    <col min="6661" max="6661" width="7.85546875" style="69" customWidth="1"/>
    <col min="6662" max="6662" width="6" style="69" customWidth="1"/>
    <col min="6663" max="6663" width="6.42578125" style="69" customWidth="1"/>
    <col min="6664" max="6664" width="7" style="69" customWidth="1"/>
    <col min="6665" max="6665" width="8.42578125" style="69" customWidth="1"/>
    <col min="6666" max="6666" width="7.5703125" style="69" customWidth="1"/>
    <col min="6667" max="6667" width="7.7109375" style="69" customWidth="1"/>
    <col min="6668" max="6668" width="9.7109375" style="69" customWidth="1"/>
    <col min="6669" max="6669" width="8.28515625" style="69" customWidth="1"/>
    <col min="6670" max="6670" width="8.42578125" style="69" customWidth="1"/>
    <col min="6671" max="6671" width="9.5703125" style="69" bestFit="1" customWidth="1"/>
    <col min="6672" max="6672" width="9.7109375" style="69" bestFit="1" customWidth="1"/>
    <col min="6673" max="6673" width="9.140625" style="69"/>
    <col min="6674" max="6674" width="9.28515625" style="69" bestFit="1" customWidth="1"/>
    <col min="6675" max="6910" width="9.140625" style="69"/>
    <col min="6911" max="6911" width="4.140625" style="69" customWidth="1"/>
    <col min="6912" max="6912" width="7.42578125" style="69" customWidth="1"/>
    <col min="6913" max="6913" width="42.85546875" style="69" customWidth="1"/>
    <col min="6914" max="6914" width="6.85546875" style="69" customWidth="1"/>
    <col min="6915" max="6915" width="7.42578125" style="69" customWidth="1"/>
    <col min="6916" max="6916" width="7.5703125" style="69" customWidth="1"/>
    <col min="6917" max="6917" width="7.85546875" style="69" customWidth="1"/>
    <col min="6918" max="6918" width="6" style="69" customWidth="1"/>
    <col min="6919" max="6919" width="6.42578125" style="69" customWidth="1"/>
    <col min="6920" max="6920" width="7" style="69" customWidth="1"/>
    <col min="6921" max="6921" width="8.42578125" style="69" customWidth="1"/>
    <col min="6922" max="6922" width="7.5703125" style="69" customWidth="1"/>
    <col min="6923" max="6923" width="7.7109375" style="69" customWidth="1"/>
    <col min="6924" max="6924" width="9.7109375" style="69" customWidth="1"/>
    <col min="6925" max="6925" width="8.28515625" style="69" customWidth="1"/>
    <col min="6926" max="6926" width="8.42578125" style="69" customWidth="1"/>
    <col min="6927" max="6927" width="9.5703125" style="69" bestFit="1" customWidth="1"/>
    <col min="6928" max="6928" width="9.7109375" style="69" bestFit="1" customWidth="1"/>
    <col min="6929" max="6929" width="9.140625" style="69"/>
    <col min="6930" max="6930" width="9.28515625" style="69" bestFit="1" customWidth="1"/>
    <col min="6931" max="7166" width="9.140625" style="69"/>
    <col min="7167" max="7167" width="4.140625" style="69" customWidth="1"/>
    <col min="7168" max="7168" width="7.42578125" style="69" customWidth="1"/>
    <col min="7169" max="7169" width="42.85546875" style="69" customWidth="1"/>
    <col min="7170" max="7170" width="6.85546875" style="69" customWidth="1"/>
    <col min="7171" max="7171" width="7.42578125" style="69" customWidth="1"/>
    <col min="7172" max="7172" width="7.5703125" style="69" customWidth="1"/>
    <col min="7173" max="7173" width="7.85546875" style="69" customWidth="1"/>
    <col min="7174" max="7174" width="6" style="69" customWidth="1"/>
    <col min="7175" max="7175" width="6.42578125" style="69" customWidth="1"/>
    <col min="7176" max="7176" width="7" style="69" customWidth="1"/>
    <col min="7177" max="7177" width="8.42578125" style="69" customWidth="1"/>
    <col min="7178" max="7178" width="7.5703125" style="69" customWidth="1"/>
    <col min="7179" max="7179" width="7.7109375" style="69" customWidth="1"/>
    <col min="7180" max="7180" width="9.7109375" style="69" customWidth="1"/>
    <col min="7181" max="7181" width="8.28515625" style="69" customWidth="1"/>
    <col min="7182" max="7182" width="8.42578125" style="69" customWidth="1"/>
    <col min="7183" max="7183" width="9.5703125" style="69" bestFit="1" customWidth="1"/>
    <col min="7184" max="7184" width="9.7109375" style="69" bestFit="1" customWidth="1"/>
    <col min="7185" max="7185" width="9.140625" style="69"/>
    <col min="7186" max="7186" width="9.28515625" style="69" bestFit="1" customWidth="1"/>
    <col min="7187" max="7422" width="9.140625" style="69"/>
    <col min="7423" max="7423" width="4.140625" style="69" customWidth="1"/>
    <col min="7424" max="7424" width="7.42578125" style="69" customWidth="1"/>
    <col min="7425" max="7425" width="42.85546875" style="69" customWidth="1"/>
    <col min="7426" max="7426" width="6.85546875" style="69" customWidth="1"/>
    <col min="7427" max="7427" width="7.42578125" style="69" customWidth="1"/>
    <col min="7428" max="7428" width="7.5703125" style="69" customWidth="1"/>
    <col min="7429" max="7429" width="7.85546875" style="69" customWidth="1"/>
    <col min="7430" max="7430" width="6" style="69" customWidth="1"/>
    <col min="7431" max="7431" width="6.42578125" style="69" customWidth="1"/>
    <col min="7432" max="7432" width="7" style="69" customWidth="1"/>
    <col min="7433" max="7433" width="8.42578125" style="69" customWidth="1"/>
    <col min="7434" max="7434" width="7.5703125" style="69" customWidth="1"/>
    <col min="7435" max="7435" width="7.7109375" style="69" customWidth="1"/>
    <col min="7436" max="7436" width="9.7109375" style="69" customWidth="1"/>
    <col min="7437" max="7437" width="8.28515625" style="69" customWidth="1"/>
    <col min="7438" max="7438" width="8.42578125" style="69" customWidth="1"/>
    <col min="7439" max="7439" width="9.5703125" style="69" bestFit="1" customWidth="1"/>
    <col min="7440" max="7440" width="9.7109375" style="69" bestFit="1" customWidth="1"/>
    <col min="7441" max="7441" width="9.140625" style="69"/>
    <col min="7442" max="7442" width="9.28515625" style="69" bestFit="1" customWidth="1"/>
    <col min="7443" max="7678" width="9.140625" style="69"/>
    <col min="7679" max="7679" width="4.140625" style="69" customWidth="1"/>
    <col min="7680" max="7680" width="7.42578125" style="69" customWidth="1"/>
    <col min="7681" max="7681" width="42.85546875" style="69" customWidth="1"/>
    <col min="7682" max="7682" width="6.85546875" style="69" customWidth="1"/>
    <col min="7683" max="7683" width="7.42578125" style="69" customWidth="1"/>
    <col min="7684" max="7684" width="7.5703125" style="69" customWidth="1"/>
    <col min="7685" max="7685" width="7.85546875" style="69" customWidth="1"/>
    <col min="7686" max="7686" width="6" style="69" customWidth="1"/>
    <col min="7687" max="7687" width="6.42578125" style="69" customWidth="1"/>
    <col min="7688" max="7688" width="7" style="69" customWidth="1"/>
    <col min="7689" max="7689" width="8.42578125" style="69" customWidth="1"/>
    <col min="7690" max="7690" width="7.5703125" style="69" customWidth="1"/>
    <col min="7691" max="7691" width="7.7109375" style="69" customWidth="1"/>
    <col min="7692" max="7692" width="9.7109375" style="69" customWidth="1"/>
    <col min="7693" max="7693" width="8.28515625" style="69" customWidth="1"/>
    <col min="7694" max="7694" width="8.42578125" style="69" customWidth="1"/>
    <col min="7695" max="7695" width="9.5703125" style="69" bestFit="1" customWidth="1"/>
    <col min="7696" max="7696" width="9.7109375" style="69" bestFit="1" customWidth="1"/>
    <col min="7697" max="7697" width="9.140625" style="69"/>
    <col min="7698" max="7698" width="9.28515625" style="69" bestFit="1" customWidth="1"/>
    <col min="7699" max="7934" width="9.140625" style="69"/>
    <col min="7935" max="7935" width="4.140625" style="69" customWidth="1"/>
    <col min="7936" max="7936" width="7.42578125" style="69" customWidth="1"/>
    <col min="7937" max="7937" width="42.85546875" style="69" customWidth="1"/>
    <col min="7938" max="7938" width="6.85546875" style="69" customWidth="1"/>
    <col min="7939" max="7939" width="7.42578125" style="69" customWidth="1"/>
    <col min="7940" max="7940" width="7.5703125" style="69" customWidth="1"/>
    <col min="7941" max="7941" width="7.85546875" style="69" customWidth="1"/>
    <col min="7942" max="7942" width="6" style="69" customWidth="1"/>
    <col min="7943" max="7943" width="6.42578125" style="69" customWidth="1"/>
    <col min="7944" max="7944" width="7" style="69" customWidth="1"/>
    <col min="7945" max="7945" width="8.42578125" style="69" customWidth="1"/>
    <col min="7946" max="7946" width="7.5703125" style="69" customWidth="1"/>
    <col min="7947" max="7947" width="7.7109375" style="69" customWidth="1"/>
    <col min="7948" max="7948" width="9.7109375" style="69" customWidth="1"/>
    <col min="7949" max="7949" width="8.28515625" style="69" customWidth="1"/>
    <col min="7950" max="7950" width="8.42578125" style="69" customWidth="1"/>
    <col min="7951" max="7951" width="9.5703125" style="69" bestFit="1" customWidth="1"/>
    <col min="7952" max="7952" width="9.7109375" style="69" bestFit="1" customWidth="1"/>
    <col min="7953" max="7953" width="9.140625" style="69"/>
    <col min="7954" max="7954" width="9.28515625" style="69" bestFit="1" customWidth="1"/>
    <col min="7955" max="8190" width="9.140625" style="69"/>
    <col min="8191" max="8191" width="4.140625" style="69" customWidth="1"/>
    <col min="8192" max="8192" width="7.42578125" style="69" customWidth="1"/>
    <col min="8193" max="8193" width="42.85546875" style="69" customWidth="1"/>
    <col min="8194" max="8194" width="6.85546875" style="69" customWidth="1"/>
    <col min="8195" max="8195" width="7.42578125" style="69" customWidth="1"/>
    <col min="8196" max="8196" width="7.5703125" style="69" customWidth="1"/>
    <col min="8197" max="8197" width="7.85546875" style="69" customWidth="1"/>
    <col min="8198" max="8198" width="6" style="69" customWidth="1"/>
    <col min="8199" max="8199" width="6.42578125" style="69" customWidth="1"/>
    <col min="8200" max="8200" width="7" style="69" customWidth="1"/>
    <col min="8201" max="8201" width="8.42578125" style="69" customWidth="1"/>
    <col min="8202" max="8202" width="7.5703125" style="69" customWidth="1"/>
    <col min="8203" max="8203" width="7.7109375" style="69" customWidth="1"/>
    <col min="8204" max="8204" width="9.7109375" style="69" customWidth="1"/>
    <col min="8205" max="8205" width="8.28515625" style="69" customWidth="1"/>
    <col min="8206" max="8206" width="8.42578125" style="69" customWidth="1"/>
    <col min="8207" max="8207" width="9.5703125" style="69" bestFit="1" customWidth="1"/>
    <col min="8208" max="8208" width="9.7109375" style="69" bestFit="1" customWidth="1"/>
    <col min="8209" max="8209" width="9.140625" style="69"/>
    <col min="8210" max="8210" width="9.28515625" style="69" bestFit="1" customWidth="1"/>
    <col min="8211" max="8446" width="9.140625" style="69"/>
    <col min="8447" max="8447" width="4.140625" style="69" customWidth="1"/>
    <col min="8448" max="8448" width="7.42578125" style="69" customWidth="1"/>
    <col min="8449" max="8449" width="42.85546875" style="69" customWidth="1"/>
    <col min="8450" max="8450" width="6.85546875" style="69" customWidth="1"/>
    <col min="8451" max="8451" width="7.42578125" style="69" customWidth="1"/>
    <col min="8452" max="8452" width="7.5703125" style="69" customWidth="1"/>
    <col min="8453" max="8453" width="7.85546875" style="69" customWidth="1"/>
    <col min="8454" max="8454" width="6" style="69" customWidth="1"/>
    <col min="8455" max="8455" width="6.42578125" style="69" customWidth="1"/>
    <col min="8456" max="8456" width="7" style="69" customWidth="1"/>
    <col min="8457" max="8457" width="8.42578125" style="69" customWidth="1"/>
    <col min="8458" max="8458" width="7.5703125" style="69" customWidth="1"/>
    <col min="8459" max="8459" width="7.7109375" style="69" customWidth="1"/>
    <col min="8460" max="8460" width="9.7109375" style="69" customWidth="1"/>
    <col min="8461" max="8461" width="8.28515625" style="69" customWidth="1"/>
    <col min="8462" max="8462" width="8.42578125" style="69" customWidth="1"/>
    <col min="8463" max="8463" width="9.5703125" style="69" bestFit="1" customWidth="1"/>
    <col min="8464" max="8464" width="9.7109375" style="69" bestFit="1" customWidth="1"/>
    <col min="8465" max="8465" width="9.140625" style="69"/>
    <col min="8466" max="8466" width="9.28515625" style="69" bestFit="1" customWidth="1"/>
    <col min="8467" max="8702" width="9.140625" style="69"/>
    <col min="8703" max="8703" width="4.140625" style="69" customWidth="1"/>
    <col min="8704" max="8704" width="7.42578125" style="69" customWidth="1"/>
    <col min="8705" max="8705" width="42.85546875" style="69" customWidth="1"/>
    <col min="8706" max="8706" width="6.85546875" style="69" customWidth="1"/>
    <col min="8707" max="8707" width="7.42578125" style="69" customWidth="1"/>
    <col min="8708" max="8708" width="7.5703125" style="69" customWidth="1"/>
    <col min="8709" max="8709" width="7.85546875" style="69" customWidth="1"/>
    <col min="8710" max="8710" width="6" style="69" customWidth="1"/>
    <col min="8711" max="8711" width="6.42578125" style="69" customWidth="1"/>
    <col min="8712" max="8712" width="7" style="69" customWidth="1"/>
    <col min="8713" max="8713" width="8.42578125" style="69" customWidth="1"/>
    <col min="8714" max="8714" width="7.5703125" style="69" customWidth="1"/>
    <col min="8715" max="8715" width="7.7109375" style="69" customWidth="1"/>
    <col min="8716" max="8716" width="9.7109375" style="69" customWidth="1"/>
    <col min="8717" max="8717" width="8.28515625" style="69" customWidth="1"/>
    <col min="8718" max="8718" width="8.42578125" style="69" customWidth="1"/>
    <col min="8719" max="8719" width="9.5703125" style="69" bestFit="1" customWidth="1"/>
    <col min="8720" max="8720" width="9.7109375" style="69" bestFit="1" customWidth="1"/>
    <col min="8721" max="8721" width="9.140625" style="69"/>
    <col min="8722" max="8722" width="9.28515625" style="69" bestFit="1" customWidth="1"/>
    <col min="8723" max="8958" width="9.140625" style="69"/>
    <col min="8959" max="8959" width="4.140625" style="69" customWidth="1"/>
    <col min="8960" max="8960" width="7.42578125" style="69" customWidth="1"/>
    <col min="8961" max="8961" width="42.85546875" style="69" customWidth="1"/>
    <col min="8962" max="8962" width="6.85546875" style="69" customWidth="1"/>
    <col min="8963" max="8963" width="7.42578125" style="69" customWidth="1"/>
    <col min="8964" max="8964" width="7.5703125" style="69" customWidth="1"/>
    <col min="8965" max="8965" width="7.85546875" style="69" customWidth="1"/>
    <col min="8966" max="8966" width="6" style="69" customWidth="1"/>
    <col min="8967" max="8967" width="6.42578125" style="69" customWidth="1"/>
    <col min="8968" max="8968" width="7" style="69" customWidth="1"/>
    <col min="8969" max="8969" width="8.42578125" style="69" customWidth="1"/>
    <col min="8970" max="8970" width="7.5703125" style="69" customWidth="1"/>
    <col min="8971" max="8971" width="7.7109375" style="69" customWidth="1"/>
    <col min="8972" max="8972" width="9.7109375" style="69" customWidth="1"/>
    <col min="8973" max="8973" width="8.28515625" style="69" customWidth="1"/>
    <col min="8974" max="8974" width="8.42578125" style="69" customWidth="1"/>
    <col min="8975" max="8975" width="9.5703125" style="69" bestFit="1" customWidth="1"/>
    <col min="8976" max="8976" width="9.7109375" style="69" bestFit="1" customWidth="1"/>
    <col min="8977" max="8977" width="9.140625" style="69"/>
    <col min="8978" max="8978" width="9.28515625" style="69" bestFit="1" customWidth="1"/>
    <col min="8979" max="9214" width="9.140625" style="69"/>
    <col min="9215" max="9215" width="4.140625" style="69" customWidth="1"/>
    <col min="9216" max="9216" width="7.42578125" style="69" customWidth="1"/>
    <col min="9217" max="9217" width="42.85546875" style="69" customWidth="1"/>
    <col min="9218" max="9218" width="6.85546875" style="69" customWidth="1"/>
    <col min="9219" max="9219" width="7.42578125" style="69" customWidth="1"/>
    <col min="9220" max="9220" width="7.5703125" style="69" customWidth="1"/>
    <col min="9221" max="9221" width="7.85546875" style="69" customWidth="1"/>
    <col min="9222" max="9222" width="6" style="69" customWidth="1"/>
    <col min="9223" max="9223" width="6.42578125" style="69" customWidth="1"/>
    <col min="9224" max="9224" width="7" style="69" customWidth="1"/>
    <col min="9225" max="9225" width="8.42578125" style="69" customWidth="1"/>
    <col min="9226" max="9226" width="7.5703125" style="69" customWidth="1"/>
    <col min="9227" max="9227" width="7.7109375" style="69" customWidth="1"/>
    <col min="9228" max="9228" width="9.7109375" style="69" customWidth="1"/>
    <col min="9229" max="9229" width="8.28515625" style="69" customWidth="1"/>
    <col min="9230" max="9230" width="8.42578125" style="69" customWidth="1"/>
    <col min="9231" max="9231" width="9.5703125" style="69" bestFit="1" customWidth="1"/>
    <col min="9232" max="9232" width="9.7109375" style="69" bestFit="1" customWidth="1"/>
    <col min="9233" max="9233" width="9.140625" style="69"/>
    <col min="9234" max="9234" width="9.28515625" style="69" bestFit="1" customWidth="1"/>
    <col min="9235" max="9470" width="9.140625" style="69"/>
    <col min="9471" max="9471" width="4.140625" style="69" customWidth="1"/>
    <col min="9472" max="9472" width="7.42578125" style="69" customWidth="1"/>
    <col min="9473" max="9473" width="42.85546875" style="69" customWidth="1"/>
    <col min="9474" max="9474" width="6.85546875" style="69" customWidth="1"/>
    <col min="9475" max="9475" width="7.42578125" style="69" customWidth="1"/>
    <col min="9476" max="9476" width="7.5703125" style="69" customWidth="1"/>
    <col min="9477" max="9477" width="7.85546875" style="69" customWidth="1"/>
    <col min="9478" max="9478" width="6" style="69" customWidth="1"/>
    <col min="9479" max="9479" width="6.42578125" style="69" customWidth="1"/>
    <col min="9480" max="9480" width="7" style="69" customWidth="1"/>
    <col min="9481" max="9481" width="8.42578125" style="69" customWidth="1"/>
    <col min="9482" max="9482" width="7.5703125" style="69" customWidth="1"/>
    <col min="9483" max="9483" width="7.7109375" style="69" customWidth="1"/>
    <col min="9484" max="9484" width="9.7109375" style="69" customWidth="1"/>
    <col min="9485" max="9485" width="8.28515625" style="69" customWidth="1"/>
    <col min="9486" max="9486" width="8.42578125" style="69" customWidth="1"/>
    <col min="9487" max="9487" width="9.5703125" style="69" bestFit="1" customWidth="1"/>
    <col min="9488" max="9488" width="9.7109375" style="69" bestFit="1" customWidth="1"/>
    <col min="9489" max="9489" width="9.140625" style="69"/>
    <col min="9490" max="9490" width="9.28515625" style="69" bestFit="1" customWidth="1"/>
    <col min="9491" max="9726" width="9.140625" style="69"/>
    <col min="9727" max="9727" width="4.140625" style="69" customWidth="1"/>
    <col min="9728" max="9728" width="7.42578125" style="69" customWidth="1"/>
    <col min="9729" max="9729" width="42.85546875" style="69" customWidth="1"/>
    <col min="9730" max="9730" width="6.85546875" style="69" customWidth="1"/>
    <col min="9731" max="9731" width="7.42578125" style="69" customWidth="1"/>
    <col min="9732" max="9732" width="7.5703125" style="69" customWidth="1"/>
    <col min="9733" max="9733" width="7.85546875" style="69" customWidth="1"/>
    <col min="9734" max="9734" width="6" style="69" customWidth="1"/>
    <col min="9735" max="9735" width="6.42578125" style="69" customWidth="1"/>
    <col min="9736" max="9736" width="7" style="69" customWidth="1"/>
    <col min="9737" max="9737" width="8.42578125" style="69" customWidth="1"/>
    <col min="9738" max="9738" width="7.5703125" style="69" customWidth="1"/>
    <col min="9739" max="9739" width="7.7109375" style="69" customWidth="1"/>
    <col min="9740" max="9740" width="9.7109375" style="69" customWidth="1"/>
    <col min="9741" max="9741" width="8.28515625" style="69" customWidth="1"/>
    <col min="9742" max="9742" width="8.42578125" style="69" customWidth="1"/>
    <col min="9743" max="9743" width="9.5703125" style="69" bestFit="1" customWidth="1"/>
    <col min="9744" max="9744" width="9.7109375" style="69" bestFit="1" customWidth="1"/>
    <col min="9745" max="9745" width="9.140625" style="69"/>
    <col min="9746" max="9746" width="9.28515625" style="69" bestFit="1" customWidth="1"/>
    <col min="9747" max="9982" width="9.140625" style="69"/>
    <col min="9983" max="9983" width="4.140625" style="69" customWidth="1"/>
    <col min="9984" max="9984" width="7.42578125" style="69" customWidth="1"/>
    <col min="9985" max="9985" width="42.85546875" style="69" customWidth="1"/>
    <col min="9986" max="9986" width="6.85546875" style="69" customWidth="1"/>
    <col min="9987" max="9987" width="7.42578125" style="69" customWidth="1"/>
    <col min="9988" max="9988" width="7.5703125" style="69" customWidth="1"/>
    <col min="9989" max="9989" width="7.85546875" style="69" customWidth="1"/>
    <col min="9990" max="9990" width="6" style="69" customWidth="1"/>
    <col min="9991" max="9991" width="6.42578125" style="69" customWidth="1"/>
    <col min="9992" max="9992" width="7" style="69" customWidth="1"/>
    <col min="9993" max="9993" width="8.42578125" style="69" customWidth="1"/>
    <col min="9994" max="9994" width="7.5703125" style="69" customWidth="1"/>
    <col min="9995" max="9995" width="7.7109375" style="69" customWidth="1"/>
    <col min="9996" max="9996" width="9.7109375" style="69" customWidth="1"/>
    <col min="9997" max="9997" width="8.28515625" style="69" customWidth="1"/>
    <col min="9998" max="9998" width="8.42578125" style="69" customWidth="1"/>
    <col min="9999" max="9999" width="9.5703125" style="69" bestFit="1" customWidth="1"/>
    <col min="10000" max="10000" width="9.7109375" style="69" bestFit="1" customWidth="1"/>
    <col min="10001" max="10001" width="9.140625" style="69"/>
    <col min="10002" max="10002" width="9.28515625" style="69" bestFit="1" customWidth="1"/>
    <col min="10003" max="10238" width="9.140625" style="69"/>
    <col min="10239" max="10239" width="4.140625" style="69" customWidth="1"/>
    <col min="10240" max="10240" width="7.42578125" style="69" customWidth="1"/>
    <col min="10241" max="10241" width="42.85546875" style="69" customWidth="1"/>
    <col min="10242" max="10242" width="6.85546875" style="69" customWidth="1"/>
    <col min="10243" max="10243" width="7.42578125" style="69" customWidth="1"/>
    <col min="10244" max="10244" width="7.5703125" style="69" customWidth="1"/>
    <col min="10245" max="10245" width="7.85546875" style="69" customWidth="1"/>
    <col min="10246" max="10246" width="6" style="69" customWidth="1"/>
    <col min="10247" max="10247" width="6.42578125" style="69" customWidth="1"/>
    <col min="10248" max="10248" width="7" style="69" customWidth="1"/>
    <col min="10249" max="10249" width="8.42578125" style="69" customWidth="1"/>
    <col min="10250" max="10250" width="7.5703125" style="69" customWidth="1"/>
    <col min="10251" max="10251" width="7.7109375" style="69" customWidth="1"/>
    <col min="10252" max="10252" width="9.7109375" style="69" customWidth="1"/>
    <col min="10253" max="10253" width="8.28515625" style="69" customWidth="1"/>
    <col min="10254" max="10254" width="8.42578125" style="69" customWidth="1"/>
    <col min="10255" max="10255" width="9.5703125" style="69" bestFit="1" customWidth="1"/>
    <col min="10256" max="10256" width="9.7109375" style="69" bestFit="1" customWidth="1"/>
    <col min="10257" max="10257" width="9.140625" style="69"/>
    <col min="10258" max="10258" width="9.28515625" style="69" bestFit="1" customWidth="1"/>
    <col min="10259" max="10494" width="9.140625" style="69"/>
    <col min="10495" max="10495" width="4.140625" style="69" customWidth="1"/>
    <col min="10496" max="10496" width="7.42578125" style="69" customWidth="1"/>
    <col min="10497" max="10497" width="42.85546875" style="69" customWidth="1"/>
    <col min="10498" max="10498" width="6.85546875" style="69" customWidth="1"/>
    <col min="10499" max="10499" width="7.42578125" style="69" customWidth="1"/>
    <col min="10500" max="10500" width="7.5703125" style="69" customWidth="1"/>
    <col min="10501" max="10501" width="7.85546875" style="69" customWidth="1"/>
    <col min="10502" max="10502" width="6" style="69" customWidth="1"/>
    <col min="10503" max="10503" width="6.42578125" style="69" customWidth="1"/>
    <col min="10504" max="10504" width="7" style="69" customWidth="1"/>
    <col min="10505" max="10505" width="8.42578125" style="69" customWidth="1"/>
    <col min="10506" max="10506" width="7.5703125" style="69" customWidth="1"/>
    <col min="10507" max="10507" width="7.7109375" style="69" customWidth="1"/>
    <col min="10508" max="10508" width="9.7109375" style="69" customWidth="1"/>
    <col min="10509" max="10509" width="8.28515625" style="69" customWidth="1"/>
    <col min="10510" max="10510" width="8.42578125" style="69" customWidth="1"/>
    <col min="10511" max="10511" width="9.5703125" style="69" bestFit="1" customWidth="1"/>
    <col min="10512" max="10512" width="9.7109375" style="69" bestFit="1" customWidth="1"/>
    <col min="10513" max="10513" width="9.140625" style="69"/>
    <col min="10514" max="10514" width="9.28515625" style="69" bestFit="1" customWidth="1"/>
    <col min="10515" max="10750" width="9.140625" style="69"/>
    <col min="10751" max="10751" width="4.140625" style="69" customWidth="1"/>
    <col min="10752" max="10752" width="7.42578125" style="69" customWidth="1"/>
    <col min="10753" max="10753" width="42.85546875" style="69" customWidth="1"/>
    <col min="10754" max="10754" width="6.85546875" style="69" customWidth="1"/>
    <col min="10755" max="10755" width="7.42578125" style="69" customWidth="1"/>
    <col min="10756" max="10756" width="7.5703125" style="69" customWidth="1"/>
    <col min="10757" max="10757" width="7.85546875" style="69" customWidth="1"/>
    <col min="10758" max="10758" width="6" style="69" customWidth="1"/>
    <col min="10759" max="10759" width="6.42578125" style="69" customWidth="1"/>
    <col min="10760" max="10760" width="7" style="69" customWidth="1"/>
    <col min="10761" max="10761" width="8.42578125" style="69" customWidth="1"/>
    <col min="10762" max="10762" width="7.5703125" style="69" customWidth="1"/>
    <col min="10763" max="10763" width="7.7109375" style="69" customWidth="1"/>
    <col min="10764" max="10764" width="9.7109375" style="69" customWidth="1"/>
    <col min="10765" max="10765" width="8.28515625" style="69" customWidth="1"/>
    <col min="10766" max="10766" width="8.42578125" style="69" customWidth="1"/>
    <col min="10767" max="10767" width="9.5703125" style="69" bestFit="1" customWidth="1"/>
    <col min="10768" max="10768" width="9.7109375" style="69" bestFit="1" customWidth="1"/>
    <col min="10769" max="10769" width="9.140625" style="69"/>
    <col min="10770" max="10770" width="9.28515625" style="69" bestFit="1" customWidth="1"/>
    <col min="10771" max="11006" width="9.140625" style="69"/>
    <col min="11007" max="11007" width="4.140625" style="69" customWidth="1"/>
    <col min="11008" max="11008" width="7.42578125" style="69" customWidth="1"/>
    <col min="11009" max="11009" width="42.85546875" style="69" customWidth="1"/>
    <col min="11010" max="11010" width="6.85546875" style="69" customWidth="1"/>
    <col min="11011" max="11011" width="7.42578125" style="69" customWidth="1"/>
    <col min="11012" max="11012" width="7.5703125" style="69" customWidth="1"/>
    <col min="11013" max="11013" width="7.85546875" style="69" customWidth="1"/>
    <col min="11014" max="11014" width="6" style="69" customWidth="1"/>
    <col min="11015" max="11015" width="6.42578125" style="69" customWidth="1"/>
    <col min="11016" max="11016" width="7" style="69" customWidth="1"/>
    <col min="11017" max="11017" width="8.42578125" style="69" customWidth="1"/>
    <col min="11018" max="11018" width="7.5703125" style="69" customWidth="1"/>
    <col min="11019" max="11019" width="7.7109375" style="69" customWidth="1"/>
    <col min="11020" max="11020" width="9.7109375" style="69" customWidth="1"/>
    <col min="11021" max="11021" width="8.28515625" style="69" customWidth="1"/>
    <col min="11022" max="11022" width="8.42578125" style="69" customWidth="1"/>
    <col min="11023" max="11023" width="9.5703125" style="69" bestFit="1" customWidth="1"/>
    <col min="11024" max="11024" width="9.7109375" style="69" bestFit="1" customWidth="1"/>
    <col min="11025" max="11025" width="9.140625" style="69"/>
    <col min="11026" max="11026" width="9.28515625" style="69" bestFit="1" customWidth="1"/>
    <col min="11027" max="11262" width="9.140625" style="69"/>
    <col min="11263" max="11263" width="4.140625" style="69" customWidth="1"/>
    <col min="11264" max="11264" width="7.42578125" style="69" customWidth="1"/>
    <col min="11265" max="11265" width="42.85546875" style="69" customWidth="1"/>
    <col min="11266" max="11266" width="6.85546875" style="69" customWidth="1"/>
    <col min="11267" max="11267" width="7.42578125" style="69" customWidth="1"/>
    <col min="11268" max="11268" width="7.5703125" style="69" customWidth="1"/>
    <col min="11269" max="11269" width="7.85546875" style="69" customWidth="1"/>
    <col min="11270" max="11270" width="6" style="69" customWidth="1"/>
    <col min="11271" max="11271" width="6.42578125" style="69" customWidth="1"/>
    <col min="11272" max="11272" width="7" style="69" customWidth="1"/>
    <col min="11273" max="11273" width="8.42578125" style="69" customWidth="1"/>
    <col min="11274" max="11274" width="7.5703125" style="69" customWidth="1"/>
    <col min="11275" max="11275" width="7.7109375" style="69" customWidth="1"/>
    <col min="11276" max="11276" width="9.7109375" style="69" customWidth="1"/>
    <col min="11277" max="11277" width="8.28515625" style="69" customWidth="1"/>
    <col min="11278" max="11278" width="8.42578125" style="69" customWidth="1"/>
    <col min="11279" max="11279" width="9.5703125" style="69" bestFit="1" customWidth="1"/>
    <col min="11280" max="11280" width="9.7109375" style="69" bestFit="1" customWidth="1"/>
    <col min="11281" max="11281" width="9.140625" style="69"/>
    <col min="11282" max="11282" width="9.28515625" style="69" bestFit="1" customWidth="1"/>
    <col min="11283" max="11518" width="9.140625" style="69"/>
    <col min="11519" max="11519" width="4.140625" style="69" customWidth="1"/>
    <col min="11520" max="11520" width="7.42578125" style="69" customWidth="1"/>
    <col min="11521" max="11521" width="42.85546875" style="69" customWidth="1"/>
    <col min="11522" max="11522" width="6.85546875" style="69" customWidth="1"/>
    <col min="11523" max="11523" width="7.42578125" style="69" customWidth="1"/>
    <col min="11524" max="11524" width="7.5703125" style="69" customWidth="1"/>
    <col min="11525" max="11525" width="7.85546875" style="69" customWidth="1"/>
    <col min="11526" max="11526" width="6" style="69" customWidth="1"/>
    <col min="11527" max="11527" width="6.42578125" style="69" customWidth="1"/>
    <col min="11528" max="11528" width="7" style="69" customWidth="1"/>
    <col min="11529" max="11529" width="8.42578125" style="69" customWidth="1"/>
    <col min="11530" max="11530" width="7.5703125" style="69" customWidth="1"/>
    <col min="11531" max="11531" width="7.7109375" style="69" customWidth="1"/>
    <col min="11532" max="11532" width="9.7109375" style="69" customWidth="1"/>
    <col min="11533" max="11533" width="8.28515625" style="69" customWidth="1"/>
    <col min="11534" max="11534" width="8.42578125" style="69" customWidth="1"/>
    <col min="11535" max="11535" width="9.5703125" style="69" bestFit="1" customWidth="1"/>
    <col min="11536" max="11536" width="9.7109375" style="69" bestFit="1" customWidth="1"/>
    <col min="11537" max="11537" width="9.140625" style="69"/>
    <col min="11538" max="11538" width="9.28515625" style="69" bestFit="1" customWidth="1"/>
    <col min="11539" max="11774" width="9.140625" style="69"/>
    <col min="11775" max="11775" width="4.140625" style="69" customWidth="1"/>
    <col min="11776" max="11776" width="7.42578125" style="69" customWidth="1"/>
    <col min="11777" max="11777" width="42.85546875" style="69" customWidth="1"/>
    <col min="11778" max="11778" width="6.85546875" style="69" customWidth="1"/>
    <col min="11779" max="11779" width="7.42578125" style="69" customWidth="1"/>
    <col min="11780" max="11780" width="7.5703125" style="69" customWidth="1"/>
    <col min="11781" max="11781" width="7.85546875" style="69" customWidth="1"/>
    <col min="11782" max="11782" width="6" style="69" customWidth="1"/>
    <col min="11783" max="11783" width="6.42578125" style="69" customWidth="1"/>
    <col min="11784" max="11784" width="7" style="69" customWidth="1"/>
    <col min="11785" max="11785" width="8.42578125" style="69" customWidth="1"/>
    <col min="11786" max="11786" width="7.5703125" style="69" customWidth="1"/>
    <col min="11787" max="11787" width="7.7109375" style="69" customWidth="1"/>
    <col min="11788" max="11788" width="9.7109375" style="69" customWidth="1"/>
    <col min="11789" max="11789" width="8.28515625" style="69" customWidth="1"/>
    <col min="11790" max="11790" width="8.42578125" style="69" customWidth="1"/>
    <col min="11791" max="11791" width="9.5703125" style="69" bestFit="1" customWidth="1"/>
    <col min="11792" max="11792" width="9.7109375" style="69" bestFit="1" customWidth="1"/>
    <col min="11793" max="11793" width="9.140625" style="69"/>
    <col min="11794" max="11794" width="9.28515625" style="69" bestFit="1" customWidth="1"/>
    <col min="11795" max="12030" width="9.140625" style="69"/>
    <col min="12031" max="12031" width="4.140625" style="69" customWidth="1"/>
    <col min="12032" max="12032" width="7.42578125" style="69" customWidth="1"/>
    <col min="12033" max="12033" width="42.85546875" style="69" customWidth="1"/>
    <col min="12034" max="12034" width="6.85546875" style="69" customWidth="1"/>
    <col min="12035" max="12035" width="7.42578125" style="69" customWidth="1"/>
    <col min="12036" max="12036" width="7.5703125" style="69" customWidth="1"/>
    <col min="12037" max="12037" width="7.85546875" style="69" customWidth="1"/>
    <col min="12038" max="12038" width="6" style="69" customWidth="1"/>
    <col min="12039" max="12039" width="6.42578125" style="69" customWidth="1"/>
    <col min="12040" max="12040" width="7" style="69" customWidth="1"/>
    <col min="12041" max="12041" width="8.42578125" style="69" customWidth="1"/>
    <col min="12042" max="12042" width="7.5703125" style="69" customWidth="1"/>
    <col min="12043" max="12043" width="7.7109375" style="69" customWidth="1"/>
    <col min="12044" max="12044" width="9.7109375" style="69" customWidth="1"/>
    <col min="12045" max="12045" width="8.28515625" style="69" customWidth="1"/>
    <col min="12046" max="12046" width="8.42578125" style="69" customWidth="1"/>
    <col min="12047" max="12047" width="9.5703125" style="69" bestFit="1" customWidth="1"/>
    <col min="12048" max="12048" width="9.7109375" style="69" bestFit="1" customWidth="1"/>
    <col min="12049" max="12049" width="9.140625" style="69"/>
    <col min="12050" max="12050" width="9.28515625" style="69" bestFit="1" customWidth="1"/>
    <col min="12051" max="12286" width="9.140625" style="69"/>
    <col min="12287" max="12287" width="4.140625" style="69" customWidth="1"/>
    <col min="12288" max="12288" width="7.42578125" style="69" customWidth="1"/>
    <col min="12289" max="12289" width="42.85546875" style="69" customWidth="1"/>
    <col min="12290" max="12290" width="6.85546875" style="69" customWidth="1"/>
    <col min="12291" max="12291" width="7.42578125" style="69" customWidth="1"/>
    <col min="12292" max="12292" width="7.5703125" style="69" customWidth="1"/>
    <col min="12293" max="12293" width="7.85546875" style="69" customWidth="1"/>
    <col min="12294" max="12294" width="6" style="69" customWidth="1"/>
    <col min="12295" max="12295" width="6.42578125" style="69" customWidth="1"/>
    <col min="12296" max="12296" width="7" style="69" customWidth="1"/>
    <col min="12297" max="12297" width="8.42578125" style="69" customWidth="1"/>
    <col min="12298" max="12298" width="7.5703125" style="69" customWidth="1"/>
    <col min="12299" max="12299" width="7.7109375" style="69" customWidth="1"/>
    <col min="12300" max="12300" width="9.7109375" style="69" customWidth="1"/>
    <col min="12301" max="12301" width="8.28515625" style="69" customWidth="1"/>
    <col min="12302" max="12302" width="8.42578125" style="69" customWidth="1"/>
    <col min="12303" max="12303" width="9.5703125" style="69" bestFit="1" customWidth="1"/>
    <col min="12304" max="12304" width="9.7109375" style="69" bestFit="1" customWidth="1"/>
    <col min="12305" max="12305" width="9.140625" style="69"/>
    <col min="12306" max="12306" width="9.28515625" style="69" bestFit="1" customWidth="1"/>
    <col min="12307" max="12542" width="9.140625" style="69"/>
    <col min="12543" max="12543" width="4.140625" style="69" customWidth="1"/>
    <col min="12544" max="12544" width="7.42578125" style="69" customWidth="1"/>
    <col min="12545" max="12545" width="42.85546875" style="69" customWidth="1"/>
    <col min="12546" max="12546" width="6.85546875" style="69" customWidth="1"/>
    <col min="12547" max="12547" width="7.42578125" style="69" customWidth="1"/>
    <col min="12548" max="12548" width="7.5703125" style="69" customWidth="1"/>
    <col min="12549" max="12549" width="7.85546875" style="69" customWidth="1"/>
    <col min="12550" max="12550" width="6" style="69" customWidth="1"/>
    <col min="12551" max="12551" width="6.42578125" style="69" customWidth="1"/>
    <col min="12552" max="12552" width="7" style="69" customWidth="1"/>
    <col min="12553" max="12553" width="8.42578125" style="69" customWidth="1"/>
    <col min="12554" max="12554" width="7.5703125" style="69" customWidth="1"/>
    <col min="12555" max="12555" width="7.7109375" style="69" customWidth="1"/>
    <col min="12556" max="12556" width="9.7109375" style="69" customWidth="1"/>
    <col min="12557" max="12557" width="8.28515625" style="69" customWidth="1"/>
    <col min="12558" max="12558" width="8.42578125" style="69" customWidth="1"/>
    <col min="12559" max="12559" width="9.5703125" style="69" bestFit="1" customWidth="1"/>
    <col min="12560" max="12560" width="9.7109375" style="69" bestFit="1" customWidth="1"/>
    <col min="12561" max="12561" width="9.140625" style="69"/>
    <col min="12562" max="12562" width="9.28515625" style="69" bestFit="1" customWidth="1"/>
    <col min="12563" max="12798" width="9.140625" style="69"/>
    <col min="12799" max="12799" width="4.140625" style="69" customWidth="1"/>
    <col min="12800" max="12800" width="7.42578125" style="69" customWidth="1"/>
    <col min="12801" max="12801" width="42.85546875" style="69" customWidth="1"/>
    <col min="12802" max="12802" width="6.85546875" style="69" customWidth="1"/>
    <col min="12803" max="12803" width="7.42578125" style="69" customWidth="1"/>
    <col min="12804" max="12804" width="7.5703125" style="69" customWidth="1"/>
    <col min="12805" max="12805" width="7.85546875" style="69" customWidth="1"/>
    <col min="12806" max="12806" width="6" style="69" customWidth="1"/>
    <col min="12807" max="12807" width="6.42578125" style="69" customWidth="1"/>
    <col min="12808" max="12808" width="7" style="69" customWidth="1"/>
    <col min="12809" max="12809" width="8.42578125" style="69" customWidth="1"/>
    <col min="12810" max="12810" width="7.5703125" style="69" customWidth="1"/>
    <col min="12811" max="12811" width="7.7109375" style="69" customWidth="1"/>
    <col min="12812" max="12812" width="9.7109375" style="69" customWidth="1"/>
    <col min="12813" max="12813" width="8.28515625" style="69" customWidth="1"/>
    <col min="12814" max="12814" width="8.42578125" style="69" customWidth="1"/>
    <col min="12815" max="12815" width="9.5703125" style="69" bestFit="1" customWidth="1"/>
    <col min="12816" max="12816" width="9.7109375" style="69" bestFit="1" customWidth="1"/>
    <col min="12817" max="12817" width="9.140625" style="69"/>
    <col min="12818" max="12818" width="9.28515625" style="69" bestFit="1" customWidth="1"/>
    <col min="12819" max="13054" width="9.140625" style="69"/>
    <col min="13055" max="13055" width="4.140625" style="69" customWidth="1"/>
    <col min="13056" max="13056" width="7.42578125" style="69" customWidth="1"/>
    <col min="13057" max="13057" width="42.85546875" style="69" customWidth="1"/>
    <col min="13058" max="13058" width="6.85546875" style="69" customWidth="1"/>
    <col min="13059" max="13059" width="7.42578125" style="69" customWidth="1"/>
    <col min="13060" max="13060" width="7.5703125" style="69" customWidth="1"/>
    <col min="13061" max="13061" width="7.85546875" style="69" customWidth="1"/>
    <col min="13062" max="13062" width="6" style="69" customWidth="1"/>
    <col min="13063" max="13063" width="6.42578125" style="69" customWidth="1"/>
    <col min="13064" max="13064" width="7" style="69" customWidth="1"/>
    <col min="13065" max="13065" width="8.42578125" style="69" customWidth="1"/>
    <col min="13066" max="13066" width="7.5703125" style="69" customWidth="1"/>
    <col min="13067" max="13067" width="7.7109375" style="69" customWidth="1"/>
    <col min="13068" max="13068" width="9.7109375" style="69" customWidth="1"/>
    <col min="13069" max="13069" width="8.28515625" style="69" customWidth="1"/>
    <col min="13070" max="13070" width="8.42578125" style="69" customWidth="1"/>
    <col min="13071" max="13071" width="9.5703125" style="69" bestFit="1" customWidth="1"/>
    <col min="13072" max="13072" width="9.7109375" style="69" bestFit="1" customWidth="1"/>
    <col min="13073" max="13073" width="9.140625" style="69"/>
    <col min="13074" max="13074" width="9.28515625" style="69" bestFit="1" customWidth="1"/>
    <col min="13075" max="13310" width="9.140625" style="69"/>
    <col min="13311" max="13311" width="4.140625" style="69" customWidth="1"/>
    <col min="13312" max="13312" width="7.42578125" style="69" customWidth="1"/>
    <col min="13313" max="13313" width="42.85546875" style="69" customWidth="1"/>
    <col min="13314" max="13314" width="6.85546875" style="69" customWidth="1"/>
    <col min="13315" max="13315" width="7.42578125" style="69" customWidth="1"/>
    <col min="13316" max="13316" width="7.5703125" style="69" customWidth="1"/>
    <col min="13317" max="13317" width="7.85546875" style="69" customWidth="1"/>
    <col min="13318" max="13318" width="6" style="69" customWidth="1"/>
    <col min="13319" max="13319" width="6.42578125" style="69" customWidth="1"/>
    <col min="13320" max="13320" width="7" style="69" customWidth="1"/>
    <col min="13321" max="13321" width="8.42578125" style="69" customWidth="1"/>
    <col min="13322" max="13322" width="7.5703125" style="69" customWidth="1"/>
    <col min="13323" max="13323" width="7.7109375" style="69" customWidth="1"/>
    <col min="13324" max="13324" width="9.7109375" style="69" customWidth="1"/>
    <col min="13325" max="13325" width="8.28515625" style="69" customWidth="1"/>
    <col min="13326" max="13326" width="8.42578125" style="69" customWidth="1"/>
    <col min="13327" max="13327" width="9.5703125" style="69" bestFit="1" customWidth="1"/>
    <col min="13328" max="13328" width="9.7109375" style="69" bestFit="1" customWidth="1"/>
    <col min="13329" max="13329" width="9.140625" style="69"/>
    <col min="13330" max="13330" width="9.28515625" style="69" bestFit="1" customWidth="1"/>
    <col min="13331" max="13566" width="9.140625" style="69"/>
    <col min="13567" max="13567" width="4.140625" style="69" customWidth="1"/>
    <col min="13568" max="13568" width="7.42578125" style="69" customWidth="1"/>
    <col min="13569" max="13569" width="42.85546875" style="69" customWidth="1"/>
    <col min="13570" max="13570" width="6.85546875" style="69" customWidth="1"/>
    <col min="13571" max="13571" width="7.42578125" style="69" customWidth="1"/>
    <col min="13572" max="13572" width="7.5703125" style="69" customWidth="1"/>
    <col min="13573" max="13573" width="7.85546875" style="69" customWidth="1"/>
    <col min="13574" max="13574" width="6" style="69" customWidth="1"/>
    <col min="13575" max="13575" width="6.42578125" style="69" customWidth="1"/>
    <col min="13576" max="13576" width="7" style="69" customWidth="1"/>
    <col min="13577" max="13577" width="8.42578125" style="69" customWidth="1"/>
    <col min="13578" max="13578" width="7.5703125" style="69" customWidth="1"/>
    <col min="13579" max="13579" width="7.7109375" style="69" customWidth="1"/>
    <col min="13580" max="13580" width="9.7109375" style="69" customWidth="1"/>
    <col min="13581" max="13581" width="8.28515625" style="69" customWidth="1"/>
    <col min="13582" max="13582" width="8.42578125" style="69" customWidth="1"/>
    <col min="13583" max="13583" width="9.5703125" style="69" bestFit="1" customWidth="1"/>
    <col min="13584" max="13584" width="9.7109375" style="69" bestFit="1" customWidth="1"/>
    <col min="13585" max="13585" width="9.140625" style="69"/>
    <col min="13586" max="13586" width="9.28515625" style="69" bestFit="1" customWidth="1"/>
    <col min="13587" max="13822" width="9.140625" style="69"/>
    <col min="13823" max="13823" width="4.140625" style="69" customWidth="1"/>
    <col min="13824" max="13824" width="7.42578125" style="69" customWidth="1"/>
    <col min="13825" max="13825" width="42.85546875" style="69" customWidth="1"/>
    <col min="13826" max="13826" width="6.85546875" style="69" customWidth="1"/>
    <col min="13827" max="13827" width="7.42578125" style="69" customWidth="1"/>
    <col min="13828" max="13828" width="7.5703125" style="69" customWidth="1"/>
    <col min="13829" max="13829" width="7.85546875" style="69" customWidth="1"/>
    <col min="13830" max="13830" width="6" style="69" customWidth="1"/>
    <col min="13831" max="13831" width="6.42578125" style="69" customWidth="1"/>
    <col min="13832" max="13832" width="7" style="69" customWidth="1"/>
    <col min="13833" max="13833" width="8.42578125" style="69" customWidth="1"/>
    <col min="13834" max="13834" width="7.5703125" style="69" customWidth="1"/>
    <col min="13835" max="13835" width="7.7109375" style="69" customWidth="1"/>
    <col min="13836" max="13836" width="9.7109375" style="69" customWidth="1"/>
    <col min="13837" max="13837" width="8.28515625" style="69" customWidth="1"/>
    <col min="13838" max="13838" width="8.42578125" style="69" customWidth="1"/>
    <col min="13839" max="13839" width="9.5703125" style="69" bestFit="1" customWidth="1"/>
    <col min="13840" max="13840" width="9.7109375" style="69" bestFit="1" customWidth="1"/>
    <col min="13841" max="13841" width="9.140625" style="69"/>
    <col min="13842" max="13842" width="9.28515625" style="69" bestFit="1" customWidth="1"/>
    <col min="13843" max="14078" width="9.140625" style="69"/>
    <col min="14079" max="14079" width="4.140625" style="69" customWidth="1"/>
    <col min="14080" max="14080" width="7.42578125" style="69" customWidth="1"/>
    <col min="14081" max="14081" width="42.85546875" style="69" customWidth="1"/>
    <col min="14082" max="14082" width="6.85546875" style="69" customWidth="1"/>
    <col min="14083" max="14083" width="7.42578125" style="69" customWidth="1"/>
    <col min="14084" max="14084" width="7.5703125" style="69" customWidth="1"/>
    <col min="14085" max="14085" width="7.85546875" style="69" customWidth="1"/>
    <col min="14086" max="14086" width="6" style="69" customWidth="1"/>
    <col min="14087" max="14087" width="6.42578125" style="69" customWidth="1"/>
    <col min="14088" max="14088" width="7" style="69" customWidth="1"/>
    <col min="14089" max="14089" width="8.42578125" style="69" customWidth="1"/>
    <col min="14090" max="14090" width="7.5703125" style="69" customWidth="1"/>
    <col min="14091" max="14091" width="7.7109375" style="69" customWidth="1"/>
    <col min="14092" max="14092" width="9.7109375" style="69" customWidth="1"/>
    <col min="14093" max="14093" width="8.28515625" style="69" customWidth="1"/>
    <col min="14094" max="14094" width="8.42578125" style="69" customWidth="1"/>
    <col min="14095" max="14095" width="9.5703125" style="69" bestFit="1" customWidth="1"/>
    <col min="14096" max="14096" width="9.7109375" style="69" bestFit="1" customWidth="1"/>
    <col min="14097" max="14097" width="9.140625" style="69"/>
    <col min="14098" max="14098" width="9.28515625" style="69" bestFit="1" customWidth="1"/>
    <col min="14099" max="14334" width="9.140625" style="69"/>
    <col min="14335" max="14335" width="4.140625" style="69" customWidth="1"/>
    <col min="14336" max="14336" width="7.42578125" style="69" customWidth="1"/>
    <col min="14337" max="14337" width="42.85546875" style="69" customWidth="1"/>
    <col min="14338" max="14338" width="6.85546875" style="69" customWidth="1"/>
    <col min="14339" max="14339" width="7.42578125" style="69" customWidth="1"/>
    <col min="14340" max="14340" width="7.5703125" style="69" customWidth="1"/>
    <col min="14341" max="14341" width="7.85546875" style="69" customWidth="1"/>
    <col min="14342" max="14342" width="6" style="69" customWidth="1"/>
    <col min="14343" max="14343" width="6.42578125" style="69" customWidth="1"/>
    <col min="14344" max="14344" width="7" style="69" customWidth="1"/>
    <col min="14345" max="14345" width="8.42578125" style="69" customWidth="1"/>
    <col min="14346" max="14346" width="7.5703125" style="69" customWidth="1"/>
    <col min="14347" max="14347" width="7.7109375" style="69" customWidth="1"/>
    <col min="14348" max="14348" width="9.7109375" style="69" customWidth="1"/>
    <col min="14349" max="14349" width="8.28515625" style="69" customWidth="1"/>
    <col min="14350" max="14350" width="8.42578125" style="69" customWidth="1"/>
    <col min="14351" max="14351" width="9.5703125" style="69" bestFit="1" customWidth="1"/>
    <col min="14352" max="14352" width="9.7109375" style="69" bestFit="1" customWidth="1"/>
    <col min="14353" max="14353" width="9.140625" style="69"/>
    <col min="14354" max="14354" width="9.28515625" style="69" bestFit="1" customWidth="1"/>
    <col min="14355" max="14590" width="9.140625" style="69"/>
    <col min="14591" max="14591" width="4.140625" style="69" customWidth="1"/>
    <col min="14592" max="14592" width="7.42578125" style="69" customWidth="1"/>
    <col min="14593" max="14593" width="42.85546875" style="69" customWidth="1"/>
    <col min="14594" max="14594" width="6.85546875" style="69" customWidth="1"/>
    <col min="14595" max="14595" width="7.42578125" style="69" customWidth="1"/>
    <col min="14596" max="14596" width="7.5703125" style="69" customWidth="1"/>
    <col min="14597" max="14597" width="7.85546875" style="69" customWidth="1"/>
    <col min="14598" max="14598" width="6" style="69" customWidth="1"/>
    <col min="14599" max="14599" width="6.42578125" style="69" customWidth="1"/>
    <col min="14600" max="14600" width="7" style="69" customWidth="1"/>
    <col min="14601" max="14601" width="8.42578125" style="69" customWidth="1"/>
    <col min="14602" max="14602" width="7.5703125" style="69" customWidth="1"/>
    <col min="14603" max="14603" width="7.7109375" style="69" customWidth="1"/>
    <col min="14604" max="14604" width="9.7109375" style="69" customWidth="1"/>
    <col min="14605" max="14605" width="8.28515625" style="69" customWidth="1"/>
    <col min="14606" max="14606" width="8.42578125" style="69" customWidth="1"/>
    <col min="14607" max="14607" width="9.5703125" style="69" bestFit="1" customWidth="1"/>
    <col min="14608" max="14608" width="9.7109375" style="69" bestFit="1" customWidth="1"/>
    <col min="14609" max="14609" width="9.140625" style="69"/>
    <col min="14610" max="14610" width="9.28515625" style="69" bestFit="1" customWidth="1"/>
    <col min="14611" max="14846" width="9.140625" style="69"/>
    <col min="14847" max="14847" width="4.140625" style="69" customWidth="1"/>
    <col min="14848" max="14848" width="7.42578125" style="69" customWidth="1"/>
    <col min="14849" max="14849" width="42.85546875" style="69" customWidth="1"/>
    <col min="14850" max="14850" width="6.85546875" style="69" customWidth="1"/>
    <col min="14851" max="14851" width="7.42578125" style="69" customWidth="1"/>
    <col min="14852" max="14852" width="7.5703125" style="69" customWidth="1"/>
    <col min="14853" max="14853" width="7.85546875" style="69" customWidth="1"/>
    <col min="14854" max="14854" width="6" style="69" customWidth="1"/>
    <col min="14855" max="14855" width="6.42578125" style="69" customWidth="1"/>
    <col min="14856" max="14856" width="7" style="69" customWidth="1"/>
    <col min="14857" max="14857" width="8.42578125" style="69" customWidth="1"/>
    <col min="14858" max="14858" width="7.5703125" style="69" customWidth="1"/>
    <col min="14859" max="14859" width="7.7109375" style="69" customWidth="1"/>
    <col min="14860" max="14860" width="9.7109375" style="69" customWidth="1"/>
    <col min="14861" max="14861" width="8.28515625" style="69" customWidth="1"/>
    <col min="14862" max="14862" width="8.42578125" style="69" customWidth="1"/>
    <col min="14863" max="14863" width="9.5703125" style="69" bestFit="1" customWidth="1"/>
    <col min="14864" max="14864" width="9.7109375" style="69" bestFit="1" customWidth="1"/>
    <col min="14865" max="14865" width="9.140625" style="69"/>
    <col min="14866" max="14866" width="9.28515625" style="69" bestFit="1" customWidth="1"/>
    <col min="14867" max="15102" width="9.140625" style="69"/>
    <col min="15103" max="15103" width="4.140625" style="69" customWidth="1"/>
    <col min="15104" max="15104" width="7.42578125" style="69" customWidth="1"/>
    <col min="15105" max="15105" width="42.85546875" style="69" customWidth="1"/>
    <col min="15106" max="15106" width="6.85546875" style="69" customWidth="1"/>
    <col min="15107" max="15107" width="7.42578125" style="69" customWidth="1"/>
    <col min="15108" max="15108" width="7.5703125" style="69" customWidth="1"/>
    <col min="15109" max="15109" width="7.85546875" style="69" customWidth="1"/>
    <col min="15110" max="15110" width="6" style="69" customWidth="1"/>
    <col min="15111" max="15111" width="6.42578125" style="69" customWidth="1"/>
    <col min="15112" max="15112" width="7" style="69" customWidth="1"/>
    <col min="15113" max="15113" width="8.42578125" style="69" customWidth="1"/>
    <col min="15114" max="15114" width="7.5703125" style="69" customWidth="1"/>
    <col min="15115" max="15115" width="7.7109375" style="69" customWidth="1"/>
    <col min="15116" max="15116" width="9.7109375" style="69" customWidth="1"/>
    <col min="15117" max="15117" width="8.28515625" style="69" customWidth="1"/>
    <col min="15118" max="15118" width="8.42578125" style="69" customWidth="1"/>
    <col min="15119" max="15119" width="9.5703125" style="69" bestFit="1" customWidth="1"/>
    <col min="15120" max="15120" width="9.7109375" style="69" bestFit="1" customWidth="1"/>
    <col min="15121" max="15121" width="9.140625" style="69"/>
    <col min="15122" max="15122" width="9.28515625" style="69" bestFit="1" customWidth="1"/>
    <col min="15123" max="15358" width="9.140625" style="69"/>
    <col min="15359" max="15359" width="4.140625" style="69" customWidth="1"/>
    <col min="15360" max="15360" width="7.42578125" style="69" customWidth="1"/>
    <col min="15361" max="15361" width="42.85546875" style="69" customWidth="1"/>
    <col min="15362" max="15362" width="6.85546875" style="69" customWidth="1"/>
    <col min="15363" max="15363" width="7.42578125" style="69" customWidth="1"/>
    <col min="15364" max="15364" width="7.5703125" style="69" customWidth="1"/>
    <col min="15365" max="15365" width="7.85546875" style="69" customWidth="1"/>
    <col min="15366" max="15366" width="6" style="69" customWidth="1"/>
    <col min="15367" max="15367" width="6.42578125" style="69" customWidth="1"/>
    <col min="15368" max="15368" width="7" style="69" customWidth="1"/>
    <col min="15369" max="15369" width="8.42578125" style="69" customWidth="1"/>
    <col min="15370" max="15370" width="7.5703125" style="69" customWidth="1"/>
    <col min="15371" max="15371" width="7.7109375" style="69" customWidth="1"/>
    <col min="15372" max="15372" width="9.7109375" style="69" customWidth="1"/>
    <col min="15373" max="15373" width="8.28515625" style="69" customWidth="1"/>
    <col min="15374" max="15374" width="8.42578125" style="69" customWidth="1"/>
    <col min="15375" max="15375" width="9.5703125" style="69" bestFit="1" customWidth="1"/>
    <col min="15376" max="15376" width="9.7109375" style="69" bestFit="1" customWidth="1"/>
    <col min="15377" max="15377" width="9.140625" style="69"/>
    <col min="15378" max="15378" width="9.28515625" style="69" bestFit="1" customWidth="1"/>
    <col min="15379" max="15614" width="9.140625" style="69"/>
    <col min="15615" max="15615" width="4.140625" style="69" customWidth="1"/>
    <col min="15616" max="15616" width="7.42578125" style="69" customWidth="1"/>
    <col min="15617" max="15617" width="42.85546875" style="69" customWidth="1"/>
    <col min="15618" max="15618" width="6.85546875" style="69" customWidth="1"/>
    <col min="15619" max="15619" width="7.42578125" style="69" customWidth="1"/>
    <col min="15620" max="15620" width="7.5703125" style="69" customWidth="1"/>
    <col min="15621" max="15621" width="7.85546875" style="69" customWidth="1"/>
    <col min="15622" max="15622" width="6" style="69" customWidth="1"/>
    <col min="15623" max="15623" width="6.42578125" style="69" customWidth="1"/>
    <col min="15624" max="15624" width="7" style="69" customWidth="1"/>
    <col min="15625" max="15625" width="8.42578125" style="69" customWidth="1"/>
    <col min="15626" max="15626" width="7.5703125" style="69" customWidth="1"/>
    <col min="15627" max="15627" width="7.7109375" style="69" customWidth="1"/>
    <col min="15628" max="15628" width="9.7109375" style="69" customWidth="1"/>
    <col min="15629" max="15629" width="8.28515625" style="69" customWidth="1"/>
    <col min="15630" max="15630" width="8.42578125" style="69" customWidth="1"/>
    <col min="15631" max="15631" width="9.5703125" style="69" bestFit="1" customWidth="1"/>
    <col min="15632" max="15632" width="9.7109375" style="69" bestFit="1" customWidth="1"/>
    <col min="15633" max="15633" width="9.140625" style="69"/>
    <col min="15634" max="15634" width="9.28515625" style="69" bestFit="1" customWidth="1"/>
    <col min="15635" max="15870" width="9.140625" style="69"/>
    <col min="15871" max="15871" width="4.140625" style="69" customWidth="1"/>
    <col min="15872" max="15872" width="7.42578125" style="69" customWidth="1"/>
    <col min="15873" max="15873" width="42.85546875" style="69" customWidth="1"/>
    <col min="15874" max="15874" width="6.85546875" style="69" customWidth="1"/>
    <col min="15875" max="15875" width="7.42578125" style="69" customWidth="1"/>
    <col min="15876" max="15876" width="7.5703125" style="69" customWidth="1"/>
    <col min="15877" max="15877" width="7.85546875" style="69" customWidth="1"/>
    <col min="15878" max="15878" width="6" style="69" customWidth="1"/>
    <col min="15879" max="15879" width="6.42578125" style="69" customWidth="1"/>
    <col min="15880" max="15880" width="7" style="69" customWidth="1"/>
    <col min="15881" max="15881" width="8.42578125" style="69" customWidth="1"/>
    <col min="15882" max="15882" width="7.5703125" style="69" customWidth="1"/>
    <col min="15883" max="15883" width="7.7109375" style="69" customWidth="1"/>
    <col min="15884" max="15884" width="9.7109375" style="69" customWidth="1"/>
    <col min="15885" max="15885" width="8.28515625" style="69" customWidth="1"/>
    <col min="15886" max="15886" width="8.42578125" style="69" customWidth="1"/>
    <col min="15887" max="15887" width="9.5703125" style="69" bestFit="1" customWidth="1"/>
    <col min="15888" max="15888" width="9.7109375" style="69" bestFit="1" customWidth="1"/>
    <col min="15889" max="15889" width="9.140625" style="69"/>
    <col min="15890" max="15890" width="9.28515625" style="69" bestFit="1" customWidth="1"/>
    <col min="15891" max="16126" width="9.140625" style="69"/>
    <col min="16127" max="16127" width="4.140625" style="69" customWidth="1"/>
    <col min="16128" max="16128" width="7.42578125" style="69" customWidth="1"/>
    <col min="16129" max="16129" width="42.85546875" style="69" customWidth="1"/>
    <col min="16130" max="16130" width="6.85546875" style="69" customWidth="1"/>
    <col min="16131" max="16131" width="7.42578125" style="69" customWidth="1"/>
    <col min="16132" max="16132" width="7.5703125" style="69" customWidth="1"/>
    <col min="16133" max="16133" width="7.85546875" style="69" customWidth="1"/>
    <col min="16134" max="16134" width="6" style="69" customWidth="1"/>
    <col min="16135" max="16135" width="6.42578125" style="69" customWidth="1"/>
    <col min="16136" max="16136" width="7" style="69" customWidth="1"/>
    <col min="16137" max="16137" width="8.42578125" style="69" customWidth="1"/>
    <col min="16138" max="16138" width="7.5703125" style="69" customWidth="1"/>
    <col min="16139" max="16139" width="7.7109375" style="69" customWidth="1"/>
    <col min="16140" max="16140" width="9.7109375" style="69" customWidth="1"/>
    <col min="16141" max="16141" width="8.28515625" style="69" customWidth="1"/>
    <col min="16142" max="16142" width="8.42578125" style="69" customWidth="1"/>
    <col min="16143" max="16143" width="9.5703125" style="69" bestFit="1" customWidth="1"/>
    <col min="16144" max="16144" width="9.7109375" style="69" bestFit="1" customWidth="1"/>
    <col min="16145" max="16145" width="9.140625" style="69"/>
    <col min="16146" max="16146" width="9.28515625" style="69" bestFit="1" customWidth="1"/>
    <col min="16147" max="16384" width="9.140625" style="69"/>
  </cols>
  <sheetData>
    <row r="1" spans="1:16" s="68" customFormat="1" ht="60.75" customHeight="1">
      <c r="A1" s="745" t="str">
        <f>kazm!A2</f>
        <v>ՀՀ Արմավիրի մարզի Մեծամոր համայնքի Մրգաշատ  բնակավայրի մի շարք փողոցների կառուցման աշխատանքների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s="70" customFormat="1" ht="13.5" customHeight="1">
      <c r="A2" s="746" t="s">
        <v>294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6" ht="13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3.5" customHeight="1">
      <c r="D4" s="74"/>
    </row>
    <row r="5" spans="1:16" ht="13.5" customHeight="1">
      <c r="B5" s="75" t="s">
        <v>186</v>
      </c>
      <c r="D5" s="70"/>
      <c r="E5" s="74"/>
      <c r="I5" s="747" t="s">
        <v>109</v>
      </c>
      <c r="J5" s="747"/>
      <c r="K5" s="747"/>
      <c r="L5" s="747"/>
      <c r="M5" s="747"/>
      <c r="N5" s="76">
        <f>P81</f>
        <v>5411.2888416881769</v>
      </c>
      <c r="O5" s="77" t="s">
        <v>59</v>
      </c>
      <c r="P5" s="78"/>
    </row>
    <row r="6" spans="1:16">
      <c r="A6" s="748" t="s">
        <v>60</v>
      </c>
      <c r="B6" s="751" t="s">
        <v>61</v>
      </c>
      <c r="C6" s="748" t="s">
        <v>62</v>
      </c>
      <c r="D6" s="754" t="s">
        <v>63</v>
      </c>
      <c r="E6" s="757" t="s">
        <v>64</v>
      </c>
      <c r="F6" s="758" t="s">
        <v>55</v>
      </c>
      <c r="G6" s="759"/>
      <c r="H6" s="759"/>
      <c r="I6" s="759"/>
      <c r="J6" s="759"/>
      <c r="K6" s="759"/>
      <c r="L6" s="760"/>
      <c r="M6" s="758" t="s">
        <v>65</v>
      </c>
      <c r="N6" s="759"/>
      <c r="O6" s="759"/>
      <c r="P6" s="760"/>
    </row>
    <row r="7" spans="1:16">
      <c r="A7" s="749"/>
      <c r="B7" s="752"/>
      <c r="C7" s="749"/>
      <c r="D7" s="755"/>
      <c r="E7" s="755"/>
      <c r="F7" s="765" t="s">
        <v>66</v>
      </c>
      <c r="G7" s="765" t="s">
        <v>67</v>
      </c>
      <c r="H7" s="768" t="s">
        <v>12</v>
      </c>
      <c r="I7" s="769"/>
      <c r="J7" s="769"/>
      <c r="K7" s="770"/>
      <c r="L7" s="771" t="s">
        <v>75</v>
      </c>
      <c r="M7" s="763"/>
      <c r="N7" s="763"/>
      <c r="O7" s="763"/>
      <c r="P7" s="764"/>
    </row>
    <row r="8" spans="1:16">
      <c r="A8" s="749"/>
      <c r="B8" s="752"/>
      <c r="C8" s="749"/>
      <c r="D8" s="755"/>
      <c r="E8" s="755"/>
      <c r="F8" s="749"/>
      <c r="G8" s="766"/>
      <c r="H8" s="773" t="s">
        <v>63</v>
      </c>
      <c r="I8" s="761" t="s">
        <v>68</v>
      </c>
      <c r="J8" s="761" t="s">
        <v>69</v>
      </c>
      <c r="K8" s="761" t="s">
        <v>70</v>
      </c>
      <c r="L8" s="765"/>
      <c r="M8" s="761" t="s">
        <v>71</v>
      </c>
      <c r="N8" s="761" t="s">
        <v>72</v>
      </c>
      <c r="O8" s="761" t="s">
        <v>73</v>
      </c>
      <c r="P8" s="761" t="s">
        <v>74</v>
      </c>
    </row>
    <row r="9" spans="1:16" ht="87" customHeight="1">
      <c r="A9" s="750"/>
      <c r="B9" s="753"/>
      <c r="C9" s="750"/>
      <c r="D9" s="756"/>
      <c r="E9" s="756"/>
      <c r="F9" s="750"/>
      <c r="G9" s="767"/>
      <c r="H9" s="774"/>
      <c r="I9" s="762"/>
      <c r="J9" s="762"/>
      <c r="K9" s="762"/>
      <c r="L9" s="772"/>
      <c r="M9" s="762"/>
      <c r="N9" s="762"/>
      <c r="O9" s="762"/>
      <c r="P9" s="762"/>
    </row>
    <row r="10" spans="1:16" s="93" customFormat="1" ht="21.75" customHeight="1">
      <c r="A10" s="80"/>
      <c r="B10" s="81"/>
      <c r="C10" s="80"/>
      <c r="D10" s="82"/>
      <c r="E10" s="83"/>
      <c r="F10" s="84">
        <v>2.4677899999999999</v>
      </c>
      <c r="G10" s="85">
        <v>3.0575999999999999</v>
      </c>
      <c r="H10" s="86"/>
      <c r="I10" s="87"/>
      <c r="J10" s="86"/>
      <c r="K10" s="88">
        <v>1.1368</v>
      </c>
      <c r="L10" s="86"/>
      <c r="M10" s="89"/>
      <c r="N10" s="90"/>
      <c r="O10" s="91"/>
      <c r="P10" s="92"/>
    </row>
    <row r="11" spans="1:16" s="100" customFormat="1" ht="14.1" customHeight="1">
      <c r="A11" s="94">
        <v>1</v>
      </c>
      <c r="B11" s="95">
        <v>2</v>
      </c>
      <c r="C11" s="96">
        <v>3</v>
      </c>
      <c r="D11" s="94">
        <v>4</v>
      </c>
      <c r="E11" s="97">
        <v>5</v>
      </c>
      <c r="F11" s="97">
        <v>6</v>
      </c>
      <c r="G11" s="94">
        <v>7</v>
      </c>
      <c r="H11" s="94">
        <v>8</v>
      </c>
      <c r="I11" s="94">
        <v>9</v>
      </c>
      <c r="J11" s="94">
        <v>10</v>
      </c>
      <c r="K11" s="98">
        <v>11</v>
      </c>
      <c r="L11" s="98">
        <v>12</v>
      </c>
      <c r="M11" s="99">
        <v>13</v>
      </c>
      <c r="N11" s="94">
        <v>14</v>
      </c>
      <c r="O11" s="98">
        <v>15</v>
      </c>
      <c r="P11" s="94">
        <v>16</v>
      </c>
    </row>
    <row r="12" spans="1:16" s="100" customFormat="1" ht="14.1" customHeight="1">
      <c r="A12" s="94"/>
      <c r="B12" s="95"/>
      <c r="C12" s="396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9"/>
      <c r="N12" s="94"/>
      <c r="O12" s="94"/>
      <c r="P12" s="94"/>
    </row>
    <row r="13" spans="1:16" s="100" customFormat="1" ht="14.1" customHeight="1">
      <c r="A13" s="101">
        <v>1</v>
      </c>
      <c r="B13" s="102" t="s">
        <v>119</v>
      </c>
      <c r="C13" s="103" t="s">
        <v>170</v>
      </c>
      <c r="D13" s="104" t="s">
        <v>171</v>
      </c>
      <c r="E13" s="105">
        <f>78.4/1000</f>
        <v>7.8400000000000011E-2</v>
      </c>
      <c r="F13" s="106">
        <v>5.92</v>
      </c>
      <c r="G13" s="107">
        <v>187.67</v>
      </c>
      <c r="H13" s="108"/>
      <c r="I13" s="109"/>
      <c r="J13" s="110"/>
      <c r="K13" s="101"/>
      <c r="L13" s="111">
        <f>F14+G14+K14</f>
        <v>588.53142079999986</v>
      </c>
      <c r="M13" s="112">
        <f>E13*F14</f>
        <v>1.1453704371200002</v>
      </c>
      <c r="N13" s="113">
        <f>E13*G14</f>
        <v>44.9874716928</v>
      </c>
      <c r="O13" s="114">
        <f>E13*K14</f>
        <v>8.0212608000000008E-3</v>
      </c>
      <c r="P13" s="111">
        <f>SUM(M13:O13)</f>
        <v>46.14086339072</v>
      </c>
    </row>
    <row r="14" spans="1:16" s="100" customFormat="1" ht="14.1" customHeight="1">
      <c r="A14" s="101"/>
      <c r="B14" s="102" t="s">
        <v>120</v>
      </c>
      <c r="C14" s="103" t="s">
        <v>172</v>
      </c>
      <c r="D14" s="108"/>
      <c r="E14" s="115"/>
      <c r="F14" s="111">
        <f>F13*F$10</f>
        <v>14.6093168</v>
      </c>
      <c r="G14" s="111">
        <f>G13*G$10</f>
        <v>573.81979199999989</v>
      </c>
      <c r="H14" s="108"/>
      <c r="I14" s="109"/>
      <c r="J14" s="110"/>
      <c r="K14" s="116">
        <f>K15</f>
        <v>0.102312</v>
      </c>
      <c r="L14" s="117"/>
      <c r="M14" s="118"/>
      <c r="N14" s="112"/>
      <c r="O14" s="112"/>
      <c r="P14" s="119"/>
    </row>
    <row r="15" spans="1:16" s="100" customFormat="1" ht="14.1" customHeight="1">
      <c r="A15" s="120"/>
      <c r="B15" s="121"/>
      <c r="C15" s="122" t="s">
        <v>108</v>
      </c>
      <c r="D15" s="123"/>
      <c r="E15" s="124"/>
      <c r="F15" s="123"/>
      <c r="G15" s="125"/>
      <c r="H15" s="123" t="s">
        <v>173</v>
      </c>
      <c r="I15" s="126">
        <v>0.06</v>
      </c>
      <c r="J15" s="127">
        <v>1.5</v>
      </c>
      <c r="K15" s="128">
        <f>J15*I15*K$10</f>
        <v>0.102312</v>
      </c>
      <c r="L15" s="129"/>
      <c r="M15" s="130"/>
      <c r="N15" s="131"/>
      <c r="O15" s="132"/>
      <c r="P15" s="133"/>
    </row>
    <row r="16" spans="1:16" s="100" customFormat="1" ht="14.1" customHeight="1">
      <c r="A16" s="101">
        <v>2</v>
      </c>
      <c r="B16" s="104" t="s">
        <v>76</v>
      </c>
      <c r="C16" s="103" t="s">
        <v>188</v>
      </c>
      <c r="D16" s="108" t="s">
        <v>54</v>
      </c>
      <c r="E16" s="118">
        <f>E13*1000*1.95</f>
        <v>152.88</v>
      </c>
      <c r="F16" s="101"/>
      <c r="G16" s="106"/>
      <c r="H16" s="109"/>
      <c r="I16" s="109"/>
      <c r="J16" s="134"/>
      <c r="K16" s="101"/>
      <c r="L16" s="111">
        <f>F17+G17+K17</f>
        <v>0.216</v>
      </c>
      <c r="M16" s="112">
        <f>E16*F17</f>
        <v>0</v>
      </c>
      <c r="N16" s="113">
        <f>E16*G17</f>
        <v>33.022079999999995</v>
      </c>
      <c r="O16" s="114">
        <f>E16*K17</f>
        <v>0</v>
      </c>
      <c r="P16" s="111">
        <f>SUM(M16:O16)</f>
        <v>33.022079999999995</v>
      </c>
    </row>
    <row r="17" spans="1:16" s="100" customFormat="1" ht="14.1" customHeight="1">
      <c r="A17" s="120"/>
      <c r="B17" s="135" t="s">
        <v>77</v>
      </c>
      <c r="C17" s="136" t="s">
        <v>78</v>
      </c>
      <c r="D17" s="123"/>
      <c r="E17" s="124"/>
      <c r="F17" s="125"/>
      <c r="G17" s="137">
        <v>0.216</v>
      </c>
      <c r="H17" s="126"/>
      <c r="I17" s="126"/>
      <c r="J17" s="127"/>
      <c r="K17" s="120"/>
      <c r="L17" s="129"/>
      <c r="M17" s="130"/>
      <c r="N17" s="132"/>
      <c r="O17" s="132"/>
      <c r="P17" s="133"/>
    </row>
    <row r="18" spans="1:16" s="100" customFormat="1" ht="14.1" customHeight="1">
      <c r="A18" s="101">
        <v>3</v>
      </c>
      <c r="B18" s="102" t="s">
        <v>106</v>
      </c>
      <c r="C18" s="103" t="s">
        <v>111</v>
      </c>
      <c r="D18" s="108" t="s">
        <v>171</v>
      </c>
      <c r="E18" s="138">
        <f>E13</f>
        <v>7.8400000000000011E-2</v>
      </c>
      <c r="F18" s="139">
        <v>1.74</v>
      </c>
      <c r="G18" s="106">
        <v>13.35</v>
      </c>
      <c r="H18" s="109"/>
      <c r="I18" s="109"/>
      <c r="J18" s="134"/>
      <c r="K18" s="101"/>
      <c r="L18" s="111">
        <f>F19+G19+K19</f>
        <v>45.215226599999994</v>
      </c>
      <c r="M18" s="112">
        <f>E18*F19</f>
        <v>0.33664604064000009</v>
      </c>
      <c r="N18" s="113">
        <f>E18*G19</f>
        <v>3.2002064640000003</v>
      </c>
      <c r="O18" s="114">
        <f>E18*K19</f>
        <v>8.0212608000000008E-3</v>
      </c>
      <c r="P18" s="111">
        <f>SUM(M18:O18)</f>
        <v>3.5448737654400007</v>
      </c>
    </row>
    <row r="19" spans="1:16" s="100" customFormat="1" ht="14.1" customHeight="1">
      <c r="A19" s="101"/>
      <c r="B19" s="102" t="s">
        <v>107</v>
      </c>
      <c r="C19" s="140"/>
      <c r="D19" s="101"/>
      <c r="E19" s="108"/>
      <c r="F19" s="111">
        <f>F18*F$10</f>
        <v>4.2939546000000002</v>
      </c>
      <c r="G19" s="111">
        <f>G18*G$10</f>
        <v>40.818959999999997</v>
      </c>
      <c r="H19" s="109"/>
      <c r="I19" s="109"/>
      <c r="J19" s="134"/>
      <c r="K19" s="116">
        <f>K20</f>
        <v>0.102312</v>
      </c>
      <c r="L19" s="117"/>
      <c r="M19" s="118"/>
      <c r="N19" s="112"/>
      <c r="O19" s="112"/>
      <c r="P19" s="119"/>
    </row>
    <row r="20" spans="1:16" s="100" customFormat="1" ht="14.1" customHeight="1">
      <c r="A20" s="120"/>
      <c r="B20" s="141"/>
      <c r="C20" s="122" t="s">
        <v>108</v>
      </c>
      <c r="D20" s="120"/>
      <c r="E20" s="137"/>
      <c r="F20" s="123"/>
      <c r="G20" s="123"/>
      <c r="H20" s="126" t="s">
        <v>173</v>
      </c>
      <c r="I20" s="126">
        <v>0.06</v>
      </c>
      <c r="J20" s="127">
        <v>1.5</v>
      </c>
      <c r="K20" s="125">
        <f>J20*I20*K$10</f>
        <v>0.102312</v>
      </c>
      <c r="L20" s="129"/>
      <c r="M20" s="130"/>
      <c r="N20" s="132"/>
      <c r="O20" s="132"/>
      <c r="P20" s="133"/>
    </row>
    <row r="21" spans="1:16" s="68" customFormat="1" ht="13.5" customHeight="1">
      <c r="A21" s="101">
        <v>4</v>
      </c>
      <c r="B21" s="102" t="s">
        <v>195</v>
      </c>
      <c r="C21" s="103" t="s">
        <v>211</v>
      </c>
      <c r="D21" s="104" t="s">
        <v>171</v>
      </c>
      <c r="E21" s="105">
        <f>95.4/1000</f>
        <v>9.5400000000000013E-2</v>
      </c>
      <c r="F21" s="106">
        <v>3.57</v>
      </c>
      <c r="G21" s="107">
        <v>114.16</v>
      </c>
      <c r="H21" s="108"/>
      <c r="I21" s="109"/>
      <c r="J21" s="110"/>
      <c r="K21" s="101"/>
      <c r="L21" s="111">
        <f>F22+G22+K22</f>
        <v>357.9338343</v>
      </c>
      <c r="M21" s="112">
        <f>E21*F22</f>
        <v>0.84047498262000009</v>
      </c>
      <c r="N21" s="113">
        <f>E21*G22</f>
        <v>33.299905766400002</v>
      </c>
      <c r="O21" s="114">
        <f>E21*K22</f>
        <v>6.5070432000000015E-3</v>
      </c>
      <c r="P21" s="111">
        <f>SUM(M21:O21)</f>
        <v>34.146887792220006</v>
      </c>
    </row>
    <row r="22" spans="1:16" s="68" customFormat="1" ht="13.5" customHeight="1">
      <c r="A22" s="101"/>
      <c r="B22" s="102" t="s">
        <v>196</v>
      </c>
      <c r="C22" s="103" t="s">
        <v>172</v>
      </c>
      <c r="D22" s="108"/>
      <c r="E22" s="115"/>
      <c r="F22" s="111">
        <f>F21*F$10</f>
        <v>8.8100103000000001</v>
      </c>
      <c r="G22" s="111">
        <f>G21*G$10</f>
        <v>349.05561599999999</v>
      </c>
      <c r="H22" s="108"/>
      <c r="I22" s="109"/>
      <c r="J22" s="110"/>
      <c r="K22" s="116">
        <f>K23</f>
        <v>6.8208000000000005E-2</v>
      </c>
      <c r="L22" s="117"/>
      <c r="M22" s="118"/>
      <c r="N22" s="112"/>
      <c r="O22" s="112"/>
      <c r="P22" s="119"/>
    </row>
    <row r="23" spans="1:16" s="68" customFormat="1" ht="13.5" customHeight="1">
      <c r="A23" s="120"/>
      <c r="B23" s="121"/>
      <c r="C23" s="122" t="s">
        <v>108</v>
      </c>
      <c r="D23" s="123"/>
      <c r="E23" s="124"/>
      <c r="F23" s="123"/>
      <c r="G23" s="125"/>
      <c r="H23" s="123" t="s">
        <v>173</v>
      </c>
      <c r="I23" s="126">
        <v>0.04</v>
      </c>
      <c r="J23" s="127">
        <v>1.5</v>
      </c>
      <c r="K23" s="125">
        <f>J23*I23*K$10</f>
        <v>6.8208000000000005E-2</v>
      </c>
      <c r="L23" s="129"/>
      <c r="M23" s="130"/>
      <c r="N23" s="131"/>
      <c r="O23" s="132"/>
      <c r="P23" s="133"/>
    </row>
    <row r="24" spans="1:16" s="68" customFormat="1" ht="15" customHeight="1">
      <c r="A24" s="101">
        <v>5</v>
      </c>
      <c r="B24" s="104" t="s">
        <v>76</v>
      </c>
      <c r="C24" s="103" t="s">
        <v>188</v>
      </c>
      <c r="D24" s="108" t="s">
        <v>54</v>
      </c>
      <c r="E24" s="118">
        <f>E21*1000*1.95</f>
        <v>186.03</v>
      </c>
      <c r="F24" s="101"/>
      <c r="G24" s="106"/>
      <c r="H24" s="109"/>
      <c r="I24" s="109"/>
      <c r="J24" s="134"/>
      <c r="K24" s="101"/>
      <c r="L24" s="111">
        <f>F25+G25+K25</f>
        <v>0.216</v>
      </c>
      <c r="M24" s="112">
        <f>E24*F25</f>
        <v>0</v>
      </c>
      <c r="N24" s="113">
        <f>E24*G25</f>
        <v>40.182479999999998</v>
      </c>
      <c r="O24" s="114">
        <f>E24*K25</f>
        <v>0</v>
      </c>
      <c r="P24" s="111">
        <f>SUM(M24:O24)</f>
        <v>40.182479999999998</v>
      </c>
    </row>
    <row r="25" spans="1:16" s="68" customFormat="1" ht="15" customHeight="1">
      <c r="A25" s="120"/>
      <c r="B25" s="135" t="s">
        <v>77</v>
      </c>
      <c r="C25" s="136" t="s">
        <v>78</v>
      </c>
      <c r="D25" s="123"/>
      <c r="E25" s="124"/>
      <c r="F25" s="125"/>
      <c r="G25" s="137">
        <v>0.216</v>
      </c>
      <c r="H25" s="126"/>
      <c r="I25" s="126"/>
      <c r="J25" s="127"/>
      <c r="K25" s="120"/>
      <c r="L25" s="129"/>
      <c r="M25" s="130"/>
      <c r="N25" s="132"/>
      <c r="O25" s="132"/>
      <c r="P25" s="133"/>
    </row>
    <row r="26" spans="1:16" s="68" customFormat="1" ht="15" customHeight="1">
      <c r="A26" s="101">
        <v>6</v>
      </c>
      <c r="B26" s="102" t="s">
        <v>197</v>
      </c>
      <c r="C26" s="103" t="s">
        <v>198</v>
      </c>
      <c r="D26" s="108" t="s">
        <v>171</v>
      </c>
      <c r="E26" s="138">
        <f>E21</f>
        <v>9.5400000000000013E-2</v>
      </c>
      <c r="F26" s="139">
        <v>1.59</v>
      </c>
      <c r="G26" s="106">
        <v>12.34</v>
      </c>
      <c r="H26" s="109"/>
      <c r="I26" s="109"/>
      <c r="J26" s="134"/>
      <c r="K26" s="101"/>
      <c r="L26" s="111">
        <f>F27+G27+K27</f>
        <v>41.722778099999999</v>
      </c>
      <c r="M26" s="112">
        <f>E26*F27</f>
        <v>0.37432919394000003</v>
      </c>
      <c r="N26" s="113">
        <f>E26*G27</f>
        <v>3.5995167936000003</v>
      </c>
      <c r="O26" s="114">
        <f>E26*K27</f>
        <v>6.5070432000000015E-3</v>
      </c>
      <c r="P26" s="111">
        <f>SUM(M26:O26)</f>
        <v>3.9803530307400004</v>
      </c>
    </row>
    <row r="27" spans="1:16" s="68" customFormat="1" ht="15" customHeight="1">
      <c r="A27" s="101"/>
      <c r="B27" s="102" t="s">
        <v>199</v>
      </c>
      <c r="C27" s="140"/>
      <c r="D27" s="101"/>
      <c r="E27" s="108"/>
      <c r="F27" s="111">
        <f>F26*F$10</f>
        <v>3.9237861000000001</v>
      </c>
      <c r="G27" s="111">
        <f>G26*G$10</f>
        <v>37.730784</v>
      </c>
      <c r="H27" s="109"/>
      <c r="I27" s="109"/>
      <c r="J27" s="134"/>
      <c r="K27" s="116">
        <f>K28</f>
        <v>6.8208000000000005E-2</v>
      </c>
      <c r="L27" s="117"/>
      <c r="M27" s="118"/>
      <c r="N27" s="112"/>
      <c r="O27" s="112"/>
      <c r="P27" s="119"/>
    </row>
    <row r="28" spans="1:16" s="68" customFormat="1" ht="15" customHeight="1">
      <c r="A28" s="120"/>
      <c r="B28" s="141"/>
      <c r="C28" s="122" t="s">
        <v>108</v>
      </c>
      <c r="D28" s="120"/>
      <c r="E28" s="137"/>
      <c r="F28" s="123"/>
      <c r="G28" s="123"/>
      <c r="H28" s="126" t="s">
        <v>173</v>
      </c>
      <c r="I28" s="126">
        <v>0.04</v>
      </c>
      <c r="J28" s="127">
        <v>1.5</v>
      </c>
      <c r="K28" s="125">
        <f>J28*I28*K$10</f>
        <v>6.8208000000000005E-2</v>
      </c>
      <c r="L28" s="129"/>
      <c r="M28" s="130"/>
      <c r="N28" s="132"/>
      <c r="O28" s="132"/>
      <c r="P28" s="133"/>
    </row>
    <row r="29" spans="1:16" s="100" customFormat="1" ht="14.1" customHeight="1">
      <c r="A29" s="101"/>
      <c r="B29" s="102"/>
      <c r="C29" s="115"/>
      <c r="D29" s="101"/>
      <c r="E29" s="138"/>
      <c r="F29" s="109"/>
      <c r="G29" s="108"/>
      <c r="H29" s="109"/>
      <c r="I29" s="109"/>
      <c r="J29" s="134"/>
      <c r="K29" s="114"/>
      <c r="L29" s="117"/>
      <c r="M29" s="118"/>
      <c r="N29" s="112"/>
      <c r="O29" s="112"/>
      <c r="P29" s="119"/>
    </row>
    <row r="30" spans="1:16" s="100" customFormat="1" ht="14.1" customHeight="1">
      <c r="A30" s="101">
        <v>7</v>
      </c>
      <c r="B30" s="102" t="s">
        <v>227</v>
      </c>
      <c r="C30" s="103" t="s">
        <v>228</v>
      </c>
      <c r="D30" s="108" t="s">
        <v>175</v>
      </c>
      <c r="E30" s="113">
        <v>814</v>
      </c>
      <c r="F30" s="139"/>
      <c r="G30" s="106">
        <v>5.4000000000000003E-3</v>
      </c>
      <c r="H30" s="109"/>
      <c r="I30" s="109"/>
      <c r="J30" s="134"/>
      <c r="K30" s="101"/>
      <c r="L30" s="111">
        <f>F31+G31+K31</f>
        <v>1.6511040000000001E-2</v>
      </c>
      <c r="M30" s="112">
        <f>E30*F31</f>
        <v>0</v>
      </c>
      <c r="N30" s="113">
        <f>E30*G31</f>
        <v>13.439986560000001</v>
      </c>
      <c r="O30" s="114">
        <f>E30*K31</f>
        <v>0</v>
      </c>
      <c r="P30" s="111">
        <f>SUM(M30:O30)</f>
        <v>13.439986560000001</v>
      </c>
    </row>
    <row r="31" spans="1:16" s="100" customFormat="1" ht="14.1" customHeight="1">
      <c r="A31" s="101"/>
      <c r="B31" s="102" t="s">
        <v>229</v>
      </c>
      <c r="C31" s="140"/>
      <c r="D31" s="101"/>
      <c r="E31" s="108"/>
      <c r="F31" s="111">
        <f>F30*F$10</f>
        <v>0</v>
      </c>
      <c r="G31" s="111">
        <f>G30*G$10</f>
        <v>1.6511040000000001E-2</v>
      </c>
      <c r="H31" s="109"/>
      <c r="I31" s="109"/>
      <c r="J31" s="134"/>
      <c r="K31" s="116"/>
      <c r="L31" s="117"/>
      <c r="M31" s="118"/>
      <c r="N31" s="112"/>
      <c r="O31" s="112"/>
      <c r="P31" s="119"/>
    </row>
    <row r="32" spans="1:16" s="100" customFormat="1" ht="14.1" customHeight="1">
      <c r="A32" s="120"/>
      <c r="B32" s="141"/>
      <c r="C32" s="122"/>
      <c r="D32" s="120"/>
      <c r="E32" s="137"/>
      <c r="F32" s="123"/>
      <c r="G32" s="123"/>
      <c r="H32" s="126"/>
      <c r="I32" s="126"/>
      <c r="J32" s="127"/>
      <c r="K32" s="125"/>
      <c r="L32" s="129"/>
      <c r="M32" s="130"/>
      <c r="N32" s="132"/>
      <c r="O32" s="132"/>
      <c r="P32" s="133"/>
    </row>
    <row r="33" spans="1:18" s="100" customFormat="1" ht="14.1" customHeight="1">
      <c r="A33" s="144"/>
      <c r="B33" s="144"/>
      <c r="C33" s="145" t="s">
        <v>133</v>
      </c>
      <c r="D33" s="144"/>
      <c r="E33" s="144"/>
      <c r="F33" s="144"/>
      <c r="G33" s="144"/>
      <c r="H33" s="144"/>
      <c r="I33" s="146"/>
      <c r="J33" s="144"/>
      <c r="K33" s="146"/>
      <c r="L33" s="147"/>
      <c r="M33" s="144"/>
      <c r="N33" s="144"/>
      <c r="O33" s="144"/>
      <c r="P33" s="148"/>
    </row>
    <row r="34" spans="1:18" s="100" customFormat="1" ht="14.1" customHeight="1">
      <c r="A34" s="149">
        <v>1</v>
      </c>
      <c r="B34" s="150" t="s">
        <v>128</v>
      </c>
      <c r="C34" s="151" t="s">
        <v>184</v>
      </c>
      <c r="D34" s="149" t="s">
        <v>173</v>
      </c>
      <c r="E34" s="152">
        <f>814*0.12</f>
        <v>97.679999999999993</v>
      </c>
      <c r="F34" s="153">
        <v>0.08</v>
      </c>
      <c r="G34" s="154">
        <v>0.26</v>
      </c>
      <c r="H34" s="155"/>
      <c r="I34" s="156"/>
      <c r="J34" s="157"/>
      <c r="K34" s="155"/>
      <c r="L34" s="158">
        <f>F35+G35+K35</f>
        <v>7.9388155999999999</v>
      </c>
      <c r="M34" s="159">
        <f>E34*F35</f>
        <v>19.284298175999997</v>
      </c>
      <c r="N34" s="160">
        <f>E34*G35</f>
        <v>77.653255680000001</v>
      </c>
      <c r="O34" s="161">
        <f>E34*K35</f>
        <v>678.5259539519999</v>
      </c>
      <c r="P34" s="158">
        <f>SUM(M34:O34)</f>
        <v>775.46350780799992</v>
      </c>
    </row>
    <row r="35" spans="1:18" s="100" customFormat="1" ht="14.1" customHeight="1">
      <c r="A35" s="149"/>
      <c r="B35" s="150" t="s">
        <v>129</v>
      </c>
      <c r="C35" s="162" t="s">
        <v>182</v>
      </c>
      <c r="D35" s="155"/>
      <c r="E35" s="156"/>
      <c r="F35" s="158">
        <f>F34*F$10</f>
        <v>0.19742319999999999</v>
      </c>
      <c r="G35" s="158">
        <f>G34*G$10</f>
        <v>0.79497600000000002</v>
      </c>
      <c r="H35" s="160"/>
      <c r="I35" s="156"/>
      <c r="J35" s="157"/>
      <c r="K35" s="163">
        <f>K36+K37</f>
        <v>6.9464163999999995</v>
      </c>
      <c r="L35" s="164"/>
      <c r="M35" s="157"/>
      <c r="N35" s="67"/>
      <c r="O35" s="157"/>
      <c r="P35" s="157"/>
    </row>
    <row r="36" spans="1:18" s="100" customFormat="1" ht="14.1" customHeight="1">
      <c r="A36" s="149"/>
      <c r="B36" s="150"/>
      <c r="C36" s="165" t="s">
        <v>130</v>
      </c>
      <c r="D36" s="155"/>
      <c r="E36" s="156"/>
      <c r="F36" s="164"/>
      <c r="G36" s="149"/>
      <c r="H36" s="149" t="s">
        <v>173</v>
      </c>
      <c r="I36" s="156">
        <v>1.22</v>
      </c>
      <c r="J36" s="160">
        <v>5</v>
      </c>
      <c r="K36" s="158">
        <f>J36*I36*K$10</f>
        <v>6.9344799999999998</v>
      </c>
      <c r="L36" s="164"/>
      <c r="M36" s="157"/>
      <c r="N36" s="67"/>
      <c r="O36" s="157"/>
      <c r="P36" s="157"/>
    </row>
    <row r="37" spans="1:18" s="100" customFormat="1" ht="14.1" customHeight="1">
      <c r="A37" s="166"/>
      <c r="B37" s="167"/>
      <c r="C37" s="168" t="s">
        <v>131</v>
      </c>
      <c r="D37" s="169"/>
      <c r="E37" s="170"/>
      <c r="F37" s="171"/>
      <c r="G37" s="166"/>
      <c r="H37" s="166" t="s">
        <v>173</v>
      </c>
      <c r="I37" s="170">
        <v>7.0000000000000007E-2</v>
      </c>
      <c r="J37" s="172">
        <v>0.15</v>
      </c>
      <c r="K37" s="172">
        <f>J37*I37*K$10</f>
        <v>1.1936400000000002E-2</v>
      </c>
      <c r="L37" s="171"/>
      <c r="M37" s="173"/>
      <c r="N37" s="174"/>
      <c r="O37" s="173"/>
      <c r="P37" s="173"/>
    </row>
    <row r="38" spans="1:18" s="75" customFormat="1" ht="13.5" customHeight="1">
      <c r="A38" s="185">
        <v>2</v>
      </c>
      <c r="B38" s="380" t="s">
        <v>200</v>
      </c>
      <c r="C38" s="184" t="s">
        <v>201</v>
      </c>
      <c r="D38" s="270" t="s">
        <v>174</v>
      </c>
      <c r="E38" s="192">
        <f>618/100</f>
        <v>6.18</v>
      </c>
      <c r="F38" s="416">
        <v>2.3199999999999998</v>
      </c>
      <c r="G38" s="417">
        <v>5.75</v>
      </c>
      <c r="H38" s="185"/>
      <c r="I38" s="270"/>
      <c r="J38" s="279"/>
      <c r="K38" s="200"/>
      <c r="L38" s="195">
        <f>F39+G39+K39</f>
        <v>23.306472799999998</v>
      </c>
      <c r="M38" s="194">
        <f>E38*F39</f>
        <v>35.382185903999989</v>
      </c>
      <c r="N38" s="194">
        <f>E38*G39</f>
        <v>108.65181599999998</v>
      </c>
      <c r="O38" s="192">
        <f>E38*K39</f>
        <v>0</v>
      </c>
      <c r="P38" s="194">
        <f>SUM(M38:O38)</f>
        <v>144.03400190399998</v>
      </c>
      <c r="Q38" s="186"/>
      <c r="R38" s="418"/>
    </row>
    <row r="39" spans="1:18" s="75" customFormat="1" ht="13.5" customHeight="1">
      <c r="A39" s="208"/>
      <c r="B39" s="419" t="s">
        <v>202</v>
      </c>
      <c r="C39" s="205" t="s">
        <v>203</v>
      </c>
      <c r="D39" s="280">
        <v>15</v>
      </c>
      <c r="E39" s="274"/>
      <c r="F39" s="274">
        <f>F38*F$10</f>
        <v>5.7252727999999991</v>
      </c>
      <c r="G39" s="274">
        <f>G38*G$10</f>
        <v>17.581199999999999</v>
      </c>
      <c r="H39" s="208"/>
      <c r="I39" s="272"/>
      <c r="J39" s="280"/>
      <c r="K39" s="274"/>
      <c r="L39" s="206"/>
      <c r="M39" s="274"/>
      <c r="N39" s="274"/>
      <c r="O39" s="213"/>
      <c r="P39" s="212"/>
      <c r="Q39" s="420"/>
    </row>
    <row r="40" spans="1:18" s="68" customFormat="1" ht="15" customHeight="1">
      <c r="A40" s="120"/>
      <c r="B40" s="421"/>
      <c r="C40" s="122" t="s">
        <v>204</v>
      </c>
      <c r="D40" s="422" t="s">
        <v>173</v>
      </c>
      <c r="E40" s="124">
        <f>E38*100*D39*0.01</f>
        <v>92.7</v>
      </c>
      <c r="F40" s="143"/>
      <c r="G40" s="413"/>
      <c r="H40" s="422" t="s">
        <v>173</v>
      </c>
      <c r="I40" s="209">
        <v>1.3</v>
      </c>
      <c r="J40" s="127">
        <f>3.12/1.2</f>
        <v>2.6</v>
      </c>
      <c r="K40" s="125">
        <f>J40*I40*K$10</f>
        <v>3.8423840000000005</v>
      </c>
      <c r="L40" s="423"/>
      <c r="M40" s="424"/>
      <c r="N40" s="425"/>
      <c r="O40" s="426">
        <f>K40*E40</f>
        <v>356.18899680000004</v>
      </c>
      <c r="P40" s="131">
        <f>SUM(O40)</f>
        <v>356.18899680000004</v>
      </c>
    </row>
    <row r="41" spans="1:18" s="68" customFormat="1" ht="13.5" customHeight="1">
      <c r="A41" s="142">
        <v>3</v>
      </c>
      <c r="B41" s="368" t="s">
        <v>132</v>
      </c>
      <c r="C41" s="412" t="s">
        <v>205</v>
      </c>
      <c r="D41" s="142" t="s">
        <v>54</v>
      </c>
      <c r="E41" s="105">
        <f>0.6*1.05*E42*0.001</f>
        <v>0.38933999999999996</v>
      </c>
      <c r="F41" s="415"/>
      <c r="G41" s="107">
        <v>2.2000000000000002</v>
      </c>
      <c r="H41" s="109"/>
      <c r="I41" s="109"/>
      <c r="J41" s="118"/>
      <c r="K41" s="412"/>
      <c r="L41" s="114">
        <f>F42+G42+K42</f>
        <v>357.99792000000002</v>
      </c>
      <c r="M41" s="113">
        <f>E41*F42</f>
        <v>0</v>
      </c>
      <c r="N41" s="113">
        <f>E41*G42</f>
        <v>2.6189811647999997</v>
      </c>
      <c r="O41" s="113">
        <f>E41*K42</f>
        <v>136.76392900799999</v>
      </c>
      <c r="P41" s="113">
        <f>SUM(M41:O41)</f>
        <v>139.3829101728</v>
      </c>
      <c r="Q41" s="105"/>
    </row>
    <row r="42" spans="1:18" s="68" customFormat="1" ht="13.5" customHeight="1">
      <c r="A42" s="414"/>
      <c r="B42" s="368" t="s">
        <v>206</v>
      </c>
      <c r="C42" s="427" t="s">
        <v>207</v>
      </c>
      <c r="D42" s="108" t="s">
        <v>175</v>
      </c>
      <c r="E42" s="118">
        <v>618</v>
      </c>
      <c r="F42" s="111"/>
      <c r="G42" s="111">
        <f>G41*G$10</f>
        <v>6.7267200000000003</v>
      </c>
      <c r="H42" s="109"/>
      <c r="I42" s="109"/>
      <c r="J42" s="118"/>
      <c r="K42" s="116">
        <f>K43</f>
        <v>351.27120000000002</v>
      </c>
      <c r="L42" s="116"/>
      <c r="M42" s="412"/>
      <c r="N42" s="414"/>
      <c r="O42" s="428"/>
      <c r="P42" s="429"/>
      <c r="Q42" s="412"/>
    </row>
    <row r="43" spans="1:18" s="68" customFormat="1" ht="13.5" customHeight="1">
      <c r="A43" s="143"/>
      <c r="B43" s="430"/>
      <c r="C43" s="431" t="s">
        <v>208</v>
      </c>
      <c r="D43" s="143"/>
      <c r="E43" s="432"/>
      <c r="F43" s="122"/>
      <c r="G43" s="137"/>
      <c r="H43" s="126" t="s">
        <v>54</v>
      </c>
      <c r="I43" s="126">
        <v>1.03</v>
      </c>
      <c r="J43" s="127">
        <v>300</v>
      </c>
      <c r="K43" s="125">
        <f>J43*I43*K$10</f>
        <v>351.27120000000002</v>
      </c>
      <c r="L43" s="125"/>
      <c r="M43" s="413"/>
      <c r="N43" s="143"/>
      <c r="O43" s="433"/>
      <c r="P43" s="425"/>
      <c r="Q43" s="412"/>
    </row>
    <row r="44" spans="1:18" s="181" customFormat="1" ht="15" customHeight="1">
      <c r="A44" s="182">
        <v>4</v>
      </c>
      <c r="B44" s="183" t="s">
        <v>112</v>
      </c>
      <c r="C44" s="184" t="s">
        <v>113</v>
      </c>
      <c r="D44" s="185" t="s">
        <v>174</v>
      </c>
      <c r="E44" s="186">
        <v>6.18</v>
      </c>
      <c r="F44" s="187">
        <f>2.08+0.2*0.03</f>
        <v>2.0859999999999999</v>
      </c>
      <c r="G44" s="188">
        <v>4.74</v>
      </c>
      <c r="H44" s="185"/>
      <c r="I44" s="189"/>
      <c r="J44" s="190"/>
      <c r="K44" s="191"/>
      <c r="L44" s="192">
        <f>F45+G45+K45</f>
        <v>385.55669276352938</v>
      </c>
      <c r="M44" s="193">
        <f>E44*F45</f>
        <v>31.813465429199994</v>
      </c>
      <c r="N44" s="194">
        <f>E44*G45</f>
        <v>89.56688831999999</v>
      </c>
      <c r="O44" s="195">
        <f>E44*K45</f>
        <v>2261.3600075294116</v>
      </c>
      <c r="P44" s="194">
        <f>SUM(M44:O44)</f>
        <v>2382.7403612786115</v>
      </c>
    </row>
    <row r="45" spans="1:18" s="181" customFormat="1" ht="15" customHeight="1">
      <c r="A45" s="182"/>
      <c r="B45" s="183" t="s">
        <v>114</v>
      </c>
      <c r="C45" s="196" t="s">
        <v>115</v>
      </c>
      <c r="D45" s="184"/>
      <c r="E45" s="197"/>
      <c r="F45" s="192">
        <f>F44*F$10</f>
        <v>5.1478099399999993</v>
      </c>
      <c r="G45" s="192">
        <f>G44*G$10</f>
        <v>14.493024</v>
      </c>
      <c r="H45" s="185"/>
      <c r="I45" s="198" t="s">
        <v>116</v>
      </c>
      <c r="J45" s="190"/>
      <c r="K45" s="195">
        <f>K46</f>
        <v>365.91585882352939</v>
      </c>
      <c r="L45" s="199"/>
      <c r="M45" s="200"/>
      <c r="N45" s="201"/>
      <c r="O45" s="200"/>
      <c r="P45" s="184"/>
    </row>
    <row r="46" spans="1:18" s="181" customFormat="1" ht="15" customHeight="1">
      <c r="A46" s="202"/>
      <c r="B46" s="203" t="s">
        <v>117</v>
      </c>
      <c r="C46" s="204" t="s">
        <v>118</v>
      </c>
      <c r="D46" s="205"/>
      <c r="E46" s="206"/>
      <c r="F46" s="205"/>
      <c r="G46" s="207"/>
      <c r="H46" s="208" t="s">
        <v>54</v>
      </c>
      <c r="I46" s="209">
        <f>9.74+1.21*2</f>
        <v>12.16</v>
      </c>
      <c r="J46" s="210">
        <v>27</v>
      </c>
      <c r="K46" s="176">
        <f>J46*I46*K$10/1.02</f>
        <v>365.91585882352939</v>
      </c>
      <c r="L46" s="211"/>
      <c r="M46" s="212"/>
      <c r="N46" s="213"/>
      <c r="O46" s="212"/>
      <c r="P46" s="205"/>
    </row>
    <row r="47" spans="1:18" s="229" customFormat="1" ht="15" customHeight="1">
      <c r="A47" s="214"/>
      <c r="B47" s="215"/>
      <c r="C47" s="216" t="s">
        <v>212</v>
      </c>
      <c r="D47" s="217"/>
      <c r="E47" s="218"/>
      <c r="F47" s="219"/>
      <c r="G47" s="220"/>
      <c r="H47" s="221"/>
      <c r="I47" s="222"/>
      <c r="J47" s="223"/>
      <c r="K47" s="224"/>
      <c r="L47" s="225"/>
      <c r="M47" s="226"/>
      <c r="N47" s="227"/>
      <c r="O47" s="228"/>
      <c r="P47" s="217"/>
    </row>
    <row r="48" spans="1:18" s="100" customFormat="1" ht="14.1" customHeight="1">
      <c r="A48" s="101">
        <v>1</v>
      </c>
      <c r="B48" s="102" t="s">
        <v>230</v>
      </c>
      <c r="C48" s="103" t="s">
        <v>170</v>
      </c>
      <c r="D48" s="104" t="s">
        <v>171</v>
      </c>
      <c r="E48" s="105">
        <f>1.8/1000</f>
        <v>1.8E-3</v>
      </c>
      <c r="F48" s="106">
        <v>6.77</v>
      </c>
      <c r="G48" s="107">
        <v>164.23</v>
      </c>
      <c r="H48" s="108"/>
      <c r="I48" s="109"/>
      <c r="J48" s="110"/>
      <c r="K48" s="101"/>
      <c r="L48" s="111">
        <f>F49+G49+K49</f>
        <v>518.95889829999999</v>
      </c>
      <c r="M48" s="112">
        <f>E48*F49</f>
        <v>3.0072488939999996E-2</v>
      </c>
      <c r="N48" s="113">
        <f>E48*G49</f>
        <v>0.90386936639999993</v>
      </c>
      <c r="O48" s="114">
        <f>E48*K49</f>
        <v>1.841616E-4</v>
      </c>
      <c r="P48" s="111">
        <f>SUM(M48:O48)</f>
        <v>0.93412601693999997</v>
      </c>
    </row>
    <row r="49" spans="1:18" s="100" customFormat="1" ht="14.1" customHeight="1">
      <c r="A49" s="101"/>
      <c r="B49" s="102" t="s">
        <v>231</v>
      </c>
      <c r="C49" s="103" t="s">
        <v>172</v>
      </c>
      <c r="D49" s="108"/>
      <c r="E49" s="115"/>
      <c r="F49" s="111">
        <f>F48*F$10</f>
        <v>16.706938299999997</v>
      </c>
      <c r="G49" s="111">
        <f>G48*G$10</f>
        <v>502.14964799999996</v>
      </c>
      <c r="H49" s="108"/>
      <c r="I49" s="109"/>
      <c r="J49" s="110"/>
      <c r="K49" s="116">
        <f>K50</f>
        <v>0.102312</v>
      </c>
      <c r="L49" s="117"/>
      <c r="M49" s="118"/>
      <c r="N49" s="112"/>
      <c r="O49" s="112"/>
      <c r="P49" s="119"/>
    </row>
    <row r="50" spans="1:18" s="100" customFormat="1" ht="14.1" customHeight="1">
      <c r="A50" s="120"/>
      <c r="B50" s="121"/>
      <c r="C50" s="122" t="s">
        <v>108</v>
      </c>
      <c r="D50" s="123"/>
      <c r="E50" s="124"/>
      <c r="F50" s="123"/>
      <c r="G50" s="125"/>
      <c r="H50" s="123" t="s">
        <v>173</v>
      </c>
      <c r="I50" s="126">
        <v>0.06</v>
      </c>
      <c r="J50" s="127">
        <v>1.5</v>
      </c>
      <c r="K50" s="128">
        <f>J50*I50*K$10</f>
        <v>0.102312</v>
      </c>
      <c r="L50" s="129"/>
      <c r="M50" s="130"/>
      <c r="N50" s="131"/>
      <c r="O50" s="132"/>
      <c r="P50" s="133"/>
    </row>
    <row r="51" spans="1:18" s="100" customFormat="1" ht="14.1" customHeight="1">
      <c r="A51" s="101">
        <v>2</v>
      </c>
      <c r="B51" s="104" t="s">
        <v>76</v>
      </c>
      <c r="C51" s="103" t="s">
        <v>188</v>
      </c>
      <c r="D51" s="108" t="s">
        <v>54</v>
      </c>
      <c r="E51" s="118">
        <f>E48*1000*1.95</f>
        <v>3.51</v>
      </c>
      <c r="F51" s="101"/>
      <c r="G51" s="106"/>
      <c r="H51" s="109"/>
      <c r="I51" s="109"/>
      <c r="J51" s="134"/>
      <c r="K51" s="101"/>
      <c r="L51" s="111">
        <f>F52+G52+K52</f>
        <v>0.216</v>
      </c>
      <c r="M51" s="112">
        <f>E51*F52</f>
        <v>0</v>
      </c>
      <c r="N51" s="113">
        <f>E51*G52</f>
        <v>0.75815999999999995</v>
      </c>
      <c r="O51" s="114">
        <f>E51*K52</f>
        <v>0</v>
      </c>
      <c r="P51" s="111">
        <f>SUM(M51:O51)</f>
        <v>0.75815999999999995</v>
      </c>
    </row>
    <row r="52" spans="1:18" s="100" customFormat="1" ht="14.1" customHeight="1">
      <c r="A52" s="120"/>
      <c r="B52" s="135" t="s">
        <v>77</v>
      </c>
      <c r="C52" s="136" t="s">
        <v>78</v>
      </c>
      <c r="D52" s="123"/>
      <c r="E52" s="124"/>
      <c r="F52" s="125"/>
      <c r="G52" s="137">
        <v>0.216</v>
      </c>
      <c r="H52" s="126"/>
      <c r="I52" s="126"/>
      <c r="J52" s="127"/>
      <c r="K52" s="120"/>
      <c r="L52" s="129"/>
      <c r="M52" s="130"/>
      <c r="N52" s="132"/>
      <c r="O52" s="132"/>
      <c r="P52" s="133"/>
    </row>
    <row r="53" spans="1:18" s="100" customFormat="1" ht="14.1" customHeight="1">
      <c r="A53" s="101">
        <v>3</v>
      </c>
      <c r="B53" s="102" t="s">
        <v>106</v>
      </c>
      <c r="C53" s="103" t="s">
        <v>111</v>
      </c>
      <c r="D53" s="108" t="s">
        <v>171</v>
      </c>
      <c r="E53" s="138">
        <f>E48</f>
        <v>1.8E-3</v>
      </c>
      <c r="F53" s="139">
        <v>1.74</v>
      </c>
      <c r="G53" s="106">
        <v>13.35</v>
      </c>
      <c r="H53" s="109"/>
      <c r="I53" s="109"/>
      <c r="J53" s="134"/>
      <c r="K53" s="101"/>
      <c r="L53" s="111">
        <f>F54+G54+K54</f>
        <v>45.215226599999994</v>
      </c>
      <c r="M53" s="112">
        <f>E53*F54</f>
        <v>7.7291182799999998E-3</v>
      </c>
      <c r="N53" s="113">
        <f>E53*G54</f>
        <v>7.3474127999999986E-2</v>
      </c>
      <c r="O53" s="114">
        <f>E53*K54</f>
        <v>1.841616E-4</v>
      </c>
      <c r="P53" s="111">
        <f>SUM(M53:O53)</f>
        <v>8.1387407879999984E-2</v>
      </c>
    </row>
    <row r="54" spans="1:18" s="100" customFormat="1" ht="14.1" customHeight="1">
      <c r="A54" s="101"/>
      <c r="B54" s="102" t="s">
        <v>107</v>
      </c>
      <c r="C54" s="140"/>
      <c r="D54" s="101"/>
      <c r="E54" s="108"/>
      <c r="F54" s="111">
        <f>F53*F$10</f>
        <v>4.2939546000000002</v>
      </c>
      <c r="G54" s="111">
        <f>G53*G$10</f>
        <v>40.818959999999997</v>
      </c>
      <c r="H54" s="109"/>
      <c r="I54" s="109"/>
      <c r="J54" s="134"/>
      <c r="K54" s="116">
        <f>K55</f>
        <v>0.102312</v>
      </c>
      <c r="L54" s="117"/>
      <c r="M54" s="118"/>
      <c r="N54" s="112"/>
      <c r="O54" s="112"/>
      <c r="P54" s="119"/>
    </row>
    <row r="55" spans="1:18" s="100" customFormat="1" ht="14.1" customHeight="1">
      <c r="A55" s="120"/>
      <c r="B55" s="141"/>
      <c r="C55" s="122" t="s">
        <v>108</v>
      </c>
      <c r="D55" s="120"/>
      <c r="E55" s="137"/>
      <c r="F55" s="123"/>
      <c r="G55" s="123"/>
      <c r="H55" s="126" t="s">
        <v>173</v>
      </c>
      <c r="I55" s="126">
        <v>0.06</v>
      </c>
      <c r="J55" s="127">
        <v>1.5</v>
      </c>
      <c r="K55" s="125">
        <f>J55*I55*K$10</f>
        <v>0.102312</v>
      </c>
      <c r="L55" s="129"/>
      <c r="M55" s="130"/>
      <c r="N55" s="132"/>
      <c r="O55" s="132"/>
      <c r="P55" s="133"/>
    </row>
    <row r="56" spans="1:18" s="100" customFormat="1" ht="14.1" customHeight="1">
      <c r="A56" s="149">
        <v>1</v>
      </c>
      <c r="B56" s="150" t="s">
        <v>128</v>
      </c>
      <c r="C56" s="151" t="s">
        <v>184</v>
      </c>
      <c r="D56" s="149" t="s">
        <v>173</v>
      </c>
      <c r="E56" s="152">
        <f>5.5*0.12</f>
        <v>0.65999999999999992</v>
      </c>
      <c r="F56" s="153">
        <v>0.08</v>
      </c>
      <c r="G56" s="154">
        <v>0.26</v>
      </c>
      <c r="H56" s="155"/>
      <c r="I56" s="156"/>
      <c r="J56" s="157"/>
      <c r="K56" s="155"/>
      <c r="L56" s="158">
        <f>F57+G57+K57</f>
        <v>7.9388155999999999</v>
      </c>
      <c r="M56" s="159">
        <f>E56*F57</f>
        <v>0.13029931199999997</v>
      </c>
      <c r="N56" s="160">
        <f>E56*G57</f>
        <v>0.52468415999999996</v>
      </c>
      <c r="O56" s="161">
        <f>E56*K57</f>
        <v>4.5846348239999992</v>
      </c>
      <c r="P56" s="158">
        <f>SUM(M56:O56)</f>
        <v>5.2396182959999988</v>
      </c>
    </row>
    <row r="57" spans="1:18" s="100" customFormat="1" ht="14.1" customHeight="1">
      <c r="A57" s="149"/>
      <c r="B57" s="150" t="s">
        <v>129</v>
      </c>
      <c r="C57" s="162" t="s">
        <v>182</v>
      </c>
      <c r="D57" s="155"/>
      <c r="E57" s="156"/>
      <c r="F57" s="158">
        <f>F56*F$10</f>
        <v>0.19742319999999999</v>
      </c>
      <c r="G57" s="158">
        <f>G56*G$10</f>
        <v>0.79497600000000002</v>
      </c>
      <c r="H57" s="160"/>
      <c r="I57" s="156"/>
      <c r="J57" s="157"/>
      <c r="K57" s="163">
        <f>K58+K59</f>
        <v>6.9464163999999995</v>
      </c>
      <c r="L57" s="164"/>
      <c r="M57" s="157"/>
      <c r="N57" s="67"/>
      <c r="O57" s="157"/>
      <c r="P57" s="157"/>
    </row>
    <row r="58" spans="1:18" s="100" customFormat="1" ht="14.1" customHeight="1">
      <c r="A58" s="149"/>
      <c r="B58" s="150"/>
      <c r="C58" s="165" t="s">
        <v>130</v>
      </c>
      <c r="D58" s="155"/>
      <c r="E58" s="156"/>
      <c r="F58" s="164"/>
      <c r="G58" s="149"/>
      <c r="H58" s="149" t="s">
        <v>173</v>
      </c>
      <c r="I58" s="156">
        <v>1.22</v>
      </c>
      <c r="J58" s="160">
        <v>5</v>
      </c>
      <c r="K58" s="158">
        <f>J58*I58*K$10</f>
        <v>6.9344799999999998</v>
      </c>
      <c r="L58" s="164"/>
      <c r="M58" s="157"/>
      <c r="N58" s="67"/>
      <c r="O58" s="157"/>
      <c r="P58" s="157"/>
    </row>
    <row r="59" spans="1:18" s="100" customFormat="1" ht="14.1" customHeight="1">
      <c r="A59" s="166"/>
      <c r="B59" s="167"/>
      <c r="C59" s="168" t="s">
        <v>131</v>
      </c>
      <c r="D59" s="169"/>
      <c r="E59" s="170"/>
      <c r="F59" s="171"/>
      <c r="G59" s="166"/>
      <c r="H59" s="166" t="s">
        <v>173</v>
      </c>
      <c r="I59" s="170">
        <v>7.0000000000000007E-2</v>
      </c>
      <c r="J59" s="172">
        <v>0.15</v>
      </c>
      <c r="K59" s="172">
        <f>J59*I59*K$10</f>
        <v>1.1936400000000002E-2</v>
      </c>
      <c r="L59" s="171"/>
      <c r="M59" s="173"/>
      <c r="N59" s="174"/>
      <c r="O59" s="173"/>
      <c r="P59" s="173"/>
    </row>
    <row r="60" spans="1:18" s="75" customFormat="1" ht="13.5" customHeight="1">
      <c r="A60" s="185">
        <v>4</v>
      </c>
      <c r="B60" s="380" t="s">
        <v>200</v>
      </c>
      <c r="C60" s="184" t="s">
        <v>201</v>
      </c>
      <c r="D60" s="270" t="s">
        <v>174</v>
      </c>
      <c r="E60" s="192">
        <f>5.5/100</f>
        <v>5.5E-2</v>
      </c>
      <c r="F60" s="416">
        <v>2.3199999999999998</v>
      </c>
      <c r="G60" s="417">
        <v>5.75</v>
      </c>
      <c r="H60" s="185"/>
      <c r="I60" s="270"/>
      <c r="J60" s="279"/>
      <c r="K60" s="200"/>
      <c r="L60" s="195">
        <f>F61+G61+K61</f>
        <v>23.306472799999998</v>
      </c>
      <c r="M60" s="194">
        <f>E60*F61</f>
        <v>0.31489000399999995</v>
      </c>
      <c r="N60" s="194">
        <f>E60*G61</f>
        <v>0.96696599999999999</v>
      </c>
      <c r="O60" s="192">
        <f>E60*K61</f>
        <v>0</v>
      </c>
      <c r="P60" s="194">
        <f>SUM(M60:O60)</f>
        <v>1.281856004</v>
      </c>
      <c r="Q60" s="186"/>
      <c r="R60" s="418"/>
    </row>
    <row r="61" spans="1:18" s="75" customFormat="1" ht="13.5" customHeight="1">
      <c r="A61" s="208"/>
      <c r="B61" s="419" t="s">
        <v>202</v>
      </c>
      <c r="C61" s="205" t="s">
        <v>203</v>
      </c>
      <c r="D61" s="280">
        <v>15</v>
      </c>
      <c r="E61" s="274"/>
      <c r="F61" s="274">
        <f>F60*F$10</f>
        <v>5.7252727999999991</v>
      </c>
      <c r="G61" s="274">
        <f>G60*G$10</f>
        <v>17.581199999999999</v>
      </c>
      <c r="H61" s="208"/>
      <c r="I61" s="272"/>
      <c r="J61" s="280"/>
      <c r="K61" s="274"/>
      <c r="L61" s="206"/>
      <c r="M61" s="274"/>
      <c r="N61" s="274"/>
      <c r="O61" s="213"/>
      <c r="P61" s="212"/>
      <c r="Q61" s="420"/>
    </row>
    <row r="62" spans="1:18" s="68" customFormat="1" ht="15" customHeight="1">
      <c r="A62" s="120"/>
      <c r="B62" s="421"/>
      <c r="C62" s="122" t="s">
        <v>204</v>
      </c>
      <c r="D62" s="422" t="s">
        <v>173</v>
      </c>
      <c r="E62" s="124">
        <f>E60*100*D61*0.01</f>
        <v>0.82500000000000007</v>
      </c>
      <c r="F62" s="143"/>
      <c r="G62" s="413"/>
      <c r="H62" s="422" t="s">
        <v>173</v>
      </c>
      <c r="I62" s="209">
        <v>1.3</v>
      </c>
      <c r="J62" s="127">
        <f>3.12/1.2</f>
        <v>2.6</v>
      </c>
      <c r="K62" s="125">
        <f>J62*I62*K$10</f>
        <v>3.8423840000000005</v>
      </c>
      <c r="L62" s="423"/>
      <c r="M62" s="424"/>
      <c r="N62" s="425"/>
      <c r="O62" s="426">
        <f>K62*E62</f>
        <v>3.1699668000000005</v>
      </c>
      <c r="P62" s="131">
        <f>SUM(O62)</f>
        <v>3.1699668000000005</v>
      </c>
    </row>
    <row r="63" spans="1:18" s="68" customFormat="1" ht="13.5" customHeight="1">
      <c r="A63" s="142">
        <v>5</v>
      </c>
      <c r="B63" s="368" t="s">
        <v>132</v>
      </c>
      <c r="C63" s="412" t="s">
        <v>205</v>
      </c>
      <c r="D63" s="142" t="s">
        <v>54</v>
      </c>
      <c r="E63" s="105">
        <f>0.6*1.05*E64*0.001</f>
        <v>3.4649999999999998E-3</v>
      </c>
      <c r="F63" s="415"/>
      <c r="G63" s="107">
        <v>2.2000000000000002</v>
      </c>
      <c r="H63" s="109"/>
      <c r="I63" s="109"/>
      <c r="J63" s="118"/>
      <c r="K63" s="412"/>
      <c r="L63" s="114">
        <f>F64+G64+K64</f>
        <v>357.99792000000002</v>
      </c>
      <c r="M63" s="113">
        <f>E63*F64</f>
        <v>0</v>
      </c>
      <c r="N63" s="113">
        <f>E63*G64</f>
        <v>2.33080848E-2</v>
      </c>
      <c r="O63" s="113">
        <f>E63*K64</f>
        <v>1.217154708</v>
      </c>
      <c r="P63" s="113">
        <f>SUM(M63:O63)</f>
        <v>1.2404627928</v>
      </c>
      <c r="Q63" s="105"/>
    </row>
    <row r="64" spans="1:18" s="68" customFormat="1" ht="13.5" customHeight="1">
      <c r="A64" s="414"/>
      <c r="B64" s="368" t="s">
        <v>206</v>
      </c>
      <c r="C64" s="427" t="s">
        <v>207</v>
      </c>
      <c r="D64" s="108" t="s">
        <v>175</v>
      </c>
      <c r="E64" s="118">
        <v>5.5</v>
      </c>
      <c r="F64" s="111"/>
      <c r="G64" s="111">
        <f>G63*G$10</f>
        <v>6.7267200000000003</v>
      </c>
      <c r="H64" s="109"/>
      <c r="I64" s="109"/>
      <c r="J64" s="118"/>
      <c r="K64" s="116">
        <f>K65</f>
        <v>351.27120000000002</v>
      </c>
      <c r="L64" s="116"/>
      <c r="M64" s="412"/>
      <c r="N64" s="414"/>
      <c r="O64" s="428"/>
      <c r="P64" s="429"/>
      <c r="Q64" s="412"/>
    </row>
    <row r="65" spans="1:17" s="68" customFormat="1" ht="13.5" customHeight="1">
      <c r="A65" s="143"/>
      <c r="B65" s="430"/>
      <c r="C65" s="431" t="s">
        <v>208</v>
      </c>
      <c r="D65" s="143"/>
      <c r="E65" s="432"/>
      <c r="F65" s="122"/>
      <c r="G65" s="137"/>
      <c r="H65" s="126" t="s">
        <v>54</v>
      </c>
      <c r="I65" s="126">
        <v>1.03</v>
      </c>
      <c r="J65" s="127">
        <v>300</v>
      </c>
      <c r="K65" s="125">
        <f>J65*I65*K$10</f>
        <v>351.27120000000002</v>
      </c>
      <c r="L65" s="125"/>
      <c r="M65" s="413"/>
      <c r="N65" s="143"/>
      <c r="O65" s="433"/>
      <c r="P65" s="425"/>
      <c r="Q65" s="412"/>
    </row>
    <row r="66" spans="1:17" s="229" customFormat="1" ht="15" customHeight="1">
      <c r="A66" s="232">
        <v>6</v>
      </c>
      <c r="B66" s="233" t="s">
        <v>112</v>
      </c>
      <c r="C66" s="234" t="s">
        <v>113</v>
      </c>
      <c r="D66" s="235" t="s">
        <v>174</v>
      </c>
      <c r="E66" s="88">
        <f>5.5/100</f>
        <v>5.5E-2</v>
      </c>
      <c r="F66" s="236">
        <f>2.08+0.2*0.03</f>
        <v>2.0859999999999999</v>
      </c>
      <c r="G66" s="237">
        <v>4.74</v>
      </c>
      <c r="H66" s="235"/>
      <c r="I66" s="238"/>
      <c r="J66" s="239"/>
      <c r="K66" s="240"/>
      <c r="L66" s="241">
        <f>F67+G67+K67</f>
        <v>385.55669276352938</v>
      </c>
      <c r="M66" s="242">
        <f>E66*F67</f>
        <v>0.28312954669999996</v>
      </c>
      <c r="N66" s="243">
        <f>E66*G67</f>
        <v>0.79711631999999999</v>
      </c>
      <c r="O66" s="244">
        <f>E66*K67</f>
        <v>20.125372235294115</v>
      </c>
      <c r="P66" s="243">
        <f>SUM(M66:O66)</f>
        <v>21.205618101994116</v>
      </c>
    </row>
    <row r="67" spans="1:17" s="229" customFormat="1" ht="15" customHeight="1">
      <c r="A67" s="232"/>
      <c r="B67" s="233" t="s">
        <v>114</v>
      </c>
      <c r="C67" s="245" t="s">
        <v>115</v>
      </c>
      <c r="D67" s="234"/>
      <c r="E67" s="246"/>
      <c r="F67" s="241">
        <f>F66*F$10</f>
        <v>5.1478099399999993</v>
      </c>
      <c r="G67" s="241">
        <f>G66*G$10</f>
        <v>14.493024</v>
      </c>
      <c r="H67" s="235"/>
      <c r="I67" s="247" t="s">
        <v>116</v>
      </c>
      <c r="J67" s="239"/>
      <c r="K67" s="244">
        <f>K68</f>
        <v>365.91585882352939</v>
      </c>
      <c r="L67" s="248"/>
      <c r="M67" s="249"/>
      <c r="N67" s="250"/>
      <c r="O67" s="249"/>
      <c r="P67" s="234"/>
    </row>
    <row r="68" spans="1:17" s="229" customFormat="1" ht="15" customHeight="1">
      <c r="A68" s="214"/>
      <c r="B68" s="215" t="s">
        <v>117</v>
      </c>
      <c r="C68" s="175" t="s">
        <v>118</v>
      </c>
      <c r="D68" s="217"/>
      <c r="E68" s="218"/>
      <c r="F68" s="217"/>
      <c r="G68" s="220"/>
      <c r="H68" s="221" t="s">
        <v>54</v>
      </c>
      <c r="I68" s="222">
        <f>9.74+1.21*2</f>
        <v>12.16</v>
      </c>
      <c r="J68" s="223">
        <v>27</v>
      </c>
      <c r="K68" s="231">
        <f>J68*I68*K$10/1.02</f>
        <v>365.91585882352939</v>
      </c>
      <c r="L68" s="225"/>
      <c r="M68" s="228"/>
      <c r="N68" s="227"/>
      <c r="O68" s="228"/>
      <c r="P68" s="217"/>
    </row>
    <row r="69" spans="1:17" s="100" customFormat="1" ht="14.1" customHeight="1">
      <c r="A69" s="94"/>
      <c r="B69" s="95"/>
      <c r="C69" s="396" t="s">
        <v>146</v>
      </c>
      <c r="D69" s="94"/>
      <c r="E69" s="94"/>
      <c r="F69" s="94"/>
      <c r="G69" s="94"/>
      <c r="H69" s="94"/>
      <c r="I69" s="94"/>
      <c r="J69" s="94"/>
      <c r="K69" s="94"/>
      <c r="L69" s="94"/>
      <c r="M69" s="99"/>
      <c r="N69" s="94"/>
      <c r="O69" s="94"/>
      <c r="P69" s="94"/>
    </row>
    <row r="70" spans="1:17" s="260" customFormat="1" ht="15" customHeight="1">
      <c r="A70" s="149">
        <v>1</v>
      </c>
      <c r="B70" s="150" t="s">
        <v>128</v>
      </c>
      <c r="C70" s="151" t="s">
        <v>215</v>
      </c>
      <c r="D70" s="149" t="s">
        <v>173</v>
      </c>
      <c r="E70" s="152">
        <f>196*0.1</f>
        <v>19.600000000000001</v>
      </c>
      <c r="F70" s="153">
        <v>0.08</v>
      </c>
      <c r="G70" s="154">
        <v>0.26</v>
      </c>
      <c r="H70" s="155"/>
      <c r="I70" s="156"/>
      <c r="J70" s="157"/>
      <c r="K70" s="155"/>
      <c r="L70" s="158">
        <f>F71+G71+K71</f>
        <v>7.9388155999999999</v>
      </c>
      <c r="M70" s="159">
        <f>E70*F71</f>
        <v>3.8694947200000001</v>
      </c>
      <c r="N70" s="160">
        <f>E70*G71</f>
        <v>15.581529600000001</v>
      </c>
      <c r="O70" s="161">
        <f>E70*K71</f>
        <v>136.14976143999999</v>
      </c>
      <c r="P70" s="158">
        <f>SUM(M70:O70)</f>
        <v>155.60078576000001</v>
      </c>
    </row>
    <row r="71" spans="1:17" s="260" customFormat="1" ht="15" customHeight="1">
      <c r="A71" s="149"/>
      <c r="B71" s="150" t="s">
        <v>129</v>
      </c>
      <c r="C71" s="162"/>
      <c r="D71" s="155"/>
      <c r="E71" s="156"/>
      <c r="F71" s="158">
        <f>F70*F$10</f>
        <v>0.19742319999999999</v>
      </c>
      <c r="G71" s="158">
        <f>G70*G$10</f>
        <v>0.79497600000000002</v>
      </c>
      <c r="H71" s="160"/>
      <c r="I71" s="156"/>
      <c r="J71" s="157"/>
      <c r="K71" s="163">
        <f>K72+K73</f>
        <v>6.9464163999999995</v>
      </c>
      <c r="L71" s="164"/>
      <c r="M71" s="157"/>
      <c r="N71" s="67"/>
      <c r="O71" s="157"/>
      <c r="P71" s="157"/>
    </row>
    <row r="72" spans="1:17" s="260" customFormat="1" ht="15" customHeight="1">
      <c r="A72" s="149"/>
      <c r="B72" s="150"/>
      <c r="C72" s="165" t="s">
        <v>130</v>
      </c>
      <c r="D72" s="155"/>
      <c r="E72" s="156"/>
      <c r="F72" s="164"/>
      <c r="G72" s="149"/>
      <c r="H72" s="149" t="s">
        <v>173</v>
      </c>
      <c r="I72" s="156">
        <v>1.22</v>
      </c>
      <c r="J72" s="160">
        <v>5</v>
      </c>
      <c r="K72" s="158">
        <f>J72*I72*K$10</f>
        <v>6.9344799999999998</v>
      </c>
      <c r="L72" s="164"/>
      <c r="M72" s="157"/>
      <c r="N72" s="67"/>
      <c r="O72" s="157"/>
      <c r="P72" s="157"/>
    </row>
    <row r="73" spans="1:17" s="260" customFormat="1" ht="15" customHeight="1">
      <c r="A73" s="166"/>
      <c r="B73" s="167"/>
      <c r="C73" s="168" t="s">
        <v>131</v>
      </c>
      <c r="D73" s="169"/>
      <c r="E73" s="170"/>
      <c r="F73" s="171"/>
      <c r="G73" s="166"/>
      <c r="H73" s="166" t="s">
        <v>173</v>
      </c>
      <c r="I73" s="170">
        <v>7.0000000000000007E-2</v>
      </c>
      <c r="J73" s="172">
        <v>0.15</v>
      </c>
      <c r="K73" s="172">
        <f>J73*I73*K$10</f>
        <v>1.1936400000000002E-2</v>
      </c>
      <c r="L73" s="171"/>
      <c r="M73" s="173"/>
      <c r="N73" s="174"/>
      <c r="O73" s="173"/>
      <c r="P73" s="173"/>
    </row>
    <row r="74" spans="1:17" s="229" customFormat="1" ht="15" customHeight="1">
      <c r="A74" s="164"/>
      <c r="B74" s="177"/>
      <c r="C74" s="230" t="s">
        <v>164</v>
      </c>
      <c r="D74" s="149"/>
      <c r="E74" s="156"/>
      <c r="F74" s="149"/>
      <c r="G74" s="158"/>
      <c r="H74" s="149"/>
      <c r="I74" s="155"/>
      <c r="J74" s="152"/>
      <c r="K74" s="161"/>
      <c r="L74" s="178"/>
      <c r="M74" s="179"/>
      <c r="N74" s="160"/>
      <c r="O74" s="159"/>
      <c r="P74" s="180"/>
    </row>
    <row r="75" spans="1:17" s="260" customFormat="1" ht="15" customHeight="1">
      <c r="A75" s="142">
        <v>1</v>
      </c>
      <c r="B75" s="275" t="s">
        <v>159</v>
      </c>
      <c r="C75" s="275" t="s">
        <v>165</v>
      </c>
      <c r="D75" s="142" t="s">
        <v>175</v>
      </c>
      <c r="E75" s="142">
        <v>22.05</v>
      </c>
      <c r="F75" s="142"/>
      <c r="G75" s="142"/>
      <c r="H75" s="142"/>
      <c r="I75" s="142"/>
      <c r="J75" s="142"/>
      <c r="K75" s="142"/>
      <c r="L75" s="276">
        <v>6.3940000000000001</v>
      </c>
      <c r="M75" s="142"/>
      <c r="N75" s="142"/>
      <c r="O75" s="277">
        <f>L75*E75</f>
        <v>140.98770000000002</v>
      </c>
      <c r="P75" s="277">
        <f>SUM(O75)</f>
        <v>140.98770000000002</v>
      </c>
    </row>
    <row r="76" spans="1:17" s="260" customFormat="1" ht="15" customHeight="1">
      <c r="A76" s="123"/>
      <c r="B76" s="143"/>
      <c r="C76" s="143" t="s">
        <v>166</v>
      </c>
      <c r="D76" s="123"/>
      <c r="E76" s="123"/>
      <c r="F76" s="123"/>
      <c r="G76" s="123"/>
      <c r="H76" s="123"/>
      <c r="I76" s="123"/>
      <c r="J76" s="123"/>
      <c r="K76" s="123"/>
      <c r="L76" s="278"/>
      <c r="M76" s="123"/>
      <c r="N76" s="123"/>
      <c r="O76" s="131"/>
      <c r="P76" s="131"/>
    </row>
    <row r="77" spans="1:17" s="181" customFormat="1" ht="15" customHeight="1">
      <c r="A77" s="110"/>
      <c r="B77" s="368"/>
      <c r="C77" s="369" t="s">
        <v>13</v>
      </c>
      <c r="D77" s="110"/>
      <c r="E77" s="110"/>
      <c r="F77" s="110"/>
      <c r="G77" s="134"/>
      <c r="H77" s="110"/>
      <c r="I77" s="110"/>
      <c r="J77" s="134"/>
      <c r="K77" s="134"/>
      <c r="L77" s="370"/>
      <c r="M77" s="118"/>
      <c r="N77" s="118"/>
      <c r="O77" s="118"/>
      <c r="P77" s="371">
        <f>SUM(P13:P76)</f>
        <v>4302.7669836821451</v>
      </c>
    </row>
    <row r="78" spans="1:17" ht="13.5" customHeight="1">
      <c r="A78" s="372"/>
      <c r="C78" s="369" t="s">
        <v>85</v>
      </c>
      <c r="D78" s="372"/>
      <c r="E78" s="372"/>
      <c r="F78" s="372"/>
      <c r="G78" s="72"/>
      <c r="H78" s="372"/>
      <c r="I78" s="372"/>
      <c r="J78" s="372"/>
      <c r="K78" s="372"/>
      <c r="L78" s="372"/>
      <c r="M78" s="373"/>
      <c r="N78" s="374"/>
      <c r="O78" s="375"/>
      <c r="P78" s="251">
        <f>P77*13.3%</f>
        <v>572.26800882972532</v>
      </c>
    </row>
    <row r="79" spans="1:17" ht="13.5" customHeight="1">
      <c r="A79" s="372"/>
      <c r="C79" s="369" t="s">
        <v>13</v>
      </c>
      <c r="D79" s="372"/>
      <c r="E79" s="372"/>
      <c r="F79" s="372"/>
      <c r="G79" s="372"/>
      <c r="H79" s="372"/>
      <c r="I79" s="372"/>
      <c r="J79" s="372"/>
      <c r="K79" s="372"/>
      <c r="L79" s="372"/>
      <c r="M79" s="376"/>
      <c r="N79" s="372"/>
      <c r="O79" s="377"/>
      <c r="P79" s="251">
        <f>SUM(P77:P78)</f>
        <v>4875.0349925118708</v>
      </c>
    </row>
    <row r="80" spans="1:17" ht="13.5" customHeight="1">
      <c r="A80" s="372"/>
      <c r="C80" s="369" t="s">
        <v>86</v>
      </c>
      <c r="D80" s="372"/>
      <c r="E80" s="372"/>
      <c r="F80" s="372"/>
      <c r="G80" s="372"/>
      <c r="H80" s="372"/>
      <c r="I80" s="372"/>
      <c r="J80" s="372"/>
      <c r="K80" s="372"/>
      <c r="L80" s="372"/>
      <c r="M80" s="376"/>
      <c r="N80" s="372"/>
      <c r="O80" s="377"/>
      <c r="P80" s="251">
        <f>P79*11%</f>
        <v>536.25384917630583</v>
      </c>
    </row>
    <row r="81" spans="1:16" ht="13.5" customHeight="1">
      <c r="A81" s="372"/>
      <c r="C81" s="369" t="s">
        <v>13</v>
      </c>
      <c r="D81" s="372"/>
      <c r="E81" s="372"/>
      <c r="F81" s="372"/>
      <c r="G81" s="372"/>
      <c r="H81" s="372"/>
      <c r="I81" s="372"/>
      <c r="J81" s="372"/>
      <c r="K81" s="372"/>
      <c r="L81" s="372"/>
      <c r="M81" s="376"/>
      <c r="N81" s="372"/>
      <c r="O81" s="377"/>
      <c r="P81" s="251">
        <f>SUM(P79:P80)</f>
        <v>5411.2888416881769</v>
      </c>
    </row>
    <row r="82" spans="1:16" ht="15" customHeight="1">
      <c r="A82" s="372"/>
      <c r="C82" s="369"/>
      <c r="D82" s="372"/>
      <c r="E82" s="372"/>
      <c r="F82" s="372"/>
      <c r="G82" s="372"/>
      <c r="H82" s="372"/>
      <c r="I82" s="372"/>
      <c r="J82" s="372"/>
      <c r="K82" s="372"/>
      <c r="L82" s="376"/>
      <c r="M82" s="372"/>
      <c r="N82" s="377"/>
      <c r="O82" s="374"/>
      <c r="P82" s="374"/>
    </row>
    <row r="83" spans="1:16" s="75" customFormat="1" ht="15" customHeight="1">
      <c r="A83" s="279"/>
      <c r="C83" s="378"/>
      <c r="D83" s="279"/>
      <c r="E83" s="279"/>
      <c r="F83" s="379" t="str">
        <f>Bac!B34</f>
        <v>Î³½Ù»ó                               Ն. Ալեքսանյան</v>
      </c>
      <c r="G83" s="279"/>
      <c r="J83" s="378"/>
      <c r="K83" s="279"/>
    </row>
    <row r="84" spans="1:16" s="75" customFormat="1" ht="21" customHeight="1">
      <c r="A84" s="279"/>
      <c r="B84" s="380"/>
      <c r="C84" s="381"/>
      <c r="D84" s="372"/>
      <c r="F84" s="369"/>
      <c r="G84" s="372"/>
      <c r="H84" s="69"/>
      <c r="I84" s="69"/>
      <c r="J84" s="382"/>
      <c r="K84" s="372"/>
      <c r="L84" s="383"/>
      <c r="M84" s="279"/>
      <c r="N84" s="279"/>
      <c r="O84" s="279"/>
    </row>
    <row r="85" spans="1:16" ht="13.5" customHeight="1">
      <c r="A85" s="372"/>
      <c r="C85" s="369"/>
      <c r="D85" s="372"/>
      <c r="E85" s="372"/>
      <c r="F85" s="372"/>
      <c r="G85" s="372"/>
      <c r="H85" s="372"/>
      <c r="I85" s="372"/>
      <c r="J85" s="372"/>
      <c r="K85" s="372"/>
      <c r="L85" s="376"/>
      <c r="M85" s="372"/>
      <c r="N85" s="377"/>
      <c r="O85" s="374"/>
      <c r="P85" s="374"/>
    </row>
    <row r="86" spans="1:16" ht="13.5" customHeight="1">
      <c r="A86" s="372"/>
      <c r="C86" s="369"/>
      <c r="D86" s="372"/>
      <c r="E86" s="372"/>
      <c r="F86" s="372"/>
      <c r="G86" s="372"/>
      <c r="H86" s="372"/>
      <c r="I86" s="372"/>
      <c r="J86" s="372"/>
      <c r="K86" s="372"/>
      <c r="L86" s="376"/>
      <c r="M86" s="372"/>
      <c r="N86" s="377"/>
      <c r="O86" s="374"/>
      <c r="P86" s="374"/>
    </row>
    <row r="87" spans="1:16" ht="13.5" customHeight="1">
      <c r="A87" s="372"/>
      <c r="C87" s="369"/>
      <c r="D87" s="372"/>
      <c r="K87" s="372"/>
      <c r="L87" s="376"/>
      <c r="M87" s="372"/>
      <c r="N87" s="377"/>
      <c r="O87" s="374"/>
      <c r="P87" s="374"/>
    </row>
    <row r="88" spans="1:16" ht="13.5" customHeight="1">
      <c r="A88" s="372"/>
      <c r="C88" s="369"/>
      <c r="D88" s="372"/>
      <c r="K88" s="372"/>
      <c r="L88" s="376"/>
      <c r="M88" s="372"/>
      <c r="N88" s="377"/>
      <c r="O88" s="374"/>
      <c r="P88" s="374"/>
    </row>
    <row r="89" spans="1:16" ht="13.5" customHeight="1">
      <c r="A89" s="372"/>
      <c r="C89" s="369"/>
      <c r="D89" s="372"/>
      <c r="E89" s="372"/>
      <c r="F89" s="372"/>
      <c r="G89" s="372"/>
      <c r="H89" s="372"/>
      <c r="I89" s="372"/>
      <c r="J89" s="372"/>
      <c r="K89" s="372"/>
      <c r="L89" s="376"/>
      <c r="M89" s="372"/>
      <c r="N89" s="377"/>
      <c r="O89" s="374"/>
      <c r="P89" s="374">
        <f>SUM(P13:P88)</f>
        <v>20000.379659570372</v>
      </c>
    </row>
    <row r="90" spans="1:16" ht="15" customHeight="1">
      <c r="A90" s="372"/>
      <c r="C90" s="369"/>
      <c r="D90" s="372"/>
      <c r="E90" s="372"/>
      <c r="F90" s="372"/>
      <c r="G90" s="372"/>
      <c r="H90" s="372"/>
      <c r="I90" s="372"/>
      <c r="J90" s="372"/>
      <c r="K90" s="372"/>
      <c r="L90" s="376"/>
      <c r="M90" s="372"/>
      <c r="N90" s="377"/>
      <c r="O90" s="374"/>
      <c r="P90" s="374"/>
    </row>
    <row r="91" spans="1:16" ht="15" customHeight="1">
      <c r="A91" s="372"/>
      <c r="C91" s="369"/>
      <c r="D91" s="372"/>
      <c r="E91" s="372"/>
      <c r="F91" s="372"/>
      <c r="G91" s="372"/>
      <c r="H91" s="372"/>
      <c r="I91" s="372"/>
      <c r="J91" s="372"/>
      <c r="K91" s="372"/>
      <c r="L91" s="376"/>
      <c r="M91" s="372"/>
      <c r="N91" s="377"/>
      <c r="O91" s="374"/>
      <c r="P91" s="374"/>
    </row>
    <row r="92" spans="1:16" ht="15" customHeight="1">
      <c r="A92" s="372"/>
      <c r="C92" s="369"/>
      <c r="D92" s="372"/>
      <c r="E92" s="372"/>
      <c r="F92" s="372"/>
      <c r="G92" s="372"/>
      <c r="H92" s="372"/>
      <c r="I92" s="372"/>
      <c r="J92" s="372"/>
      <c r="K92" s="372"/>
      <c r="L92" s="376"/>
      <c r="M92" s="372"/>
      <c r="N92" s="377"/>
      <c r="O92" s="374"/>
      <c r="P92" s="374"/>
    </row>
    <row r="93" spans="1:16" ht="15" customHeight="1">
      <c r="A93" s="372"/>
      <c r="C93" s="369"/>
      <c r="D93" s="372"/>
      <c r="E93" s="372"/>
      <c r="F93" s="372"/>
      <c r="G93" s="372"/>
      <c r="H93" s="372"/>
      <c r="I93" s="372"/>
      <c r="J93" s="372"/>
      <c r="K93" s="372"/>
      <c r="L93" s="376"/>
      <c r="M93" s="372"/>
      <c r="N93" s="377"/>
      <c r="O93" s="374"/>
      <c r="P93" s="374"/>
    </row>
    <row r="94" spans="1:16" ht="15" customHeight="1">
      <c r="A94" s="372"/>
      <c r="C94" s="369"/>
      <c r="D94" s="372"/>
      <c r="E94" s="372"/>
      <c r="F94" s="372"/>
      <c r="G94" s="372"/>
      <c r="H94" s="372"/>
      <c r="I94" s="372"/>
      <c r="J94" s="372"/>
      <c r="K94" s="372"/>
      <c r="L94" s="376"/>
      <c r="M94" s="372"/>
      <c r="N94" s="377"/>
      <c r="O94" s="374"/>
      <c r="P94" s="374"/>
    </row>
    <row r="95" spans="1:16" ht="15" customHeight="1">
      <c r="A95" s="372"/>
      <c r="C95" s="369"/>
      <c r="D95" s="372"/>
      <c r="E95" s="372"/>
      <c r="F95" s="372"/>
      <c r="G95" s="372"/>
      <c r="H95" s="372"/>
      <c r="I95" s="372"/>
      <c r="J95" s="372"/>
      <c r="K95" s="372"/>
      <c r="L95" s="376"/>
      <c r="M95" s="372"/>
      <c r="N95" s="377"/>
      <c r="O95" s="374"/>
      <c r="P95" s="374"/>
    </row>
    <row r="96" spans="1:16" ht="15" customHeight="1">
      <c r="A96" s="372"/>
      <c r="C96" s="369"/>
      <c r="D96" s="372"/>
      <c r="E96" s="372"/>
      <c r="F96" s="372"/>
      <c r="G96" s="372"/>
      <c r="H96" s="372"/>
      <c r="I96" s="372"/>
      <c r="J96" s="372"/>
      <c r="K96" s="372"/>
      <c r="L96" s="376"/>
      <c r="M96" s="372"/>
      <c r="N96" s="377"/>
      <c r="O96" s="374"/>
      <c r="P96" s="374"/>
    </row>
    <row r="97" spans="1:16" ht="15" customHeight="1">
      <c r="A97" s="372"/>
      <c r="C97" s="369"/>
      <c r="D97" s="372"/>
      <c r="E97" s="372"/>
      <c r="F97" s="372"/>
      <c r="G97" s="372"/>
      <c r="H97" s="372"/>
      <c r="I97" s="372"/>
      <c r="J97" s="372"/>
      <c r="K97" s="372"/>
      <c r="L97" s="376"/>
      <c r="M97" s="372"/>
      <c r="N97" s="377"/>
      <c r="O97" s="374"/>
      <c r="P97" s="374"/>
    </row>
    <row r="98" spans="1:16" ht="15" customHeight="1">
      <c r="A98" s="372"/>
      <c r="C98" s="369"/>
      <c r="D98" s="372"/>
      <c r="E98" s="372"/>
      <c r="F98" s="372"/>
      <c r="G98" s="372"/>
      <c r="H98" s="372"/>
      <c r="I98" s="372"/>
      <c r="J98" s="372"/>
      <c r="K98" s="372"/>
      <c r="L98" s="376"/>
      <c r="M98" s="372"/>
      <c r="N98" s="377"/>
      <c r="O98" s="374"/>
      <c r="P98" s="374"/>
    </row>
    <row r="99" spans="1:16" ht="15" customHeight="1">
      <c r="A99" s="372"/>
      <c r="C99" s="369"/>
      <c r="D99" s="372"/>
      <c r="E99" s="372"/>
      <c r="F99" s="372"/>
      <c r="G99" s="372"/>
      <c r="H99" s="372"/>
      <c r="I99" s="372"/>
      <c r="J99" s="372"/>
      <c r="K99" s="372"/>
      <c r="L99" s="376"/>
      <c r="M99" s="372"/>
      <c r="N99" s="377"/>
      <c r="O99" s="374"/>
      <c r="P99" s="374"/>
    </row>
    <row r="100" spans="1:16" ht="15" customHeight="1">
      <c r="A100" s="372"/>
      <c r="C100" s="369"/>
      <c r="D100" s="372"/>
      <c r="E100" s="372"/>
      <c r="F100" s="372"/>
      <c r="G100" s="372"/>
      <c r="H100" s="372"/>
      <c r="I100" s="372"/>
      <c r="J100" s="372"/>
      <c r="K100" s="372"/>
      <c r="L100" s="376"/>
      <c r="M100" s="372"/>
      <c r="N100" s="377"/>
      <c r="O100" s="374"/>
      <c r="P100" s="374"/>
    </row>
    <row r="101" spans="1:16" ht="15" customHeight="1">
      <c r="A101" s="372"/>
      <c r="C101" s="369"/>
      <c r="D101" s="372"/>
      <c r="E101" s="372"/>
      <c r="F101" s="372"/>
      <c r="G101" s="372"/>
      <c r="H101" s="372"/>
      <c r="I101" s="372"/>
      <c r="J101" s="372"/>
      <c r="K101" s="372"/>
      <c r="L101" s="376"/>
      <c r="M101" s="372"/>
      <c r="N101" s="377"/>
      <c r="O101" s="374"/>
      <c r="P101" s="374"/>
    </row>
    <row r="102" spans="1:16" ht="15" customHeight="1">
      <c r="A102" s="372"/>
      <c r="C102" s="369"/>
      <c r="D102" s="372"/>
      <c r="E102" s="372"/>
      <c r="F102" s="372"/>
      <c r="G102" s="372"/>
      <c r="H102" s="372"/>
      <c r="I102" s="372"/>
      <c r="J102" s="372"/>
      <c r="K102" s="372"/>
      <c r="L102" s="376"/>
      <c r="M102" s="372"/>
      <c r="N102" s="377"/>
      <c r="O102" s="374"/>
      <c r="P102" s="374"/>
    </row>
    <row r="103" spans="1:16" ht="15" customHeight="1">
      <c r="A103" s="372"/>
      <c r="C103" s="369"/>
      <c r="D103" s="372"/>
      <c r="E103" s="372"/>
      <c r="F103" s="372"/>
      <c r="G103" s="372"/>
      <c r="H103" s="372"/>
      <c r="I103" s="372"/>
      <c r="J103" s="372"/>
      <c r="K103" s="372"/>
      <c r="L103" s="376"/>
      <c r="M103" s="372"/>
      <c r="N103" s="377"/>
      <c r="O103" s="374"/>
      <c r="P103" s="374"/>
    </row>
    <row r="104" spans="1:16" ht="15" customHeight="1">
      <c r="A104" s="372"/>
      <c r="C104" s="369"/>
      <c r="D104" s="372"/>
      <c r="E104" s="372"/>
      <c r="F104" s="372"/>
      <c r="G104" s="372"/>
      <c r="H104" s="372"/>
      <c r="I104" s="372"/>
      <c r="J104" s="372"/>
      <c r="K104" s="372"/>
      <c r="L104" s="376"/>
      <c r="M104" s="372"/>
      <c r="N104" s="377"/>
      <c r="O104" s="374"/>
      <c r="P104" s="374"/>
    </row>
    <row r="105" spans="1:16" ht="15" customHeight="1">
      <c r="A105" s="372"/>
      <c r="C105" s="369"/>
      <c r="D105" s="372"/>
      <c r="E105" s="372"/>
      <c r="F105" s="372"/>
      <c r="G105" s="372"/>
      <c r="H105" s="372"/>
      <c r="I105" s="372"/>
      <c r="J105" s="372"/>
      <c r="K105" s="372"/>
      <c r="L105" s="376"/>
      <c r="M105" s="372"/>
      <c r="N105" s="377"/>
      <c r="O105" s="374"/>
      <c r="P105" s="374"/>
    </row>
    <row r="106" spans="1:16" ht="15" customHeight="1">
      <c r="A106" s="372"/>
      <c r="C106" s="369"/>
      <c r="D106" s="372"/>
      <c r="E106" s="372"/>
      <c r="F106" s="372"/>
      <c r="G106" s="372"/>
      <c r="H106" s="372"/>
      <c r="I106" s="372"/>
      <c r="J106" s="372"/>
      <c r="K106" s="372"/>
      <c r="L106" s="376"/>
      <c r="M106" s="372"/>
      <c r="N106" s="377"/>
      <c r="O106" s="374"/>
      <c r="P106" s="374"/>
    </row>
    <row r="107" spans="1:16" ht="15" customHeight="1">
      <c r="A107" s="372"/>
      <c r="C107" s="369"/>
      <c r="D107" s="372"/>
      <c r="E107" s="372"/>
      <c r="F107" s="372"/>
      <c r="G107" s="372"/>
      <c r="H107" s="372"/>
      <c r="I107" s="372"/>
      <c r="J107" s="372"/>
      <c r="K107" s="372"/>
      <c r="L107" s="376"/>
      <c r="M107" s="372"/>
      <c r="N107" s="377"/>
      <c r="O107" s="374"/>
      <c r="P107" s="374"/>
    </row>
    <row r="108" spans="1:16" ht="15" customHeight="1">
      <c r="A108" s="372"/>
      <c r="C108" s="369"/>
      <c r="D108" s="372"/>
      <c r="E108" s="372"/>
      <c r="F108" s="372"/>
      <c r="G108" s="372"/>
      <c r="H108" s="372"/>
      <c r="I108" s="372"/>
      <c r="J108" s="372"/>
      <c r="K108" s="372"/>
      <c r="L108" s="376"/>
      <c r="M108" s="372"/>
      <c r="N108" s="377"/>
      <c r="O108" s="374"/>
      <c r="P108" s="374"/>
    </row>
    <row r="109" spans="1:16" ht="15" customHeight="1">
      <c r="A109" s="372"/>
      <c r="C109" s="369"/>
      <c r="D109" s="372"/>
      <c r="E109" s="372"/>
      <c r="F109" s="372"/>
      <c r="G109" s="372"/>
      <c r="H109" s="372"/>
      <c r="I109" s="372"/>
      <c r="J109" s="372"/>
      <c r="K109" s="372"/>
      <c r="L109" s="376"/>
      <c r="M109" s="372"/>
      <c r="N109" s="377"/>
      <c r="O109" s="374"/>
      <c r="P109" s="374"/>
    </row>
    <row r="110" spans="1:16" ht="15" customHeight="1">
      <c r="A110" s="372"/>
      <c r="C110" s="369"/>
      <c r="D110" s="372"/>
      <c r="E110" s="372"/>
      <c r="F110" s="372"/>
      <c r="G110" s="372"/>
      <c r="H110" s="372"/>
      <c r="I110" s="372"/>
      <c r="J110" s="372"/>
      <c r="K110" s="372"/>
      <c r="L110" s="376"/>
      <c r="M110" s="372"/>
      <c r="N110" s="377"/>
      <c r="O110" s="374"/>
      <c r="P110" s="374"/>
    </row>
    <row r="111" spans="1:16" ht="15" customHeight="1">
      <c r="A111" s="372"/>
      <c r="C111" s="369"/>
      <c r="D111" s="372"/>
      <c r="E111" s="369"/>
      <c r="F111" s="372"/>
      <c r="I111" s="384"/>
      <c r="J111" s="372"/>
      <c r="K111" s="372"/>
      <c r="L111" s="376"/>
      <c r="M111" s="372"/>
      <c r="N111" s="377"/>
      <c r="O111" s="374"/>
      <c r="P111" s="374"/>
    </row>
    <row r="112" spans="1:16" ht="15" customHeight="1">
      <c r="A112" s="372"/>
      <c r="C112" s="385"/>
      <c r="D112" s="372"/>
      <c r="E112" s="369"/>
      <c r="F112" s="372"/>
      <c r="I112" s="378"/>
      <c r="J112" s="372"/>
      <c r="K112" s="372"/>
    </row>
    <row r="113" spans="1:14" ht="15" customHeight="1">
      <c r="A113" s="372"/>
      <c r="C113" s="385"/>
      <c r="L113" s="372"/>
      <c r="M113" s="372"/>
      <c r="N113" s="372"/>
    </row>
    <row r="114" spans="1:14" ht="15" customHeight="1">
      <c r="A114" s="372"/>
      <c r="C114" s="385"/>
      <c r="D114" s="73"/>
      <c r="F114" s="372"/>
      <c r="G114" s="386"/>
      <c r="H114" s="372"/>
      <c r="I114" s="372"/>
      <c r="J114" s="374"/>
      <c r="K114" s="386"/>
    </row>
    <row r="115" spans="1:14" ht="15" customHeight="1">
      <c r="A115" s="372"/>
      <c r="C115" s="385"/>
      <c r="D115" s="73"/>
      <c r="F115" s="372"/>
      <c r="G115" s="386"/>
      <c r="H115" s="372"/>
      <c r="I115" s="372"/>
      <c r="J115" s="374"/>
      <c r="K115" s="386"/>
    </row>
    <row r="116" spans="1:14" ht="15" customHeight="1">
      <c r="A116" s="372"/>
      <c r="C116" s="387"/>
      <c r="D116" s="372"/>
      <c r="E116" s="372"/>
      <c r="F116" s="372"/>
      <c r="G116" s="386"/>
      <c r="H116" s="372"/>
      <c r="I116" s="372"/>
      <c r="J116" s="372"/>
      <c r="K116" s="386"/>
    </row>
    <row r="117" spans="1:14" ht="15" customHeight="1">
      <c r="A117" s="372"/>
      <c r="C117" s="387"/>
      <c r="D117" s="372"/>
      <c r="E117" s="372"/>
      <c r="F117" s="372"/>
      <c r="G117" s="386"/>
      <c r="H117" s="372"/>
      <c r="I117" s="372"/>
      <c r="J117" s="372"/>
      <c r="K117" s="386"/>
    </row>
    <row r="118" spans="1:14" ht="15" customHeight="1">
      <c r="A118" s="372"/>
      <c r="C118" s="387"/>
      <c r="D118" s="372"/>
      <c r="E118" s="372"/>
      <c r="F118" s="372"/>
      <c r="G118" s="388"/>
      <c r="H118" s="372"/>
      <c r="I118" s="372"/>
      <c r="J118" s="372"/>
      <c r="K118" s="372"/>
      <c r="L118" s="374"/>
      <c r="M118" s="251"/>
      <c r="N118" s="251"/>
    </row>
    <row r="119" spans="1:14" ht="15" customHeight="1">
      <c r="A119" s="372"/>
      <c r="C119" s="384"/>
      <c r="D119" s="372"/>
      <c r="E119" s="372"/>
      <c r="F119" s="372"/>
      <c r="G119" s="386"/>
      <c r="H119" s="372"/>
      <c r="I119" s="372"/>
      <c r="J119" s="372"/>
      <c r="K119" s="386"/>
    </row>
    <row r="120" spans="1:14" ht="15" customHeight="1">
      <c r="A120" s="372"/>
      <c r="C120" s="385"/>
      <c r="F120" s="372"/>
      <c r="G120" s="386"/>
      <c r="H120" s="372"/>
      <c r="I120" s="372"/>
      <c r="J120" s="374"/>
      <c r="K120" s="386"/>
      <c r="L120" s="372"/>
      <c r="M120" s="372"/>
      <c r="N120" s="372"/>
    </row>
    <row r="121" spans="1:14" ht="15" customHeight="1">
      <c r="A121" s="372"/>
      <c r="C121" s="385"/>
      <c r="F121" s="372"/>
      <c r="G121" s="386"/>
      <c r="H121" s="372"/>
      <c r="I121" s="372"/>
      <c r="J121" s="372"/>
      <c r="K121" s="386"/>
      <c r="L121" s="372"/>
      <c r="M121" s="372"/>
      <c r="N121" s="372"/>
    </row>
    <row r="122" spans="1:14" ht="15" customHeight="1">
      <c r="A122" s="372"/>
      <c r="C122" s="389"/>
      <c r="F122" s="372"/>
      <c r="G122" s="386"/>
      <c r="H122" s="372"/>
      <c r="I122" s="372"/>
      <c r="J122" s="372"/>
      <c r="K122" s="386"/>
      <c r="L122" s="372"/>
      <c r="M122" s="372"/>
      <c r="N122" s="372"/>
    </row>
    <row r="123" spans="1:14" ht="15" customHeight="1">
      <c r="A123" s="372"/>
      <c r="C123" s="385"/>
      <c r="F123" s="372"/>
      <c r="G123" s="386"/>
      <c r="H123" s="372"/>
      <c r="I123" s="372"/>
      <c r="J123" s="372"/>
      <c r="K123" s="386"/>
      <c r="L123" s="372"/>
      <c r="M123" s="372"/>
      <c r="N123" s="372"/>
    </row>
    <row r="124" spans="1:14" ht="15" customHeight="1">
      <c r="A124" s="372"/>
      <c r="C124" s="385"/>
      <c r="D124" s="73"/>
      <c r="F124" s="372"/>
      <c r="G124" s="386"/>
      <c r="H124" s="372"/>
      <c r="I124" s="372"/>
      <c r="J124" s="374"/>
      <c r="K124" s="386"/>
    </row>
    <row r="125" spans="1:14" ht="15" customHeight="1">
      <c r="A125" s="372"/>
      <c r="C125" s="385"/>
      <c r="D125" s="73"/>
      <c r="F125" s="372"/>
      <c r="G125" s="386"/>
      <c r="H125" s="372"/>
      <c r="I125" s="372"/>
      <c r="J125" s="374"/>
      <c r="K125" s="386"/>
    </row>
    <row r="126" spans="1:14" ht="15" customHeight="1">
      <c r="A126" s="372"/>
      <c r="C126" s="385"/>
      <c r="D126" s="73"/>
      <c r="F126" s="385"/>
      <c r="G126" s="386"/>
      <c r="H126" s="372"/>
      <c r="I126" s="372"/>
      <c r="J126" s="374"/>
      <c r="K126" s="386"/>
      <c r="L126" s="372"/>
      <c r="M126" s="372"/>
      <c r="N126" s="372"/>
    </row>
    <row r="127" spans="1:14" ht="15" customHeight="1">
      <c r="A127" s="372"/>
      <c r="C127" s="385"/>
      <c r="D127" s="73"/>
      <c r="G127" s="386"/>
      <c r="H127" s="372"/>
      <c r="I127" s="372"/>
      <c r="J127" s="374"/>
      <c r="K127" s="386"/>
      <c r="L127" s="372"/>
      <c r="M127" s="372"/>
      <c r="N127" s="372"/>
    </row>
    <row r="128" spans="1:14" ht="15" customHeight="1">
      <c r="A128" s="372"/>
      <c r="C128" s="384"/>
      <c r="D128" s="372"/>
      <c r="E128" s="372"/>
      <c r="F128" s="372"/>
      <c r="G128" s="388"/>
      <c r="H128" s="372"/>
      <c r="I128" s="372"/>
      <c r="J128" s="372"/>
      <c r="K128" s="372"/>
      <c r="L128" s="374"/>
      <c r="M128" s="251"/>
      <c r="N128" s="251"/>
    </row>
    <row r="129" spans="1:14" ht="15" customHeight="1">
      <c r="A129" s="372"/>
      <c r="C129" s="384"/>
      <c r="D129" s="372"/>
      <c r="E129" s="372"/>
      <c r="F129" s="372"/>
      <c r="G129" s="386"/>
      <c r="H129" s="372"/>
      <c r="I129" s="372"/>
      <c r="J129" s="372"/>
      <c r="K129" s="386"/>
    </row>
    <row r="130" spans="1:14" ht="15" customHeight="1">
      <c r="A130" s="372"/>
      <c r="C130" s="385"/>
      <c r="F130" s="372"/>
      <c r="G130" s="386"/>
      <c r="H130" s="372"/>
      <c r="I130" s="372"/>
      <c r="J130" s="374"/>
      <c r="K130" s="386"/>
      <c r="L130" s="372"/>
      <c r="M130" s="372"/>
      <c r="N130" s="372"/>
    </row>
    <row r="131" spans="1:14" ht="15" customHeight="1">
      <c r="A131" s="372"/>
      <c r="C131" s="385"/>
      <c r="F131" s="372"/>
      <c r="G131" s="386"/>
      <c r="H131" s="372"/>
      <c r="I131" s="372"/>
      <c r="J131" s="372"/>
      <c r="K131" s="386"/>
      <c r="L131" s="372"/>
      <c r="M131" s="372"/>
      <c r="N131" s="372"/>
    </row>
    <row r="132" spans="1:14" ht="15" customHeight="1">
      <c r="A132" s="372"/>
      <c r="C132" s="389"/>
      <c r="F132" s="372"/>
      <c r="G132" s="386"/>
      <c r="H132" s="372"/>
      <c r="I132" s="372"/>
      <c r="J132" s="372"/>
      <c r="K132" s="386"/>
      <c r="L132" s="372"/>
      <c r="M132" s="372"/>
      <c r="N132" s="372"/>
    </row>
    <row r="133" spans="1:14" ht="15" customHeight="1">
      <c r="A133" s="372"/>
      <c r="C133" s="385"/>
      <c r="D133" s="73"/>
      <c r="F133" s="372"/>
      <c r="G133" s="386"/>
      <c r="H133" s="372"/>
      <c r="I133" s="372"/>
      <c r="J133" s="374"/>
      <c r="K133" s="386"/>
    </row>
    <row r="134" spans="1:14" ht="15" customHeight="1">
      <c r="A134" s="372"/>
      <c r="C134" s="385"/>
      <c r="F134" s="372"/>
      <c r="G134" s="386"/>
      <c r="H134" s="372"/>
      <c r="I134" s="372"/>
      <c r="J134" s="372"/>
      <c r="K134" s="386"/>
      <c r="L134" s="372"/>
      <c r="M134" s="372"/>
      <c r="N134" s="372"/>
    </row>
    <row r="135" spans="1:14" ht="15" customHeight="1">
      <c r="A135" s="372"/>
      <c r="C135" s="385"/>
      <c r="D135" s="73"/>
      <c r="F135" s="372"/>
      <c r="G135" s="386"/>
      <c r="H135" s="372"/>
      <c r="I135" s="372"/>
      <c r="J135" s="374"/>
      <c r="K135" s="386"/>
    </row>
    <row r="136" spans="1:14" ht="15" customHeight="1">
      <c r="A136" s="372"/>
      <c r="C136" s="385"/>
      <c r="D136" s="73"/>
      <c r="F136" s="372"/>
      <c r="G136" s="386"/>
      <c r="H136" s="372"/>
      <c r="I136" s="372"/>
      <c r="J136" s="374"/>
      <c r="K136" s="386"/>
    </row>
    <row r="137" spans="1:14" ht="15" customHeight="1">
      <c r="A137" s="372"/>
      <c r="C137" s="385"/>
      <c r="D137" s="73"/>
      <c r="F137" s="372"/>
      <c r="G137" s="386"/>
      <c r="H137" s="372"/>
      <c r="I137" s="372"/>
      <c r="J137" s="374"/>
      <c r="K137" s="386"/>
      <c r="L137" s="372"/>
      <c r="M137" s="372"/>
      <c r="N137" s="372"/>
    </row>
    <row r="138" spans="1:14" ht="15" customHeight="1">
      <c r="A138" s="372"/>
      <c r="C138" s="385"/>
      <c r="D138" s="73"/>
      <c r="F138" s="372"/>
      <c r="G138" s="386"/>
      <c r="H138" s="372"/>
      <c r="I138" s="372"/>
      <c r="J138" s="374"/>
      <c r="K138" s="386"/>
      <c r="L138" s="372"/>
      <c r="M138" s="372"/>
      <c r="N138" s="372"/>
    </row>
    <row r="139" spans="1:14" ht="15" customHeight="1">
      <c r="A139" s="372"/>
      <c r="C139" s="384"/>
      <c r="D139" s="372"/>
      <c r="E139" s="372"/>
      <c r="F139" s="372"/>
      <c r="G139" s="388"/>
      <c r="H139" s="372"/>
      <c r="I139" s="372"/>
      <c r="J139" s="372"/>
      <c r="K139" s="372"/>
      <c r="L139" s="374"/>
      <c r="M139" s="251"/>
      <c r="N139" s="251"/>
    </row>
    <row r="140" spans="1:14" ht="15" customHeight="1">
      <c r="A140" s="372"/>
      <c r="C140" s="384"/>
      <c r="D140" s="372"/>
      <c r="E140" s="372"/>
      <c r="F140" s="372"/>
      <c r="G140" s="386"/>
      <c r="H140" s="372"/>
      <c r="I140" s="372"/>
      <c r="J140" s="372"/>
      <c r="K140" s="386"/>
    </row>
    <row r="141" spans="1:14" ht="15" customHeight="1">
      <c r="A141" s="372"/>
      <c r="C141" s="385"/>
      <c r="F141" s="372"/>
      <c r="G141" s="386"/>
      <c r="H141" s="372"/>
      <c r="I141" s="372"/>
      <c r="J141" s="374"/>
      <c r="K141" s="386"/>
      <c r="L141" s="372"/>
      <c r="M141" s="372"/>
      <c r="N141" s="372"/>
    </row>
    <row r="142" spans="1:14" ht="15" customHeight="1">
      <c r="A142" s="372"/>
      <c r="C142" s="385"/>
      <c r="F142" s="372"/>
      <c r="G142" s="386"/>
      <c r="H142" s="372"/>
      <c r="I142" s="372"/>
      <c r="J142" s="372"/>
      <c r="K142" s="386"/>
      <c r="L142" s="372"/>
      <c r="M142" s="372"/>
      <c r="N142" s="372"/>
    </row>
    <row r="143" spans="1:14" ht="15" customHeight="1">
      <c r="A143" s="372"/>
      <c r="C143" s="389"/>
      <c r="F143" s="372"/>
      <c r="G143" s="386"/>
      <c r="H143" s="372"/>
      <c r="I143" s="372"/>
      <c r="J143" s="372"/>
      <c r="K143" s="386"/>
      <c r="L143" s="372"/>
      <c r="M143" s="372"/>
      <c r="N143" s="372"/>
    </row>
    <row r="144" spans="1:14" ht="15" customHeight="1">
      <c r="A144" s="372"/>
      <c r="C144" s="385"/>
      <c r="D144" s="73"/>
      <c r="F144" s="372"/>
      <c r="G144" s="386"/>
      <c r="H144" s="372"/>
      <c r="I144" s="372"/>
      <c r="J144" s="374"/>
      <c r="K144" s="386"/>
    </row>
    <row r="145" spans="1:14" ht="15" customHeight="1">
      <c r="A145" s="372"/>
      <c r="C145" s="385"/>
      <c r="F145" s="372"/>
      <c r="G145" s="386"/>
      <c r="H145" s="372"/>
      <c r="I145" s="372"/>
      <c r="J145" s="372"/>
      <c r="K145" s="386"/>
      <c r="L145" s="372"/>
      <c r="M145" s="372"/>
      <c r="N145" s="372"/>
    </row>
    <row r="146" spans="1:14" ht="15" customHeight="1">
      <c r="A146" s="372"/>
      <c r="C146" s="385"/>
      <c r="D146" s="73"/>
      <c r="F146" s="372"/>
      <c r="G146" s="386"/>
      <c r="H146" s="372"/>
      <c r="I146" s="372"/>
      <c r="J146" s="374"/>
      <c r="K146" s="386"/>
    </row>
    <row r="147" spans="1:14" ht="15" customHeight="1">
      <c r="A147" s="372"/>
      <c r="C147" s="385"/>
      <c r="D147" s="73"/>
      <c r="F147" s="372"/>
      <c r="G147" s="386"/>
      <c r="H147" s="372"/>
      <c r="I147" s="372"/>
      <c r="J147" s="374"/>
      <c r="K147" s="386"/>
    </row>
    <row r="148" spans="1:14" ht="15" customHeight="1">
      <c r="A148" s="372"/>
      <c r="C148" s="390"/>
      <c r="F148" s="385"/>
      <c r="G148" s="372"/>
      <c r="I148" s="372"/>
      <c r="J148" s="372"/>
      <c r="K148" s="372"/>
      <c r="L148" s="251"/>
      <c r="M148" s="251"/>
      <c r="N148" s="251"/>
    </row>
    <row r="149" spans="1:14" ht="15" customHeight="1">
      <c r="A149" s="372"/>
      <c r="C149" s="387"/>
      <c r="H149" s="372"/>
      <c r="I149" s="372"/>
      <c r="J149" s="372"/>
      <c r="K149" s="372"/>
      <c r="L149" s="251"/>
      <c r="M149" s="251"/>
      <c r="N149" s="251"/>
    </row>
    <row r="150" spans="1:14" ht="15" customHeight="1">
      <c r="A150" s="372"/>
      <c r="C150" s="387"/>
      <c r="D150" s="372"/>
      <c r="E150" s="251"/>
      <c r="F150" s="372"/>
      <c r="G150" s="388"/>
      <c r="H150" s="372"/>
      <c r="I150" s="372"/>
      <c r="J150" s="372"/>
      <c r="K150" s="372"/>
      <c r="L150" s="374"/>
      <c r="M150" s="251"/>
      <c r="N150" s="251"/>
    </row>
    <row r="151" spans="1:14" ht="15" customHeight="1">
      <c r="A151" s="372"/>
      <c r="F151" s="372"/>
      <c r="G151" s="386"/>
      <c r="H151" s="372"/>
      <c r="I151" s="372"/>
      <c r="K151" s="386"/>
      <c r="L151" s="372"/>
      <c r="M151" s="372"/>
      <c r="N151" s="372"/>
    </row>
    <row r="152" spans="1:14" ht="15" customHeight="1">
      <c r="A152" s="372"/>
      <c r="C152" s="385"/>
      <c r="F152" s="372"/>
      <c r="G152" s="386"/>
      <c r="H152" s="372"/>
      <c r="I152" s="372"/>
      <c r="J152" s="374"/>
      <c r="K152" s="386"/>
      <c r="L152" s="372"/>
      <c r="M152" s="372"/>
      <c r="N152" s="372"/>
    </row>
    <row r="153" spans="1:14" ht="15" customHeight="1">
      <c r="A153" s="372"/>
      <c r="C153" s="385"/>
      <c r="F153" s="372"/>
      <c r="G153" s="386"/>
      <c r="H153" s="372"/>
      <c r="I153" s="372"/>
      <c r="J153" s="372"/>
      <c r="K153" s="386"/>
      <c r="L153" s="372"/>
      <c r="M153" s="372"/>
      <c r="N153" s="372"/>
    </row>
    <row r="154" spans="1:14" ht="15" customHeight="1">
      <c r="A154" s="372"/>
      <c r="C154" s="385"/>
      <c r="D154" s="73"/>
      <c r="F154" s="372"/>
      <c r="G154" s="386"/>
      <c r="H154" s="372"/>
      <c r="I154" s="372"/>
      <c r="J154" s="374"/>
      <c r="K154" s="386"/>
      <c r="L154" s="372"/>
      <c r="M154" s="372"/>
      <c r="N154" s="372"/>
    </row>
    <row r="155" spans="1:14" ht="15" customHeight="1">
      <c r="A155" s="372"/>
      <c r="C155" s="385"/>
      <c r="D155" s="73"/>
      <c r="F155" s="385"/>
      <c r="G155" s="386"/>
      <c r="H155" s="372"/>
      <c r="I155" s="372"/>
      <c r="J155" s="374"/>
      <c r="K155" s="386"/>
      <c r="L155" s="372"/>
      <c r="M155" s="372"/>
      <c r="N155" s="372"/>
    </row>
    <row r="156" spans="1:14" ht="15" customHeight="1">
      <c r="A156" s="372"/>
      <c r="C156" s="385"/>
      <c r="D156" s="73"/>
      <c r="G156" s="386"/>
      <c r="H156" s="372"/>
      <c r="I156" s="372"/>
      <c r="J156" s="374"/>
      <c r="K156" s="386"/>
      <c r="L156" s="372"/>
      <c r="M156" s="372"/>
      <c r="N156" s="372"/>
    </row>
    <row r="157" spans="1:14" ht="15" customHeight="1">
      <c r="A157" s="372"/>
      <c r="C157" s="384"/>
      <c r="D157" s="372"/>
      <c r="E157" s="374"/>
      <c r="F157" s="372"/>
      <c r="G157" s="388"/>
      <c r="H157" s="372"/>
      <c r="I157" s="372"/>
      <c r="J157" s="372"/>
      <c r="K157" s="372"/>
      <c r="L157" s="374"/>
      <c r="M157" s="251"/>
      <c r="N157" s="251"/>
    </row>
    <row r="158" spans="1:14" ht="15" customHeight="1">
      <c r="A158" s="372"/>
      <c r="C158" s="384"/>
      <c r="D158" s="372"/>
      <c r="E158" s="372"/>
      <c r="F158" s="372"/>
      <c r="G158" s="386"/>
      <c r="H158" s="372"/>
      <c r="I158" s="372"/>
      <c r="J158" s="372"/>
      <c r="K158" s="386"/>
    </row>
    <row r="159" spans="1:14" ht="15" customHeight="1">
      <c r="A159" s="372"/>
      <c r="C159" s="385"/>
      <c r="F159" s="372"/>
      <c r="G159" s="386"/>
      <c r="H159" s="372"/>
      <c r="I159" s="372"/>
      <c r="J159" s="374"/>
      <c r="K159" s="386"/>
      <c r="L159" s="372"/>
      <c r="M159" s="372"/>
      <c r="N159" s="372"/>
    </row>
    <row r="160" spans="1:14" ht="15" customHeight="1">
      <c r="A160" s="372"/>
      <c r="C160" s="385"/>
      <c r="F160" s="372"/>
      <c r="G160" s="386"/>
      <c r="H160" s="372"/>
      <c r="I160" s="372"/>
      <c r="J160" s="372"/>
      <c r="K160" s="386"/>
      <c r="L160" s="372"/>
      <c r="M160" s="372"/>
      <c r="N160" s="372"/>
    </row>
    <row r="161" spans="1:14" ht="15" customHeight="1">
      <c r="A161" s="372"/>
      <c r="C161" s="385"/>
      <c r="D161" s="73"/>
      <c r="F161" s="372"/>
      <c r="G161" s="386"/>
      <c r="H161" s="372"/>
      <c r="I161" s="372"/>
      <c r="J161" s="374"/>
      <c r="K161" s="386"/>
      <c r="L161" s="372"/>
      <c r="M161" s="372"/>
      <c r="N161" s="372"/>
    </row>
    <row r="162" spans="1:14" ht="15" customHeight="1">
      <c r="A162" s="372"/>
      <c r="C162" s="385"/>
      <c r="D162" s="73"/>
      <c r="F162" s="372"/>
      <c r="G162" s="386"/>
      <c r="H162" s="372"/>
      <c r="I162" s="372"/>
      <c r="J162" s="374"/>
      <c r="K162" s="386"/>
      <c r="L162" s="372"/>
      <c r="M162" s="372"/>
      <c r="N162" s="372"/>
    </row>
    <row r="163" spans="1:14" ht="15" customHeight="1">
      <c r="A163" s="372"/>
      <c r="C163" s="385"/>
      <c r="D163" s="73"/>
      <c r="F163" s="372"/>
      <c r="G163" s="386"/>
      <c r="H163" s="372"/>
      <c r="I163" s="372"/>
      <c r="J163" s="374"/>
      <c r="K163" s="386"/>
      <c r="L163" s="372"/>
      <c r="M163" s="372"/>
      <c r="N163" s="372"/>
    </row>
    <row r="164" spans="1:14" ht="15" customHeight="1">
      <c r="A164" s="372"/>
      <c r="C164" s="384"/>
      <c r="D164" s="372"/>
      <c r="E164" s="374"/>
      <c r="F164" s="372"/>
      <c r="G164" s="388"/>
      <c r="H164" s="372"/>
      <c r="I164" s="372"/>
      <c r="J164" s="372"/>
      <c r="K164" s="372"/>
      <c r="L164" s="374"/>
      <c r="M164" s="251"/>
      <c r="N164" s="251"/>
    </row>
    <row r="165" spans="1:14" ht="15" customHeight="1">
      <c r="A165" s="372"/>
      <c r="C165" s="384"/>
      <c r="D165" s="372"/>
      <c r="E165" s="372"/>
      <c r="F165" s="372"/>
      <c r="G165" s="386"/>
      <c r="H165" s="372"/>
      <c r="I165" s="372"/>
      <c r="J165" s="372"/>
      <c r="K165" s="386"/>
    </row>
    <row r="166" spans="1:14" ht="15" customHeight="1">
      <c r="A166" s="372"/>
      <c r="C166" s="385"/>
      <c r="F166" s="372"/>
      <c r="G166" s="386"/>
      <c r="H166" s="372"/>
      <c r="I166" s="372"/>
      <c r="J166" s="374"/>
      <c r="K166" s="386"/>
      <c r="L166" s="372"/>
      <c r="M166" s="372"/>
      <c r="N166" s="372"/>
    </row>
    <row r="167" spans="1:14" ht="15" customHeight="1">
      <c r="A167" s="372"/>
      <c r="C167" s="385"/>
      <c r="F167" s="372"/>
      <c r="G167" s="386"/>
      <c r="H167" s="372"/>
      <c r="I167" s="372"/>
      <c r="J167" s="372"/>
      <c r="K167" s="386"/>
      <c r="L167" s="372"/>
      <c r="M167" s="372"/>
      <c r="N167" s="372"/>
    </row>
    <row r="168" spans="1:14" ht="15" customHeight="1">
      <c r="A168" s="372"/>
      <c r="C168" s="385"/>
      <c r="D168" s="73"/>
      <c r="F168" s="372"/>
      <c r="G168" s="386"/>
      <c r="H168" s="372"/>
      <c r="I168" s="372"/>
      <c r="J168" s="374"/>
      <c r="K168" s="386"/>
      <c r="L168" s="372"/>
      <c r="M168" s="372"/>
      <c r="N168" s="372"/>
    </row>
    <row r="169" spans="1:14" ht="15" customHeight="1">
      <c r="A169" s="372"/>
      <c r="C169" s="385"/>
      <c r="D169" s="73"/>
      <c r="G169" s="386"/>
      <c r="H169" s="372"/>
      <c r="I169" s="372"/>
      <c r="J169" s="374"/>
      <c r="K169" s="386"/>
      <c r="L169" s="372"/>
      <c r="M169" s="372"/>
      <c r="N169" s="372"/>
    </row>
    <row r="170" spans="1:14" ht="15" customHeight="1">
      <c r="A170" s="372"/>
      <c r="C170" s="387"/>
      <c r="H170" s="372"/>
      <c r="I170" s="372"/>
      <c r="J170" s="372"/>
      <c r="K170" s="372"/>
      <c r="L170" s="251"/>
      <c r="M170" s="251"/>
      <c r="N170" s="251"/>
    </row>
    <row r="171" spans="1:14" ht="15" customHeight="1">
      <c r="A171" s="372"/>
      <c r="C171" s="387"/>
      <c r="D171" s="372"/>
      <c r="E171" s="251"/>
      <c r="F171" s="372"/>
      <c r="G171" s="388"/>
      <c r="H171" s="372"/>
      <c r="I171" s="372"/>
      <c r="J171" s="372"/>
      <c r="K171" s="372"/>
      <c r="L171" s="374"/>
      <c r="M171" s="251"/>
      <c r="N171" s="251"/>
    </row>
    <row r="172" spans="1:14" ht="15" customHeight="1">
      <c r="A172" s="372"/>
      <c r="F172" s="372"/>
      <c r="G172" s="386"/>
      <c r="H172" s="372"/>
      <c r="I172" s="372"/>
      <c r="K172" s="386"/>
      <c r="L172" s="372"/>
      <c r="M172" s="372"/>
      <c r="N172" s="372"/>
    </row>
    <row r="173" spans="1:14" ht="15" customHeight="1">
      <c r="A173" s="372"/>
      <c r="C173" s="385"/>
      <c r="F173" s="372"/>
      <c r="G173" s="386"/>
      <c r="H173" s="372"/>
      <c r="I173" s="372"/>
      <c r="J173" s="374"/>
      <c r="K173" s="386"/>
      <c r="L173" s="372"/>
      <c r="M173" s="372"/>
      <c r="N173" s="372"/>
    </row>
    <row r="174" spans="1:14" ht="15" customHeight="1">
      <c r="A174" s="372"/>
      <c r="C174" s="385"/>
      <c r="F174" s="372"/>
      <c r="G174" s="386"/>
      <c r="H174" s="372"/>
      <c r="I174" s="372"/>
      <c r="J174" s="372"/>
      <c r="K174" s="386"/>
      <c r="L174" s="372"/>
      <c r="M174" s="372"/>
      <c r="N174" s="372"/>
    </row>
    <row r="175" spans="1:14" ht="15" customHeight="1">
      <c r="A175" s="372"/>
      <c r="C175" s="385"/>
      <c r="F175" s="372"/>
      <c r="G175" s="386"/>
      <c r="H175" s="372"/>
      <c r="I175" s="372"/>
      <c r="J175" s="372"/>
      <c r="K175" s="386"/>
      <c r="L175" s="372"/>
      <c r="M175" s="372"/>
      <c r="N175" s="372"/>
    </row>
    <row r="176" spans="1:14" ht="15" customHeight="1">
      <c r="A176" s="372"/>
      <c r="C176" s="385"/>
      <c r="D176" s="73"/>
      <c r="F176" s="372"/>
      <c r="G176" s="386"/>
      <c r="H176" s="372"/>
      <c r="I176" s="372"/>
      <c r="J176" s="374"/>
      <c r="K176" s="386"/>
      <c r="L176" s="372"/>
      <c r="M176" s="372"/>
      <c r="N176" s="372"/>
    </row>
    <row r="177" spans="1:14" ht="15" customHeight="1">
      <c r="A177" s="372"/>
      <c r="C177" s="385"/>
      <c r="D177" s="73"/>
      <c r="G177" s="386"/>
      <c r="H177" s="372"/>
      <c r="I177" s="372"/>
      <c r="J177" s="374"/>
      <c r="K177" s="386"/>
      <c r="L177" s="372"/>
      <c r="M177" s="372"/>
      <c r="N177" s="372"/>
    </row>
    <row r="178" spans="1:14" ht="15" customHeight="1">
      <c r="A178" s="372"/>
      <c r="H178" s="372"/>
      <c r="I178" s="372"/>
      <c r="J178" s="372"/>
      <c r="K178" s="372"/>
      <c r="L178" s="251"/>
      <c r="M178" s="251"/>
      <c r="N178" s="251"/>
    </row>
    <row r="179" spans="1:14" ht="15" customHeight="1">
      <c r="A179" s="372"/>
      <c r="C179" s="387"/>
      <c r="D179" s="372"/>
      <c r="E179" s="251"/>
      <c r="F179" s="372"/>
      <c r="G179" s="388"/>
      <c r="H179" s="372"/>
      <c r="I179" s="372"/>
      <c r="J179" s="372"/>
      <c r="K179" s="372"/>
      <c r="L179" s="374"/>
      <c r="M179" s="251"/>
      <c r="N179" s="251"/>
    </row>
    <row r="180" spans="1:14" ht="15" customHeight="1">
      <c r="A180" s="372"/>
      <c r="F180" s="372"/>
      <c r="G180" s="386"/>
      <c r="H180" s="372"/>
      <c r="I180" s="372"/>
      <c r="K180" s="386"/>
      <c r="L180" s="372"/>
      <c r="M180" s="372"/>
      <c r="N180" s="372"/>
    </row>
    <row r="181" spans="1:14" ht="15" customHeight="1">
      <c r="A181" s="372"/>
      <c r="C181" s="385"/>
      <c r="F181" s="372"/>
      <c r="G181" s="386"/>
      <c r="H181" s="372"/>
      <c r="I181" s="372"/>
      <c r="J181" s="374"/>
      <c r="K181" s="386"/>
      <c r="L181" s="372"/>
      <c r="M181" s="372"/>
      <c r="N181" s="372"/>
    </row>
    <row r="182" spans="1:14" ht="15" customHeight="1">
      <c r="A182" s="372"/>
      <c r="C182" s="385"/>
      <c r="F182" s="372"/>
      <c r="G182" s="386"/>
      <c r="H182" s="372"/>
      <c r="I182" s="372"/>
      <c r="J182" s="372"/>
      <c r="K182" s="386"/>
      <c r="L182" s="372"/>
      <c r="M182" s="372"/>
      <c r="N182" s="372"/>
    </row>
    <row r="183" spans="1:14" ht="15" customHeight="1">
      <c r="A183" s="372"/>
      <c r="C183" s="385"/>
      <c r="F183" s="372"/>
      <c r="G183" s="386"/>
      <c r="H183" s="372"/>
      <c r="I183" s="372"/>
      <c r="J183" s="372"/>
      <c r="K183" s="386"/>
      <c r="L183" s="372"/>
      <c r="M183" s="372"/>
      <c r="N183" s="372"/>
    </row>
    <row r="184" spans="1:14" ht="15" customHeight="1">
      <c r="A184" s="372"/>
      <c r="C184" s="385"/>
      <c r="D184" s="73"/>
      <c r="F184" s="372"/>
      <c r="G184" s="386"/>
      <c r="H184" s="372"/>
      <c r="I184" s="372"/>
      <c r="J184" s="374"/>
      <c r="K184" s="386"/>
      <c r="L184" s="372"/>
      <c r="M184" s="372"/>
      <c r="N184" s="372"/>
    </row>
    <row r="185" spans="1:14" ht="15" customHeight="1">
      <c r="A185" s="372"/>
      <c r="C185" s="385"/>
      <c r="D185" s="73"/>
      <c r="G185" s="386"/>
      <c r="H185" s="372"/>
      <c r="I185" s="372"/>
      <c r="J185" s="374"/>
      <c r="K185" s="386"/>
      <c r="L185" s="372"/>
      <c r="M185" s="372"/>
      <c r="N185" s="372"/>
    </row>
    <row r="186" spans="1:14" ht="15" customHeight="1">
      <c r="A186" s="372"/>
      <c r="C186" s="387"/>
      <c r="H186" s="372"/>
      <c r="I186" s="372"/>
      <c r="J186" s="372"/>
      <c r="K186" s="372"/>
      <c r="L186" s="251"/>
      <c r="M186" s="251"/>
      <c r="N186" s="251"/>
    </row>
    <row r="187" spans="1:14" ht="15" customHeight="1">
      <c r="A187" s="372"/>
      <c r="C187" s="387"/>
      <c r="D187" s="372"/>
      <c r="E187" s="251"/>
      <c r="F187" s="372"/>
      <c r="G187" s="388"/>
      <c r="H187" s="372"/>
      <c r="I187" s="372"/>
      <c r="J187" s="372"/>
      <c r="K187" s="372"/>
      <c r="L187" s="374"/>
      <c r="M187" s="251"/>
      <c r="N187" s="251"/>
    </row>
    <row r="188" spans="1:14" ht="15" customHeight="1">
      <c r="A188" s="372"/>
      <c r="F188" s="372"/>
      <c r="G188" s="386"/>
      <c r="H188" s="372"/>
      <c r="I188" s="372"/>
      <c r="K188" s="386"/>
      <c r="L188" s="372"/>
      <c r="M188" s="372"/>
      <c r="N188" s="372"/>
    </row>
    <row r="189" spans="1:14" ht="15" customHeight="1">
      <c r="A189" s="372"/>
      <c r="C189" s="385"/>
      <c r="F189" s="372"/>
      <c r="G189" s="386"/>
      <c r="H189" s="372"/>
      <c r="I189" s="372"/>
      <c r="J189" s="374"/>
      <c r="K189" s="386"/>
      <c r="L189" s="372"/>
      <c r="M189" s="372"/>
      <c r="N189" s="372"/>
    </row>
    <row r="190" spans="1:14" ht="15" customHeight="1">
      <c r="A190" s="372"/>
      <c r="C190" s="385"/>
      <c r="F190" s="372"/>
      <c r="G190" s="386"/>
      <c r="H190" s="372"/>
      <c r="I190" s="372"/>
      <c r="J190" s="372"/>
      <c r="K190" s="386"/>
      <c r="L190" s="372"/>
      <c r="M190" s="372"/>
      <c r="N190" s="372"/>
    </row>
    <row r="191" spans="1:14" ht="15" customHeight="1">
      <c r="A191" s="372"/>
      <c r="C191" s="385"/>
      <c r="F191" s="372"/>
      <c r="G191" s="386"/>
      <c r="H191" s="372"/>
      <c r="I191" s="372"/>
      <c r="J191" s="372"/>
      <c r="K191" s="386"/>
      <c r="L191" s="372"/>
      <c r="M191" s="372"/>
      <c r="N191" s="372"/>
    </row>
    <row r="192" spans="1:14" ht="15" customHeight="1">
      <c r="A192" s="372"/>
      <c r="C192" s="385"/>
      <c r="D192" s="73"/>
      <c r="F192" s="372"/>
      <c r="G192" s="386"/>
      <c r="H192" s="372"/>
      <c r="I192" s="372"/>
      <c r="J192" s="374"/>
      <c r="K192" s="386"/>
      <c r="L192" s="372"/>
      <c r="M192" s="372"/>
      <c r="N192" s="372"/>
    </row>
    <row r="193" spans="1:14" ht="15" customHeight="1">
      <c r="A193" s="372"/>
      <c r="C193" s="385"/>
      <c r="D193" s="73"/>
      <c r="G193" s="386"/>
      <c r="H193" s="372"/>
      <c r="I193" s="372"/>
      <c r="J193" s="374"/>
      <c r="K193" s="386"/>
      <c r="L193" s="372"/>
      <c r="M193" s="372"/>
      <c r="N193" s="372"/>
    </row>
    <row r="194" spans="1:14" ht="15" customHeight="1">
      <c r="A194" s="372"/>
      <c r="H194" s="372"/>
      <c r="I194" s="372"/>
      <c r="J194" s="372"/>
      <c r="K194" s="372"/>
      <c r="L194" s="251"/>
      <c r="M194" s="251"/>
      <c r="N194" s="251"/>
    </row>
    <row r="195" spans="1:14" ht="15" customHeight="1">
      <c r="A195" s="372"/>
      <c r="C195" s="387"/>
      <c r="D195" s="372"/>
      <c r="E195" s="251"/>
      <c r="F195" s="372"/>
      <c r="G195" s="388"/>
      <c r="H195" s="372"/>
      <c r="I195" s="372"/>
      <c r="J195" s="372"/>
      <c r="K195" s="372"/>
      <c r="L195" s="374"/>
      <c r="M195" s="251"/>
      <c r="N195" s="251"/>
    </row>
    <row r="196" spans="1:14" ht="15" customHeight="1">
      <c r="A196" s="372"/>
      <c r="F196" s="372"/>
      <c r="G196" s="386"/>
      <c r="H196" s="372"/>
      <c r="I196" s="372"/>
      <c r="K196" s="386"/>
      <c r="L196" s="372"/>
      <c r="M196" s="372"/>
      <c r="N196" s="372"/>
    </row>
    <row r="197" spans="1:14" ht="15" customHeight="1">
      <c r="A197" s="372"/>
      <c r="C197" s="385"/>
      <c r="F197" s="372"/>
      <c r="G197" s="386"/>
      <c r="H197" s="372"/>
      <c r="I197" s="372"/>
      <c r="J197" s="374"/>
      <c r="K197" s="386"/>
      <c r="L197" s="372"/>
      <c r="M197" s="372"/>
      <c r="N197" s="372"/>
    </row>
    <row r="198" spans="1:14" ht="15" customHeight="1">
      <c r="A198" s="372"/>
      <c r="C198" s="385"/>
      <c r="F198" s="372"/>
      <c r="G198" s="386"/>
      <c r="H198" s="372"/>
      <c r="I198" s="372"/>
      <c r="J198" s="372"/>
      <c r="K198" s="386"/>
      <c r="L198" s="372"/>
      <c r="M198" s="372"/>
      <c r="N198" s="372"/>
    </row>
    <row r="199" spans="1:14" ht="15" customHeight="1">
      <c r="A199" s="372"/>
      <c r="C199" s="385"/>
      <c r="F199" s="372"/>
      <c r="G199" s="386"/>
      <c r="H199" s="372"/>
      <c r="I199" s="372"/>
      <c r="J199" s="372"/>
      <c r="K199" s="386"/>
      <c r="L199" s="372"/>
      <c r="M199" s="372"/>
      <c r="N199" s="372"/>
    </row>
    <row r="200" spans="1:14" ht="15" customHeight="1">
      <c r="A200" s="372"/>
      <c r="C200" s="385"/>
      <c r="D200" s="73"/>
      <c r="F200" s="372"/>
      <c r="G200" s="386"/>
      <c r="H200" s="372"/>
      <c r="I200" s="372"/>
      <c r="J200" s="374"/>
      <c r="K200" s="386"/>
      <c r="L200" s="372"/>
      <c r="M200" s="372"/>
      <c r="N200" s="372"/>
    </row>
    <row r="201" spans="1:14" ht="15" customHeight="1">
      <c r="A201" s="372"/>
      <c r="C201" s="385"/>
      <c r="D201" s="73"/>
      <c r="G201" s="386"/>
      <c r="H201" s="372"/>
      <c r="I201" s="372"/>
      <c r="J201" s="374"/>
      <c r="K201" s="386"/>
      <c r="L201" s="372"/>
      <c r="M201" s="372"/>
      <c r="N201" s="372"/>
    </row>
    <row r="202" spans="1:14" ht="15" customHeight="1">
      <c r="A202" s="372"/>
      <c r="H202" s="372"/>
      <c r="I202" s="372"/>
      <c r="J202" s="372"/>
      <c r="K202" s="372"/>
      <c r="L202" s="251"/>
      <c r="M202" s="251"/>
      <c r="N202" s="251"/>
    </row>
    <row r="203" spans="1:14" ht="15" customHeight="1">
      <c r="A203" s="372"/>
      <c r="C203" s="387"/>
      <c r="D203" s="372"/>
      <c r="E203" s="251"/>
      <c r="F203" s="372"/>
      <c r="G203" s="388"/>
      <c r="H203" s="372"/>
      <c r="I203" s="372"/>
      <c r="J203" s="372"/>
      <c r="K203" s="372"/>
      <c r="L203" s="374"/>
      <c r="M203" s="251"/>
      <c r="N203" s="251"/>
    </row>
    <row r="204" spans="1:14" ht="15" customHeight="1">
      <c r="A204" s="372"/>
      <c r="F204" s="372"/>
      <c r="G204" s="386"/>
      <c r="H204" s="372"/>
      <c r="I204" s="372"/>
      <c r="K204" s="386"/>
      <c r="L204" s="372"/>
      <c r="M204" s="372"/>
      <c r="N204" s="372"/>
    </row>
    <row r="205" spans="1:14" ht="15" customHeight="1">
      <c r="A205" s="372"/>
      <c r="C205" s="385"/>
      <c r="F205" s="372"/>
      <c r="G205" s="386"/>
      <c r="H205" s="372"/>
      <c r="I205" s="372"/>
      <c r="J205" s="374"/>
      <c r="K205" s="386"/>
      <c r="L205" s="372"/>
      <c r="M205" s="372"/>
      <c r="N205" s="372"/>
    </row>
    <row r="206" spans="1:14" ht="15" customHeight="1">
      <c r="A206" s="372"/>
      <c r="C206" s="385"/>
      <c r="F206" s="372"/>
      <c r="G206" s="386"/>
      <c r="H206" s="372"/>
      <c r="I206" s="372"/>
      <c r="J206" s="372"/>
      <c r="K206" s="386"/>
      <c r="L206" s="372"/>
      <c r="M206" s="372"/>
      <c r="N206" s="372"/>
    </row>
    <row r="207" spans="1:14" ht="15" customHeight="1">
      <c r="A207" s="372"/>
      <c r="C207" s="385"/>
      <c r="F207" s="372"/>
      <c r="G207" s="386"/>
      <c r="H207" s="372"/>
      <c r="I207" s="372"/>
      <c r="J207" s="372"/>
      <c r="K207" s="386"/>
      <c r="L207" s="372"/>
      <c r="M207" s="372"/>
      <c r="N207" s="372"/>
    </row>
    <row r="208" spans="1:14" ht="15" customHeight="1">
      <c r="A208" s="372"/>
      <c r="C208" s="385"/>
      <c r="D208" s="73"/>
      <c r="F208" s="372"/>
      <c r="G208" s="386"/>
      <c r="H208" s="372"/>
      <c r="I208" s="372"/>
      <c r="J208" s="374"/>
      <c r="K208" s="386"/>
      <c r="L208" s="372"/>
      <c r="M208" s="372"/>
      <c r="N208" s="372"/>
    </row>
    <row r="209" spans="1:14" ht="15" customHeight="1">
      <c r="A209" s="372"/>
      <c r="C209" s="69"/>
      <c r="H209" s="372"/>
      <c r="I209" s="372"/>
      <c r="J209" s="372"/>
      <c r="K209" s="386"/>
    </row>
    <row r="210" spans="1:14" ht="15" customHeight="1">
      <c r="A210" s="372"/>
      <c r="C210" s="69"/>
      <c r="D210" s="372"/>
      <c r="E210" s="372"/>
      <c r="F210" s="372"/>
      <c r="G210" s="388"/>
      <c r="H210" s="372"/>
      <c r="I210" s="372"/>
      <c r="J210" s="372"/>
      <c r="K210" s="386"/>
      <c r="L210" s="374"/>
      <c r="M210" s="251"/>
      <c r="N210" s="251"/>
    </row>
    <row r="211" spans="1:14" ht="15" customHeight="1">
      <c r="A211" s="372"/>
      <c r="C211" s="69"/>
      <c r="D211" s="372"/>
      <c r="F211" s="372"/>
      <c r="G211" s="386"/>
      <c r="H211" s="372"/>
      <c r="I211" s="372"/>
      <c r="J211" s="372"/>
      <c r="K211" s="386"/>
    </row>
    <row r="212" spans="1:14" ht="15" customHeight="1">
      <c r="A212" s="372"/>
      <c r="B212" s="372"/>
      <c r="C212" s="385"/>
      <c r="H212" s="372"/>
      <c r="I212" s="372"/>
      <c r="J212" s="374"/>
      <c r="K212" s="386"/>
    </row>
    <row r="213" spans="1:14" ht="15" customHeight="1">
      <c r="A213" s="372"/>
      <c r="C213" s="385"/>
      <c r="D213" s="372"/>
      <c r="F213" s="372"/>
      <c r="G213" s="372"/>
      <c r="H213" s="372"/>
      <c r="I213" s="372"/>
      <c r="J213" s="374"/>
      <c r="K213" s="386"/>
    </row>
    <row r="214" spans="1:14" ht="15" customHeight="1">
      <c r="A214" s="372"/>
      <c r="C214" s="369"/>
      <c r="D214" s="372"/>
      <c r="E214" s="372"/>
      <c r="F214" s="372"/>
      <c r="G214" s="372"/>
      <c r="H214" s="372"/>
      <c r="I214" s="372"/>
      <c r="J214" s="372"/>
      <c r="K214" s="372"/>
      <c r="L214" s="372"/>
      <c r="M214" s="372"/>
      <c r="N214" s="372"/>
    </row>
    <row r="215" spans="1:14" ht="15" customHeight="1">
      <c r="A215" s="372"/>
      <c r="C215" s="384"/>
      <c r="D215" s="372"/>
      <c r="E215" s="372"/>
      <c r="F215" s="372"/>
      <c r="G215" s="372"/>
      <c r="H215" s="372"/>
      <c r="I215" s="372"/>
      <c r="J215" s="372"/>
      <c r="K215" s="372"/>
      <c r="L215" s="372"/>
      <c r="M215" s="372"/>
      <c r="N215" s="372"/>
    </row>
    <row r="216" spans="1:14" ht="15" customHeight="1">
      <c r="A216" s="372"/>
      <c r="C216" s="369"/>
      <c r="D216" s="372"/>
      <c r="E216" s="372"/>
      <c r="F216" s="372"/>
      <c r="G216" s="372"/>
      <c r="H216" s="372"/>
      <c r="I216" s="372"/>
      <c r="J216" s="372"/>
      <c r="K216" s="372"/>
      <c r="L216" s="372"/>
      <c r="M216" s="372"/>
      <c r="N216" s="372"/>
    </row>
    <row r="217" spans="1:14" ht="15" customHeight="1">
      <c r="A217" s="372"/>
      <c r="C217" s="369"/>
      <c r="D217" s="372"/>
      <c r="E217" s="372"/>
      <c r="F217" s="372"/>
      <c r="G217" s="372"/>
      <c r="H217" s="372"/>
      <c r="I217" s="372"/>
      <c r="J217" s="372"/>
      <c r="K217" s="372"/>
      <c r="L217" s="372"/>
      <c r="M217" s="372"/>
      <c r="N217" s="372"/>
    </row>
    <row r="218" spans="1:14" ht="15" customHeight="1">
      <c r="A218" s="372"/>
      <c r="C218" s="369"/>
      <c r="D218" s="372"/>
      <c r="E218" s="372"/>
      <c r="F218" s="372"/>
      <c r="G218" s="372"/>
      <c r="H218" s="372"/>
      <c r="I218" s="372"/>
      <c r="J218" s="372"/>
      <c r="K218" s="372"/>
      <c r="L218" s="372"/>
      <c r="M218" s="372"/>
      <c r="N218" s="372"/>
    </row>
    <row r="219" spans="1:14" ht="15" customHeight="1">
      <c r="A219" s="372"/>
      <c r="C219" s="369"/>
      <c r="D219" s="372"/>
      <c r="E219" s="372"/>
      <c r="F219" s="372"/>
      <c r="G219" s="372"/>
      <c r="H219" s="372"/>
      <c r="I219" s="372"/>
      <c r="J219" s="372"/>
      <c r="K219" s="372"/>
      <c r="L219" s="372"/>
      <c r="M219" s="372"/>
      <c r="N219" s="372"/>
    </row>
    <row r="220" spans="1:14" ht="15" customHeight="1">
      <c r="A220" s="372"/>
      <c r="C220" s="369"/>
      <c r="D220" s="372"/>
      <c r="E220" s="372"/>
      <c r="F220" s="372"/>
      <c r="G220" s="372"/>
      <c r="H220" s="372"/>
      <c r="I220" s="372"/>
      <c r="J220" s="372"/>
      <c r="K220" s="372"/>
      <c r="L220" s="372"/>
      <c r="M220" s="372"/>
      <c r="N220" s="372"/>
    </row>
    <row r="221" spans="1:14" ht="15" customHeight="1">
      <c r="A221" s="372"/>
      <c r="C221" s="369"/>
      <c r="D221" s="372"/>
      <c r="E221" s="372"/>
      <c r="F221" s="372"/>
      <c r="G221" s="372"/>
      <c r="H221" s="372"/>
      <c r="I221" s="372"/>
      <c r="J221" s="372"/>
      <c r="K221" s="372"/>
      <c r="L221" s="372"/>
      <c r="M221" s="372"/>
      <c r="N221" s="372"/>
    </row>
    <row r="222" spans="1:14" ht="15" customHeight="1">
      <c r="A222" s="372"/>
      <c r="C222" s="369"/>
      <c r="D222" s="372"/>
      <c r="E222" s="372"/>
      <c r="F222" s="372"/>
      <c r="G222" s="372"/>
      <c r="H222" s="372"/>
      <c r="I222" s="372"/>
      <c r="J222" s="372"/>
      <c r="K222" s="372"/>
      <c r="L222" s="372"/>
      <c r="M222" s="372"/>
      <c r="N222" s="372"/>
    </row>
    <row r="223" spans="1:14" ht="15" customHeight="1">
      <c r="A223" s="372"/>
      <c r="H223" s="372"/>
      <c r="J223" s="372"/>
    </row>
    <row r="224" spans="1:14" ht="15" customHeight="1">
      <c r="D224" s="372"/>
      <c r="E224" s="372"/>
      <c r="F224" s="372"/>
      <c r="G224" s="388"/>
      <c r="H224" s="372"/>
      <c r="J224" s="372"/>
      <c r="K224" s="386"/>
    </row>
    <row r="225" spans="1:11" ht="15" customHeight="1">
      <c r="G225" s="386"/>
      <c r="H225" s="372"/>
      <c r="I225" s="372"/>
      <c r="J225" s="251"/>
      <c r="K225" s="386"/>
    </row>
    <row r="226" spans="1:11" ht="15" customHeight="1">
      <c r="H226" s="372"/>
      <c r="I226" s="372"/>
      <c r="J226" s="251"/>
      <c r="K226" s="386"/>
    </row>
    <row r="227" spans="1:11" ht="15" customHeight="1">
      <c r="A227" s="372"/>
      <c r="H227" s="372"/>
      <c r="I227" s="372"/>
      <c r="J227" s="374"/>
      <c r="K227" s="386"/>
    </row>
    <row r="228" spans="1:11" ht="15" customHeight="1"/>
    <row r="229" spans="1:11" ht="15" customHeight="1"/>
    <row r="230" spans="1:11" ht="15" customHeight="1"/>
    <row r="231" spans="1:11" ht="15" customHeight="1"/>
    <row r="232" spans="1:11" ht="15" customHeight="1"/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>
      <c r="A238" s="372"/>
      <c r="E238" s="372"/>
      <c r="F238" s="372"/>
      <c r="G238" s="388"/>
    </row>
    <row r="239" spans="1:11" ht="15" customHeight="1">
      <c r="G239" s="386"/>
    </row>
    <row r="240" spans="1:11" ht="15" customHeight="1">
      <c r="K240" s="386"/>
    </row>
    <row r="241" spans="3:11" ht="15" customHeight="1">
      <c r="C241" s="385"/>
      <c r="H241" s="372"/>
      <c r="I241" s="372"/>
      <c r="J241" s="374"/>
      <c r="K241" s="386"/>
    </row>
    <row r="242" spans="3:11" ht="15" customHeight="1">
      <c r="C242" s="385"/>
      <c r="H242" s="372"/>
      <c r="I242" s="372"/>
      <c r="J242" s="372"/>
      <c r="K242" s="386"/>
    </row>
    <row r="243" spans="3:11" ht="15" customHeight="1">
      <c r="C243" s="385"/>
      <c r="H243" s="372"/>
      <c r="I243" s="372"/>
      <c r="J243" s="372"/>
      <c r="K243" s="386"/>
    </row>
    <row r="244" spans="3:11" ht="15" customHeight="1">
      <c r="C244" s="385"/>
      <c r="H244" s="372"/>
      <c r="I244" s="372"/>
      <c r="J244" s="374"/>
      <c r="K244" s="386"/>
    </row>
    <row r="245" spans="3:11" ht="15" customHeight="1"/>
    <row r="246" spans="3:11" ht="15" customHeight="1"/>
    <row r="247" spans="3:11" ht="15" customHeight="1"/>
    <row r="248" spans="3:11" ht="15" customHeight="1"/>
    <row r="249" spans="3:11" ht="15" customHeight="1"/>
    <row r="250" spans="3:11" ht="15" customHeight="1"/>
    <row r="251" spans="3:11" ht="15" customHeight="1"/>
    <row r="252" spans="3:11" ht="15" customHeight="1"/>
    <row r="253" spans="3:11" ht="15" customHeight="1"/>
    <row r="254" spans="3:11" ht="15" customHeight="1"/>
    <row r="255" spans="3:11" ht="15" customHeight="1"/>
    <row r="256" spans="3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1" manualBreakCount="1">
    <brk id="39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J43"/>
  <sheetViews>
    <sheetView view="pageBreakPreview" topLeftCell="A4" zoomScaleNormal="100" zoomScaleSheetLayoutView="100" workbookViewId="0">
      <selection activeCell="I35" sqref="I35"/>
    </sheetView>
  </sheetViews>
  <sheetFormatPr defaultRowHeight="12.75"/>
  <cols>
    <col min="1" max="1" width="7" style="68" customWidth="1"/>
    <col min="2" max="2" width="17" style="68" customWidth="1"/>
    <col min="3" max="3" width="54.5703125" style="68" customWidth="1"/>
    <col min="4" max="4" width="13.7109375" style="68" customWidth="1"/>
    <col min="5" max="5" width="12.5703125" style="68" customWidth="1"/>
    <col min="6" max="6" width="15.7109375" style="68" customWidth="1"/>
    <col min="7" max="7" width="10.7109375" style="68" customWidth="1"/>
    <col min="8" max="8" width="13.28515625" style="68" customWidth="1"/>
    <col min="9" max="9" width="16.42578125" style="68" customWidth="1"/>
    <col min="10" max="10" width="9.5703125" style="68" bestFit="1" customWidth="1"/>
    <col min="11" max="256" width="9.140625" style="68"/>
    <col min="257" max="257" width="7" style="68" customWidth="1"/>
    <col min="258" max="258" width="21.28515625" style="68" customWidth="1"/>
    <col min="259" max="259" width="54.5703125" style="68" customWidth="1"/>
    <col min="260" max="260" width="13.7109375" style="68" customWidth="1"/>
    <col min="261" max="261" width="12.5703125" style="68" customWidth="1"/>
    <col min="262" max="262" width="15.7109375" style="68" customWidth="1"/>
    <col min="263" max="263" width="10.7109375" style="68" customWidth="1"/>
    <col min="264" max="264" width="13.28515625" style="68" customWidth="1"/>
    <col min="265" max="265" width="16.42578125" style="68" customWidth="1"/>
    <col min="266" max="266" width="9.5703125" style="68" bestFit="1" customWidth="1"/>
    <col min="267" max="512" width="9.140625" style="68"/>
    <col min="513" max="513" width="7" style="68" customWidth="1"/>
    <col min="514" max="514" width="21.28515625" style="68" customWidth="1"/>
    <col min="515" max="515" width="54.5703125" style="68" customWidth="1"/>
    <col min="516" max="516" width="13.7109375" style="68" customWidth="1"/>
    <col min="517" max="517" width="12.5703125" style="68" customWidth="1"/>
    <col min="518" max="518" width="15.7109375" style="68" customWidth="1"/>
    <col min="519" max="519" width="10.7109375" style="68" customWidth="1"/>
    <col min="520" max="520" width="13.28515625" style="68" customWidth="1"/>
    <col min="521" max="521" width="16.42578125" style="68" customWidth="1"/>
    <col min="522" max="522" width="9.5703125" style="68" bestFit="1" customWidth="1"/>
    <col min="523" max="768" width="9.140625" style="68"/>
    <col min="769" max="769" width="7" style="68" customWidth="1"/>
    <col min="770" max="770" width="21.28515625" style="68" customWidth="1"/>
    <col min="771" max="771" width="54.5703125" style="68" customWidth="1"/>
    <col min="772" max="772" width="13.7109375" style="68" customWidth="1"/>
    <col min="773" max="773" width="12.5703125" style="68" customWidth="1"/>
    <col min="774" max="774" width="15.7109375" style="68" customWidth="1"/>
    <col min="775" max="775" width="10.7109375" style="68" customWidth="1"/>
    <col min="776" max="776" width="13.28515625" style="68" customWidth="1"/>
    <col min="777" max="777" width="16.42578125" style="68" customWidth="1"/>
    <col min="778" max="778" width="9.5703125" style="68" bestFit="1" customWidth="1"/>
    <col min="779" max="1024" width="9.140625" style="68"/>
    <col min="1025" max="1025" width="7" style="68" customWidth="1"/>
    <col min="1026" max="1026" width="21.28515625" style="68" customWidth="1"/>
    <col min="1027" max="1027" width="54.5703125" style="68" customWidth="1"/>
    <col min="1028" max="1028" width="13.7109375" style="68" customWidth="1"/>
    <col min="1029" max="1029" width="12.5703125" style="68" customWidth="1"/>
    <col min="1030" max="1030" width="15.7109375" style="68" customWidth="1"/>
    <col min="1031" max="1031" width="10.7109375" style="68" customWidth="1"/>
    <col min="1032" max="1032" width="13.28515625" style="68" customWidth="1"/>
    <col min="1033" max="1033" width="16.42578125" style="68" customWidth="1"/>
    <col min="1034" max="1034" width="9.5703125" style="68" bestFit="1" customWidth="1"/>
    <col min="1035" max="1280" width="9.140625" style="68"/>
    <col min="1281" max="1281" width="7" style="68" customWidth="1"/>
    <col min="1282" max="1282" width="21.28515625" style="68" customWidth="1"/>
    <col min="1283" max="1283" width="54.5703125" style="68" customWidth="1"/>
    <col min="1284" max="1284" width="13.7109375" style="68" customWidth="1"/>
    <col min="1285" max="1285" width="12.5703125" style="68" customWidth="1"/>
    <col min="1286" max="1286" width="15.7109375" style="68" customWidth="1"/>
    <col min="1287" max="1287" width="10.7109375" style="68" customWidth="1"/>
    <col min="1288" max="1288" width="13.28515625" style="68" customWidth="1"/>
    <col min="1289" max="1289" width="16.42578125" style="68" customWidth="1"/>
    <col min="1290" max="1290" width="9.5703125" style="68" bestFit="1" customWidth="1"/>
    <col min="1291" max="1536" width="9.140625" style="68"/>
    <col min="1537" max="1537" width="7" style="68" customWidth="1"/>
    <col min="1538" max="1538" width="21.28515625" style="68" customWidth="1"/>
    <col min="1539" max="1539" width="54.5703125" style="68" customWidth="1"/>
    <col min="1540" max="1540" width="13.7109375" style="68" customWidth="1"/>
    <col min="1541" max="1541" width="12.5703125" style="68" customWidth="1"/>
    <col min="1542" max="1542" width="15.7109375" style="68" customWidth="1"/>
    <col min="1543" max="1543" width="10.7109375" style="68" customWidth="1"/>
    <col min="1544" max="1544" width="13.28515625" style="68" customWidth="1"/>
    <col min="1545" max="1545" width="16.42578125" style="68" customWidth="1"/>
    <col min="1546" max="1546" width="9.5703125" style="68" bestFit="1" customWidth="1"/>
    <col min="1547" max="1792" width="9.140625" style="68"/>
    <col min="1793" max="1793" width="7" style="68" customWidth="1"/>
    <col min="1794" max="1794" width="21.28515625" style="68" customWidth="1"/>
    <col min="1795" max="1795" width="54.5703125" style="68" customWidth="1"/>
    <col min="1796" max="1796" width="13.7109375" style="68" customWidth="1"/>
    <col min="1797" max="1797" width="12.5703125" style="68" customWidth="1"/>
    <col min="1798" max="1798" width="15.7109375" style="68" customWidth="1"/>
    <col min="1799" max="1799" width="10.7109375" style="68" customWidth="1"/>
    <col min="1800" max="1800" width="13.28515625" style="68" customWidth="1"/>
    <col min="1801" max="1801" width="16.42578125" style="68" customWidth="1"/>
    <col min="1802" max="1802" width="9.5703125" style="68" bestFit="1" customWidth="1"/>
    <col min="1803" max="2048" width="9.140625" style="68"/>
    <col min="2049" max="2049" width="7" style="68" customWidth="1"/>
    <col min="2050" max="2050" width="21.28515625" style="68" customWidth="1"/>
    <col min="2051" max="2051" width="54.5703125" style="68" customWidth="1"/>
    <col min="2052" max="2052" width="13.7109375" style="68" customWidth="1"/>
    <col min="2053" max="2053" width="12.5703125" style="68" customWidth="1"/>
    <col min="2054" max="2054" width="15.7109375" style="68" customWidth="1"/>
    <col min="2055" max="2055" width="10.7109375" style="68" customWidth="1"/>
    <col min="2056" max="2056" width="13.28515625" style="68" customWidth="1"/>
    <col min="2057" max="2057" width="16.42578125" style="68" customWidth="1"/>
    <col min="2058" max="2058" width="9.5703125" style="68" bestFit="1" customWidth="1"/>
    <col min="2059" max="2304" width="9.140625" style="68"/>
    <col min="2305" max="2305" width="7" style="68" customWidth="1"/>
    <col min="2306" max="2306" width="21.28515625" style="68" customWidth="1"/>
    <col min="2307" max="2307" width="54.5703125" style="68" customWidth="1"/>
    <col min="2308" max="2308" width="13.7109375" style="68" customWidth="1"/>
    <col min="2309" max="2309" width="12.5703125" style="68" customWidth="1"/>
    <col min="2310" max="2310" width="15.7109375" style="68" customWidth="1"/>
    <col min="2311" max="2311" width="10.7109375" style="68" customWidth="1"/>
    <col min="2312" max="2312" width="13.28515625" style="68" customWidth="1"/>
    <col min="2313" max="2313" width="16.42578125" style="68" customWidth="1"/>
    <col min="2314" max="2314" width="9.5703125" style="68" bestFit="1" customWidth="1"/>
    <col min="2315" max="2560" width="9.140625" style="68"/>
    <col min="2561" max="2561" width="7" style="68" customWidth="1"/>
    <col min="2562" max="2562" width="21.28515625" style="68" customWidth="1"/>
    <col min="2563" max="2563" width="54.5703125" style="68" customWidth="1"/>
    <col min="2564" max="2564" width="13.7109375" style="68" customWidth="1"/>
    <col min="2565" max="2565" width="12.5703125" style="68" customWidth="1"/>
    <col min="2566" max="2566" width="15.7109375" style="68" customWidth="1"/>
    <col min="2567" max="2567" width="10.7109375" style="68" customWidth="1"/>
    <col min="2568" max="2568" width="13.28515625" style="68" customWidth="1"/>
    <col min="2569" max="2569" width="16.42578125" style="68" customWidth="1"/>
    <col min="2570" max="2570" width="9.5703125" style="68" bestFit="1" customWidth="1"/>
    <col min="2571" max="2816" width="9.140625" style="68"/>
    <col min="2817" max="2817" width="7" style="68" customWidth="1"/>
    <col min="2818" max="2818" width="21.28515625" style="68" customWidth="1"/>
    <col min="2819" max="2819" width="54.5703125" style="68" customWidth="1"/>
    <col min="2820" max="2820" width="13.7109375" style="68" customWidth="1"/>
    <col min="2821" max="2821" width="12.5703125" style="68" customWidth="1"/>
    <col min="2822" max="2822" width="15.7109375" style="68" customWidth="1"/>
    <col min="2823" max="2823" width="10.7109375" style="68" customWidth="1"/>
    <col min="2824" max="2824" width="13.28515625" style="68" customWidth="1"/>
    <col min="2825" max="2825" width="16.42578125" style="68" customWidth="1"/>
    <col min="2826" max="2826" width="9.5703125" style="68" bestFit="1" customWidth="1"/>
    <col min="2827" max="3072" width="9.140625" style="68"/>
    <col min="3073" max="3073" width="7" style="68" customWidth="1"/>
    <col min="3074" max="3074" width="21.28515625" style="68" customWidth="1"/>
    <col min="3075" max="3075" width="54.5703125" style="68" customWidth="1"/>
    <col min="3076" max="3076" width="13.7109375" style="68" customWidth="1"/>
    <col min="3077" max="3077" width="12.5703125" style="68" customWidth="1"/>
    <col min="3078" max="3078" width="15.7109375" style="68" customWidth="1"/>
    <col min="3079" max="3079" width="10.7109375" style="68" customWidth="1"/>
    <col min="3080" max="3080" width="13.28515625" style="68" customWidth="1"/>
    <col min="3081" max="3081" width="16.42578125" style="68" customWidth="1"/>
    <col min="3082" max="3082" width="9.5703125" style="68" bestFit="1" customWidth="1"/>
    <col min="3083" max="3328" width="9.140625" style="68"/>
    <col min="3329" max="3329" width="7" style="68" customWidth="1"/>
    <col min="3330" max="3330" width="21.28515625" style="68" customWidth="1"/>
    <col min="3331" max="3331" width="54.5703125" style="68" customWidth="1"/>
    <col min="3332" max="3332" width="13.7109375" style="68" customWidth="1"/>
    <col min="3333" max="3333" width="12.5703125" style="68" customWidth="1"/>
    <col min="3334" max="3334" width="15.7109375" style="68" customWidth="1"/>
    <col min="3335" max="3335" width="10.7109375" style="68" customWidth="1"/>
    <col min="3336" max="3336" width="13.28515625" style="68" customWidth="1"/>
    <col min="3337" max="3337" width="16.42578125" style="68" customWidth="1"/>
    <col min="3338" max="3338" width="9.5703125" style="68" bestFit="1" customWidth="1"/>
    <col min="3339" max="3584" width="9.140625" style="68"/>
    <col min="3585" max="3585" width="7" style="68" customWidth="1"/>
    <col min="3586" max="3586" width="21.28515625" style="68" customWidth="1"/>
    <col min="3587" max="3587" width="54.5703125" style="68" customWidth="1"/>
    <col min="3588" max="3588" width="13.7109375" style="68" customWidth="1"/>
    <col min="3589" max="3589" width="12.5703125" style="68" customWidth="1"/>
    <col min="3590" max="3590" width="15.7109375" style="68" customWidth="1"/>
    <col min="3591" max="3591" width="10.7109375" style="68" customWidth="1"/>
    <col min="3592" max="3592" width="13.28515625" style="68" customWidth="1"/>
    <col min="3593" max="3593" width="16.42578125" style="68" customWidth="1"/>
    <col min="3594" max="3594" width="9.5703125" style="68" bestFit="1" customWidth="1"/>
    <col min="3595" max="3840" width="9.140625" style="68"/>
    <col min="3841" max="3841" width="7" style="68" customWidth="1"/>
    <col min="3842" max="3842" width="21.28515625" style="68" customWidth="1"/>
    <col min="3843" max="3843" width="54.5703125" style="68" customWidth="1"/>
    <col min="3844" max="3844" width="13.7109375" style="68" customWidth="1"/>
    <col min="3845" max="3845" width="12.5703125" style="68" customWidth="1"/>
    <col min="3846" max="3846" width="15.7109375" style="68" customWidth="1"/>
    <col min="3847" max="3847" width="10.7109375" style="68" customWidth="1"/>
    <col min="3848" max="3848" width="13.28515625" style="68" customWidth="1"/>
    <col min="3849" max="3849" width="16.42578125" style="68" customWidth="1"/>
    <col min="3850" max="3850" width="9.5703125" style="68" bestFit="1" customWidth="1"/>
    <col min="3851" max="4096" width="9.140625" style="68"/>
    <col min="4097" max="4097" width="7" style="68" customWidth="1"/>
    <col min="4098" max="4098" width="21.28515625" style="68" customWidth="1"/>
    <col min="4099" max="4099" width="54.5703125" style="68" customWidth="1"/>
    <col min="4100" max="4100" width="13.7109375" style="68" customWidth="1"/>
    <col min="4101" max="4101" width="12.5703125" style="68" customWidth="1"/>
    <col min="4102" max="4102" width="15.7109375" style="68" customWidth="1"/>
    <col min="4103" max="4103" width="10.7109375" style="68" customWidth="1"/>
    <col min="4104" max="4104" width="13.28515625" style="68" customWidth="1"/>
    <col min="4105" max="4105" width="16.42578125" style="68" customWidth="1"/>
    <col min="4106" max="4106" width="9.5703125" style="68" bestFit="1" customWidth="1"/>
    <col min="4107" max="4352" width="9.140625" style="68"/>
    <col min="4353" max="4353" width="7" style="68" customWidth="1"/>
    <col min="4354" max="4354" width="21.28515625" style="68" customWidth="1"/>
    <col min="4355" max="4355" width="54.5703125" style="68" customWidth="1"/>
    <col min="4356" max="4356" width="13.7109375" style="68" customWidth="1"/>
    <col min="4357" max="4357" width="12.5703125" style="68" customWidth="1"/>
    <col min="4358" max="4358" width="15.7109375" style="68" customWidth="1"/>
    <col min="4359" max="4359" width="10.7109375" style="68" customWidth="1"/>
    <col min="4360" max="4360" width="13.28515625" style="68" customWidth="1"/>
    <col min="4361" max="4361" width="16.42578125" style="68" customWidth="1"/>
    <col min="4362" max="4362" width="9.5703125" style="68" bestFit="1" customWidth="1"/>
    <col min="4363" max="4608" width="9.140625" style="68"/>
    <col min="4609" max="4609" width="7" style="68" customWidth="1"/>
    <col min="4610" max="4610" width="21.28515625" style="68" customWidth="1"/>
    <col min="4611" max="4611" width="54.5703125" style="68" customWidth="1"/>
    <col min="4612" max="4612" width="13.7109375" style="68" customWidth="1"/>
    <col min="4613" max="4613" width="12.5703125" style="68" customWidth="1"/>
    <col min="4614" max="4614" width="15.7109375" style="68" customWidth="1"/>
    <col min="4615" max="4615" width="10.7109375" style="68" customWidth="1"/>
    <col min="4616" max="4616" width="13.28515625" style="68" customWidth="1"/>
    <col min="4617" max="4617" width="16.42578125" style="68" customWidth="1"/>
    <col min="4618" max="4618" width="9.5703125" style="68" bestFit="1" customWidth="1"/>
    <col min="4619" max="4864" width="9.140625" style="68"/>
    <col min="4865" max="4865" width="7" style="68" customWidth="1"/>
    <col min="4866" max="4866" width="21.28515625" style="68" customWidth="1"/>
    <col min="4867" max="4867" width="54.5703125" style="68" customWidth="1"/>
    <col min="4868" max="4868" width="13.7109375" style="68" customWidth="1"/>
    <col min="4869" max="4869" width="12.5703125" style="68" customWidth="1"/>
    <col min="4870" max="4870" width="15.7109375" style="68" customWidth="1"/>
    <col min="4871" max="4871" width="10.7109375" style="68" customWidth="1"/>
    <col min="4872" max="4872" width="13.28515625" style="68" customWidth="1"/>
    <col min="4873" max="4873" width="16.42578125" style="68" customWidth="1"/>
    <col min="4874" max="4874" width="9.5703125" style="68" bestFit="1" customWidth="1"/>
    <col min="4875" max="5120" width="9.140625" style="68"/>
    <col min="5121" max="5121" width="7" style="68" customWidth="1"/>
    <col min="5122" max="5122" width="21.28515625" style="68" customWidth="1"/>
    <col min="5123" max="5123" width="54.5703125" style="68" customWidth="1"/>
    <col min="5124" max="5124" width="13.7109375" style="68" customWidth="1"/>
    <col min="5125" max="5125" width="12.5703125" style="68" customWidth="1"/>
    <col min="5126" max="5126" width="15.7109375" style="68" customWidth="1"/>
    <col min="5127" max="5127" width="10.7109375" style="68" customWidth="1"/>
    <col min="5128" max="5128" width="13.28515625" style="68" customWidth="1"/>
    <col min="5129" max="5129" width="16.42578125" style="68" customWidth="1"/>
    <col min="5130" max="5130" width="9.5703125" style="68" bestFit="1" customWidth="1"/>
    <col min="5131" max="5376" width="9.140625" style="68"/>
    <col min="5377" max="5377" width="7" style="68" customWidth="1"/>
    <col min="5378" max="5378" width="21.28515625" style="68" customWidth="1"/>
    <col min="5379" max="5379" width="54.5703125" style="68" customWidth="1"/>
    <col min="5380" max="5380" width="13.7109375" style="68" customWidth="1"/>
    <col min="5381" max="5381" width="12.5703125" style="68" customWidth="1"/>
    <col min="5382" max="5382" width="15.7109375" style="68" customWidth="1"/>
    <col min="5383" max="5383" width="10.7109375" style="68" customWidth="1"/>
    <col min="5384" max="5384" width="13.28515625" style="68" customWidth="1"/>
    <col min="5385" max="5385" width="16.42578125" style="68" customWidth="1"/>
    <col min="5386" max="5386" width="9.5703125" style="68" bestFit="1" customWidth="1"/>
    <col min="5387" max="5632" width="9.140625" style="68"/>
    <col min="5633" max="5633" width="7" style="68" customWidth="1"/>
    <col min="5634" max="5634" width="21.28515625" style="68" customWidth="1"/>
    <col min="5635" max="5635" width="54.5703125" style="68" customWidth="1"/>
    <col min="5636" max="5636" width="13.7109375" style="68" customWidth="1"/>
    <col min="5637" max="5637" width="12.5703125" style="68" customWidth="1"/>
    <col min="5638" max="5638" width="15.7109375" style="68" customWidth="1"/>
    <col min="5639" max="5639" width="10.7109375" style="68" customWidth="1"/>
    <col min="5640" max="5640" width="13.28515625" style="68" customWidth="1"/>
    <col min="5641" max="5641" width="16.42578125" style="68" customWidth="1"/>
    <col min="5642" max="5642" width="9.5703125" style="68" bestFit="1" customWidth="1"/>
    <col min="5643" max="5888" width="9.140625" style="68"/>
    <col min="5889" max="5889" width="7" style="68" customWidth="1"/>
    <col min="5890" max="5890" width="21.28515625" style="68" customWidth="1"/>
    <col min="5891" max="5891" width="54.5703125" style="68" customWidth="1"/>
    <col min="5892" max="5892" width="13.7109375" style="68" customWidth="1"/>
    <col min="5893" max="5893" width="12.5703125" style="68" customWidth="1"/>
    <col min="5894" max="5894" width="15.7109375" style="68" customWidth="1"/>
    <col min="5895" max="5895" width="10.7109375" style="68" customWidth="1"/>
    <col min="5896" max="5896" width="13.28515625" style="68" customWidth="1"/>
    <col min="5897" max="5897" width="16.42578125" style="68" customWidth="1"/>
    <col min="5898" max="5898" width="9.5703125" style="68" bestFit="1" customWidth="1"/>
    <col min="5899" max="6144" width="9.140625" style="68"/>
    <col min="6145" max="6145" width="7" style="68" customWidth="1"/>
    <col min="6146" max="6146" width="21.28515625" style="68" customWidth="1"/>
    <col min="6147" max="6147" width="54.5703125" style="68" customWidth="1"/>
    <col min="6148" max="6148" width="13.7109375" style="68" customWidth="1"/>
    <col min="6149" max="6149" width="12.5703125" style="68" customWidth="1"/>
    <col min="6150" max="6150" width="15.7109375" style="68" customWidth="1"/>
    <col min="6151" max="6151" width="10.7109375" style="68" customWidth="1"/>
    <col min="6152" max="6152" width="13.28515625" style="68" customWidth="1"/>
    <col min="6153" max="6153" width="16.42578125" style="68" customWidth="1"/>
    <col min="6154" max="6154" width="9.5703125" style="68" bestFit="1" customWidth="1"/>
    <col min="6155" max="6400" width="9.140625" style="68"/>
    <col min="6401" max="6401" width="7" style="68" customWidth="1"/>
    <col min="6402" max="6402" width="21.28515625" style="68" customWidth="1"/>
    <col min="6403" max="6403" width="54.5703125" style="68" customWidth="1"/>
    <col min="6404" max="6404" width="13.7109375" style="68" customWidth="1"/>
    <col min="6405" max="6405" width="12.5703125" style="68" customWidth="1"/>
    <col min="6406" max="6406" width="15.7109375" style="68" customWidth="1"/>
    <col min="6407" max="6407" width="10.7109375" style="68" customWidth="1"/>
    <col min="6408" max="6408" width="13.28515625" style="68" customWidth="1"/>
    <col min="6409" max="6409" width="16.42578125" style="68" customWidth="1"/>
    <col min="6410" max="6410" width="9.5703125" style="68" bestFit="1" customWidth="1"/>
    <col min="6411" max="6656" width="9.140625" style="68"/>
    <col min="6657" max="6657" width="7" style="68" customWidth="1"/>
    <col min="6658" max="6658" width="21.28515625" style="68" customWidth="1"/>
    <col min="6659" max="6659" width="54.5703125" style="68" customWidth="1"/>
    <col min="6660" max="6660" width="13.7109375" style="68" customWidth="1"/>
    <col min="6661" max="6661" width="12.5703125" style="68" customWidth="1"/>
    <col min="6662" max="6662" width="15.7109375" style="68" customWidth="1"/>
    <col min="6663" max="6663" width="10.7109375" style="68" customWidth="1"/>
    <col min="6664" max="6664" width="13.28515625" style="68" customWidth="1"/>
    <col min="6665" max="6665" width="16.42578125" style="68" customWidth="1"/>
    <col min="6666" max="6666" width="9.5703125" style="68" bestFit="1" customWidth="1"/>
    <col min="6667" max="6912" width="9.140625" style="68"/>
    <col min="6913" max="6913" width="7" style="68" customWidth="1"/>
    <col min="6914" max="6914" width="21.28515625" style="68" customWidth="1"/>
    <col min="6915" max="6915" width="54.5703125" style="68" customWidth="1"/>
    <col min="6916" max="6916" width="13.7109375" style="68" customWidth="1"/>
    <col min="6917" max="6917" width="12.5703125" style="68" customWidth="1"/>
    <col min="6918" max="6918" width="15.7109375" style="68" customWidth="1"/>
    <col min="6919" max="6919" width="10.7109375" style="68" customWidth="1"/>
    <col min="6920" max="6920" width="13.28515625" style="68" customWidth="1"/>
    <col min="6921" max="6921" width="16.42578125" style="68" customWidth="1"/>
    <col min="6922" max="6922" width="9.5703125" style="68" bestFit="1" customWidth="1"/>
    <col min="6923" max="7168" width="9.140625" style="68"/>
    <col min="7169" max="7169" width="7" style="68" customWidth="1"/>
    <col min="7170" max="7170" width="21.28515625" style="68" customWidth="1"/>
    <col min="7171" max="7171" width="54.5703125" style="68" customWidth="1"/>
    <col min="7172" max="7172" width="13.7109375" style="68" customWidth="1"/>
    <col min="7173" max="7173" width="12.5703125" style="68" customWidth="1"/>
    <col min="7174" max="7174" width="15.7109375" style="68" customWidth="1"/>
    <col min="7175" max="7175" width="10.7109375" style="68" customWidth="1"/>
    <col min="7176" max="7176" width="13.28515625" style="68" customWidth="1"/>
    <col min="7177" max="7177" width="16.42578125" style="68" customWidth="1"/>
    <col min="7178" max="7178" width="9.5703125" style="68" bestFit="1" customWidth="1"/>
    <col min="7179" max="7424" width="9.140625" style="68"/>
    <col min="7425" max="7425" width="7" style="68" customWidth="1"/>
    <col min="7426" max="7426" width="21.28515625" style="68" customWidth="1"/>
    <col min="7427" max="7427" width="54.5703125" style="68" customWidth="1"/>
    <col min="7428" max="7428" width="13.7109375" style="68" customWidth="1"/>
    <col min="7429" max="7429" width="12.5703125" style="68" customWidth="1"/>
    <col min="7430" max="7430" width="15.7109375" style="68" customWidth="1"/>
    <col min="7431" max="7431" width="10.7109375" style="68" customWidth="1"/>
    <col min="7432" max="7432" width="13.28515625" style="68" customWidth="1"/>
    <col min="7433" max="7433" width="16.42578125" style="68" customWidth="1"/>
    <col min="7434" max="7434" width="9.5703125" style="68" bestFit="1" customWidth="1"/>
    <col min="7435" max="7680" width="9.140625" style="68"/>
    <col min="7681" max="7681" width="7" style="68" customWidth="1"/>
    <col min="7682" max="7682" width="21.28515625" style="68" customWidth="1"/>
    <col min="7683" max="7683" width="54.5703125" style="68" customWidth="1"/>
    <col min="7684" max="7684" width="13.7109375" style="68" customWidth="1"/>
    <col min="7685" max="7685" width="12.5703125" style="68" customWidth="1"/>
    <col min="7686" max="7686" width="15.7109375" style="68" customWidth="1"/>
    <col min="7687" max="7687" width="10.7109375" style="68" customWidth="1"/>
    <col min="7688" max="7688" width="13.28515625" style="68" customWidth="1"/>
    <col min="7689" max="7689" width="16.42578125" style="68" customWidth="1"/>
    <col min="7690" max="7690" width="9.5703125" style="68" bestFit="1" customWidth="1"/>
    <col min="7691" max="7936" width="9.140625" style="68"/>
    <col min="7937" max="7937" width="7" style="68" customWidth="1"/>
    <col min="7938" max="7938" width="21.28515625" style="68" customWidth="1"/>
    <col min="7939" max="7939" width="54.5703125" style="68" customWidth="1"/>
    <col min="7940" max="7940" width="13.7109375" style="68" customWidth="1"/>
    <col min="7941" max="7941" width="12.5703125" style="68" customWidth="1"/>
    <col min="7942" max="7942" width="15.7109375" style="68" customWidth="1"/>
    <col min="7943" max="7943" width="10.7109375" style="68" customWidth="1"/>
    <col min="7944" max="7944" width="13.28515625" style="68" customWidth="1"/>
    <col min="7945" max="7945" width="16.42578125" style="68" customWidth="1"/>
    <col min="7946" max="7946" width="9.5703125" style="68" bestFit="1" customWidth="1"/>
    <col min="7947" max="8192" width="9.140625" style="68"/>
    <col min="8193" max="8193" width="7" style="68" customWidth="1"/>
    <col min="8194" max="8194" width="21.28515625" style="68" customWidth="1"/>
    <col min="8195" max="8195" width="54.5703125" style="68" customWidth="1"/>
    <col min="8196" max="8196" width="13.7109375" style="68" customWidth="1"/>
    <col min="8197" max="8197" width="12.5703125" style="68" customWidth="1"/>
    <col min="8198" max="8198" width="15.7109375" style="68" customWidth="1"/>
    <col min="8199" max="8199" width="10.7109375" style="68" customWidth="1"/>
    <col min="8200" max="8200" width="13.28515625" style="68" customWidth="1"/>
    <col min="8201" max="8201" width="16.42578125" style="68" customWidth="1"/>
    <col min="8202" max="8202" width="9.5703125" style="68" bestFit="1" customWidth="1"/>
    <col min="8203" max="8448" width="9.140625" style="68"/>
    <col min="8449" max="8449" width="7" style="68" customWidth="1"/>
    <col min="8450" max="8450" width="21.28515625" style="68" customWidth="1"/>
    <col min="8451" max="8451" width="54.5703125" style="68" customWidth="1"/>
    <col min="8452" max="8452" width="13.7109375" style="68" customWidth="1"/>
    <col min="8453" max="8453" width="12.5703125" style="68" customWidth="1"/>
    <col min="8454" max="8454" width="15.7109375" style="68" customWidth="1"/>
    <col min="8455" max="8455" width="10.7109375" style="68" customWidth="1"/>
    <col min="8456" max="8456" width="13.28515625" style="68" customWidth="1"/>
    <col min="8457" max="8457" width="16.42578125" style="68" customWidth="1"/>
    <col min="8458" max="8458" width="9.5703125" style="68" bestFit="1" customWidth="1"/>
    <col min="8459" max="8704" width="9.140625" style="68"/>
    <col min="8705" max="8705" width="7" style="68" customWidth="1"/>
    <col min="8706" max="8706" width="21.28515625" style="68" customWidth="1"/>
    <col min="8707" max="8707" width="54.5703125" style="68" customWidth="1"/>
    <col min="8708" max="8708" width="13.7109375" style="68" customWidth="1"/>
    <col min="8709" max="8709" width="12.5703125" style="68" customWidth="1"/>
    <col min="8710" max="8710" width="15.7109375" style="68" customWidth="1"/>
    <col min="8711" max="8711" width="10.7109375" style="68" customWidth="1"/>
    <col min="8712" max="8712" width="13.28515625" style="68" customWidth="1"/>
    <col min="8713" max="8713" width="16.42578125" style="68" customWidth="1"/>
    <col min="8714" max="8714" width="9.5703125" style="68" bestFit="1" customWidth="1"/>
    <col min="8715" max="8960" width="9.140625" style="68"/>
    <col min="8961" max="8961" width="7" style="68" customWidth="1"/>
    <col min="8962" max="8962" width="21.28515625" style="68" customWidth="1"/>
    <col min="8963" max="8963" width="54.5703125" style="68" customWidth="1"/>
    <col min="8964" max="8964" width="13.7109375" style="68" customWidth="1"/>
    <col min="8965" max="8965" width="12.5703125" style="68" customWidth="1"/>
    <col min="8966" max="8966" width="15.7109375" style="68" customWidth="1"/>
    <col min="8967" max="8967" width="10.7109375" style="68" customWidth="1"/>
    <col min="8968" max="8968" width="13.28515625" style="68" customWidth="1"/>
    <col min="8969" max="8969" width="16.42578125" style="68" customWidth="1"/>
    <col min="8970" max="8970" width="9.5703125" style="68" bestFit="1" customWidth="1"/>
    <col min="8971" max="9216" width="9.140625" style="68"/>
    <col min="9217" max="9217" width="7" style="68" customWidth="1"/>
    <col min="9218" max="9218" width="21.28515625" style="68" customWidth="1"/>
    <col min="9219" max="9219" width="54.5703125" style="68" customWidth="1"/>
    <col min="9220" max="9220" width="13.7109375" style="68" customWidth="1"/>
    <col min="9221" max="9221" width="12.5703125" style="68" customWidth="1"/>
    <col min="9222" max="9222" width="15.7109375" style="68" customWidth="1"/>
    <col min="9223" max="9223" width="10.7109375" style="68" customWidth="1"/>
    <col min="9224" max="9224" width="13.28515625" style="68" customWidth="1"/>
    <col min="9225" max="9225" width="16.42578125" style="68" customWidth="1"/>
    <col min="9226" max="9226" width="9.5703125" style="68" bestFit="1" customWidth="1"/>
    <col min="9227" max="9472" width="9.140625" style="68"/>
    <col min="9473" max="9473" width="7" style="68" customWidth="1"/>
    <col min="9474" max="9474" width="21.28515625" style="68" customWidth="1"/>
    <col min="9475" max="9475" width="54.5703125" style="68" customWidth="1"/>
    <col min="9476" max="9476" width="13.7109375" style="68" customWidth="1"/>
    <col min="9477" max="9477" width="12.5703125" style="68" customWidth="1"/>
    <col min="9478" max="9478" width="15.7109375" style="68" customWidth="1"/>
    <col min="9479" max="9479" width="10.7109375" style="68" customWidth="1"/>
    <col min="9480" max="9480" width="13.28515625" style="68" customWidth="1"/>
    <col min="9481" max="9481" width="16.42578125" style="68" customWidth="1"/>
    <col min="9482" max="9482" width="9.5703125" style="68" bestFit="1" customWidth="1"/>
    <col min="9483" max="9728" width="9.140625" style="68"/>
    <col min="9729" max="9729" width="7" style="68" customWidth="1"/>
    <col min="9730" max="9730" width="21.28515625" style="68" customWidth="1"/>
    <col min="9731" max="9731" width="54.5703125" style="68" customWidth="1"/>
    <col min="9732" max="9732" width="13.7109375" style="68" customWidth="1"/>
    <col min="9733" max="9733" width="12.5703125" style="68" customWidth="1"/>
    <col min="9734" max="9734" width="15.7109375" style="68" customWidth="1"/>
    <col min="9735" max="9735" width="10.7109375" style="68" customWidth="1"/>
    <col min="9736" max="9736" width="13.28515625" style="68" customWidth="1"/>
    <col min="9737" max="9737" width="16.42578125" style="68" customWidth="1"/>
    <col min="9738" max="9738" width="9.5703125" style="68" bestFit="1" customWidth="1"/>
    <col min="9739" max="9984" width="9.140625" style="68"/>
    <col min="9985" max="9985" width="7" style="68" customWidth="1"/>
    <col min="9986" max="9986" width="21.28515625" style="68" customWidth="1"/>
    <col min="9987" max="9987" width="54.5703125" style="68" customWidth="1"/>
    <col min="9988" max="9988" width="13.7109375" style="68" customWidth="1"/>
    <col min="9989" max="9989" width="12.5703125" style="68" customWidth="1"/>
    <col min="9990" max="9990" width="15.7109375" style="68" customWidth="1"/>
    <col min="9991" max="9991" width="10.7109375" style="68" customWidth="1"/>
    <col min="9992" max="9992" width="13.28515625" style="68" customWidth="1"/>
    <col min="9993" max="9993" width="16.42578125" style="68" customWidth="1"/>
    <col min="9994" max="9994" width="9.5703125" style="68" bestFit="1" customWidth="1"/>
    <col min="9995" max="10240" width="9.140625" style="68"/>
    <col min="10241" max="10241" width="7" style="68" customWidth="1"/>
    <col min="10242" max="10242" width="21.28515625" style="68" customWidth="1"/>
    <col min="10243" max="10243" width="54.5703125" style="68" customWidth="1"/>
    <col min="10244" max="10244" width="13.7109375" style="68" customWidth="1"/>
    <col min="10245" max="10245" width="12.5703125" style="68" customWidth="1"/>
    <col min="10246" max="10246" width="15.7109375" style="68" customWidth="1"/>
    <col min="10247" max="10247" width="10.7109375" style="68" customWidth="1"/>
    <col min="10248" max="10248" width="13.28515625" style="68" customWidth="1"/>
    <col min="10249" max="10249" width="16.42578125" style="68" customWidth="1"/>
    <col min="10250" max="10250" width="9.5703125" style="68" bestFit="1" customWidth="1"/>
    <col min="10251" max="10496" width="9.140625" style="68"/>
    <col min="10497" max="10497" width="7" style="68" customWidth="1"/>
    <col min="10498" max="10498" width="21.28515625" style="68" customWidth="1"/>
    <col min="10499" max="10499" width="54.5703125" style="68" customWidth="1"/>
    <col min="10500" max="10500" width="13.7109375" style="68" customWidth="1"/>
    <col min="10501" max="10501" width="12.5703125" style="68" customWidth="1"/>
    <col min="10502" max="10502" width="15.7109375" style="68" customWidth="1"/>
    <col min="10503" max="10503" width="10.7109375" style="68" customWidth="1"/>
    <col min="10504" max="10504" width="13.28515625" style="68" customWidth="1"/>
    <col min="10505" max="10505" width="16.42578125" style="68" customWidth="1"/>
    <col min="10506" max="10506" width="9.5703125" style="68" bestFit="1" customWidth="1"/>
    <col min="10507" max="10752" width="9.140625" style="68"/>
    <col min="10753" max="10753" width="7" style="68" customWidth="1"/>
    <col min="10754" max="10754" width="21.28515625" style="68" customWidth="1"/>
    <col min="10755" max="10755" width="54.5703125" style="68" customWidth="1"/>
    <col min="10756" max="10756" width="13.7109375" style="68" customWidth="1"/>
    <col min="10757" max="10757" width="12.5703125" style="68" customWidth="1"/>
    <col min="10758" max="10758" width="15.7109375" style="68" customWidth="1"/>
    <col min="10759" max="10759" width="10.7109375" style="68" customWidth="1"/>
    <col min="10760" max="10760" width="13.28515625" style="68" customWidth="1"/>
    <col min="10761" max="10761" width="16.42578125" style="68" customWidth="1"/>
    <col min="10762" max="10762" width="9.5703125" style="68" bestFit="1" customWidth="1"/>
    <col min="10763" max="11008" width="9.140625" style="68"/>
    <col min="11009" max="11009" width="7" style="68" customWidth="1"/>
    <col min="11010" max="11010" width="21.28515625" style="68" customWidth="1"/>
    <col min="11011" max="11011" width="54.5703125" style="68" customWidth="1"/>
    <col min="11012" max="11012" width="13.7109375" style="68" customWidth="1"/>
    <col min="11013" max="11013" width="12.5703125" style="68" customWidth="1"/>
    <col min="11014" max="11014" width="15.7109375" style="68" customWidth="1"/>
    <col min="11015" max="11015" width="10.7109375" style="68" customWidth="1"/>
    <col min="11016" max="11016" width="13.28515625" style="68" customWidth="1"/>
    <col min="11017" max="11017" width="16.42578125" style="68" customWidth="1"/>
    <col min="11018" max="11018" width="9.5703125" style="68" bestFit="1" customWidth="1"/>
    <col min="11019" max="11264" width="9.140625" style="68"/>
    <col min="11265" max="11265" width="7" style="68" customWidth="1"/>
    <col min="11266" max="11266" width="21.28515625" style="68" customWidth="1"/>
    <col min="11267" max="11267" width="54.5703125" style="68" customWidth="1"/>
    <col min="11268" max="11268" width="13.7109375" style="68" customWidth="1"/>
    <col min="11269" max="11269" width="12.5703125" style="68" customWidth="1"/>
    <col min="11270" max="11270" width="15.7109375" style="68" customWidth="1"/>
    <col min="11271" max="11271" width="10.7109375" style="68" customWidth="1"/>
    <col min="11272" max="11272" width="13.28515625" style="68" customWidth="1"/>
    <col min="11273" max="11273" width="16.42578125" style="68" customWidth="1"/>
    <col min="11274" max="11274" width="9.5703125" style="68" bestFit="1" customWidth="1"/>
    <col min="11275" max="11520" width="9.140625" style="68"/>
    <col min="11521" max="11521" width="7" style="68" customWidth="1"/>
    <col min="11522" max="11522" width="21.28515625" style="68" customWidth="1"/>
    <col min="11523" max="11523" width="54.5703125" style="68" customWidth="1"/>
    <col min="11524" max="11524" width="13.7109375" style="68" customWidth="1"/>
    <col min="11525" max="11525" width="12.5703125" style="68" customWidth="1"/>
    <col min="11526" max="11526" width="15.7109375" style="68" customWidth="1"/>
    <col min="11527" max="11527" width="10.7109375" style="68" customWidth="1"/>
    <col min="11528" max="11528" width="13.28515625" style="68" customWidth="1"/>
    <col min="11529" max="11529" width="16.42578125" style="68" customWidth="1"/>
    <col min="11530" max="11530" width="9.5703125" style="68" bestFit="1" customWidth="1"/>
    <col min="11531" max="11776" width="9.140625" style="68"/>
    <col min="11777" max="11777" width="7" style="68" customWidth="1"/>
    <col min="11778" max="11778" width="21.28515625" style="68" customWidth="1"/>
    <col min="11779" max="11779" width="54.5703125" style="68" customWidth="1"/>
    <col min="11780" max="11780" width="13.7109375" style="68" customWidth="1"/>
    <col min="11781" max="11781" width="12.5703125" style="68" customWidth="1"/>
    <col min="11782" max="11782" width="15.7109375" style="68" customWidth="1"/>
    <col min="11783" max="11783" width="10.7109375" style="68" customWidth="1"/>
    <col min="11784" max="11784" width="13.28515625" style="68" customWidth="1"/>
    <col min="11785" max="11785" width="16.42578125" style="68" customWidth="1"/>
    <col min="11786" max="11786" width="9.5703125" style="68" bestFit="1" customWidth="1"/>
    <col min="11787" max="12032" width="9.140625" style="68"/>
    <col min="12033" max="12033" width="7" style="68" customWidth="1"/>
    <col min="12034" max="12034" width="21.28515625" style="68" customWidth="1"/>
    <col min="12035" max="12035" width="54.5703125" style="68" customWidth="1"/>
    <col min="12036" max="12036" width="13.7109375" style="68" customWidth="1"/>
    <col min="12037" max="12037" width="12.5703125" style="68" customWidth="1"/>
    <col min="12038" max="12038" width="15.7109375" style="68" customWidth="1"/>
    <col min="12039" max="12039" width="10.7109375" style="68" customWidth="1"/>
    <col min="12040" max="12040" width="13.28515625" style="68" customWidth="1"/>
    <col min="12041" max="12041" width="16.42578125" style="68" customWidth="1"/>
    <col min="12042" max="12042" width="9.5703125" style="68" bestFit="1" customWidth="1"/>
    <col min="12043" max="12288" width="9.140625" style="68"/>
    <col min="12289" max="12289" width="7" style="68" customWidth="1"/>
    <col min="12290" max="12290" width="21.28515625" style="68" customWidth="1"/>
    <col min="12291" max="12291" width="54.5703125" style="68" customWidth="1"/>
    <col min="12292" max="12292" width="13.7109375" style="68" customWidth="1"/>
    <col min="12293" max="12293" width="12.5703125" style="68" customWidth="1"/>
    <col min="12294" max="12294" width="15.7109375" style="68" customWidth="1"/>
    <col min="12295" max="12295" width="10.7109375" style="68" customWidth="1"/>
    <col min="12296" max="12296" width="13.28515625" style="68" customWidth="1"/>
    <col min="12297" max="12297" width="16.42578125" style="68" customWidth="1"/>
    <col min="12298" max="12298" width="9.5703125" style="68" bestFit="1" customWidth="1"/>
    <col min="12299" max="12544" width="9.140625" style="68"/>
    <col min="12545" max="12545" width="7" style="68" customWidth="1"/>
    <col min="12546" max="12546" width="21.28515625" style="68" customWidth="1"/>
    <col min="12547" max="12547" width="54.5703125" style="68" customWidth="1"/>
    <col min="12548" max="12548" width="13.7109375" style="68" customWidth="1"/>
    <col min="12549" max="12549" width="12.5703125" style="68" customWidth="1"/>
    <col min="12550" max="12550" width="15.7109375" style="68" customWidth="1"/>
    <col min="12551" max="12551" width="10.7109375" style="68" customWidth="1"/>
    <col min="12552" max="12552" width="13.28515625" style="68" customWidth="1"/>
    <col min="12553" max="12553" width="16.42578125" style="68" customWidth="1"/>
    <col min="12554" max="12554" width="9.5703125" style="68" bestFit="1" customWidth="1"/>
    <col min="12555" max="12800" width="9.140625" style="68"/>
    <col min="12801" max="12801" width="7" style="68" customWidth="1"/>
    <col min="12802" max="12802" width="21.28515625" style="68" customWidth="1"/>
    <col min="12803" max="12803" width="54.5703125" style="68" customWidth="1"/>
    <col min="12804" max="12804" width="13.7109375" style="68" customWidth="1"/>
    <col min="12805" max="12805" width="12.5703125" style="68" customWidth="1"/>
    <col min="12806" max="12806" width="15.7109375" style="68" customWidth="1"/>
    <col min="12807" max="12807" width="10.7109375" style="68" customWidth="1"/>
    <col min="12808" max="12808" width="13.28515625" style="68" customWidth="1"/>
    <col min="12809" max="12809" width="16.42578125" style="68" customWidth="1"/>
    <col min="12810" max="12810" width="9.5703125" style="68" bestFit="1" customWidth="1"/>
    <col min="12811" max="13056" width="9.140625" style="68"/>
    <col min="13057" max="13057" width="7" style="68" customWidth="1"/>
    <col min="13058" max="13058" width="21.28515625" style="68" customWidth="1"/>
    <col min="13059" max="13059" width="54.5703125" style="68" customWidth="1"/>
    <col min="13060" max="13060" width="13.7109375" style="68" customWidth="1"/>
    <col min="13061" max="13061" width="12.5703125" style="68" customWidth="1"/>
    <col min="13062" max="13062" width="15.7109375" style="68" customWidth="1"/>
    <col min="13063" max="13063" width="10.7109375" style="68" customWidth="1"/>
    <col min="13064" max="13064" width="13.28515625" style="68" customWidth="1"/>
    <col min="13065" max="13065" width="16.42578125" style="68" customWidth="1"/>
    <col min="13066" max="13066" width="9.5703125" style="68" bestFit="1" customWidth="1"/>
    <col min="13067" max="13312" width="9.140625" style="68"/>
    <col min="13313" max="13313" width="7" style="68" customWidth="1"/>
    <col min="13314" max="13314" width="21.28515625" style="68" customWidth="1"/>
    <col min="13315" max="13315" width="54.5703125" style="68" customWidth="1"/>
    <col min="13316" max="13316" width="13.7109375" style="68" customWidth="1"/>
    <col min="13317" max="13317" width="12.5703125" style="68" customWidth="1"/>
    <col min="13318" max="13318" width="15.7109375" style="68" customWidth="1"/>
    <col min="13319" max="13319" width="10.7109375" style="68" customWidth="1"/>
    <col min="13320" max="13320" width="13.28515625" style="68" customWidth="1"/>
    <col min="13321" max="13321" width="16.42578125" style="68" customWidth="1"/>
    <col min="13322" max="13322" width="9.5703125" style="68" bestFit="1" customWidth="1"/>
    <col min="13323" max="13568" width="9.140625" style="68"/>
    <col min="13569" max="13569" width="7" style="68" customWidth="1"/>
    <col min="13570" max="13570" width="21.28515625" style="68" customWidth="1"/>
    <col min="13571" max="13571" width="54.5703125" style="68" customWidth="1"/>
    <col min="13572" max="13572" width="13.7109375" style="68" customWidth="1"/>
    <col min="13573" max="13573" width="12.5703125" style="68" customWidth="1"/>
    <col min="13574" max="13574" width="15.7109375" style="68" customWidth="1"/>
    <col min="13575" max="13575" width="10.7109375" style="68" customWidth="1"/>
    <col min="13576" max="13576" width="13.28515625" style="68" customWidth="1"/>
    <col min="13577" max="13577" width="16.42578125" style="68" customWidth="1"/>
    <col min="13578" max="13578" width="9.5703125" style="68" bestFit="1" customWidth="1"/>
    <col min="13579" max="13824" width="9.140625" style="68"/>
    <col min="13825" max="13825" width="7" style="68" customWidth="1"/>
    <col min="13826" max="13826" width="21.28515625" style="68" customWidth="1"/>
    <col min="13827" max="13827" width="54.5703125" style="68" customWidth="1"/>
    <col min="13828" max="13828" width="13.7109375" style="68" customWidth="1"/>
    <col min="13829" max="13829" width="12.5703125" style="68" customWidth="1"/>
    <col min="13830" max="13830" width="15.7109375" style="68" customWidth="1"/>
    <col min="13831" max="13831" width="10.7109375" style="68" customWidth="1"/>
    <col min="13832" max="13832" width="13.28515625" style="68" customWidth="1"/>
    <col min="13833" max="13833" width="16.42578125" style="68" customWidth="1"/>
    <col min="13834" max="13834" width="9.5703125" style="68" bestFit="1" customWidth="1"/>
    <col min="13835" max="14080" width="9.140625" style="68"/>
    <col min="14081" max="14081" width="7" style="68" customWidth="1"/>
    <col min="14082" max="14082" width="21.28515625" style="68" customWidth="1"/>
    <col min="14083" max="14083" width="54.5703125" style="68" customWidth="1"/>
    <col min="14084" max="14084" width="13.7109375" style="68" customWidth="1"/>
    <col min="14085" max="14085" width="12.5703125" style="68" customWidth="1"/>
    <col min="14086" max="14086" width="15.7109375" style="68" customWidth="1"/>
    <col min="14087" max="14087" width="10.7109375" style="68" customWidth="1"/>
    <col min="14088" max="14088" width="13.28515625" style="68" customWidth="1"/>
    <col min="14089" max="14089" width="16.42578125" style="68" customWidth="1"/>
    <col min="14090" max="14090" width="9.5703125" style="68" bestFit="1" customWidth="1"/>
    <col min="14091" max="14336" width="9.140625" style="68"/>
    <col min="14337" max="14337" width="7" style="68" customWidth="1"/>
    <col min="14338" max="14338" width="21.28515625" style="68" customWidth="1"/>
    <col min="14339" max="14339" width="54.5703125" style="68" customWidth="1"/>
    <col min="14340" max="14340" width="13.7109375" style="68" customWidth="1"/>
    <col min="14341" max="14341" width="12.5703125" style="68" customWidth="1"/>
    <col min="14342" max="14342" width="15.7109375" style="68" customWidth="1"/>
    <col min="14343" max="14343" width="10.7109375" style="68" customWidth="1"/>
    <col min="14344" max="14344" width="13.28515625" style="68" customWidth="1"/>
    <col min="14345" max="14345" width="16.42578125" style="68" customWidth="1"/>
    <col min="14346" max="14346" width="9.5703125" style="68" bestFit="1" customWidth="1"/>
    <col min="14347" max="14592" width="9.140625" style="68"/>
    <col min="14593" max="14593" width="7" style="68" customWidth="1"/>
    <col min="14594" max="14594" width="21.28515625" style="68" customWidth="1"/>
    <col min="14595" max="14595" width="54.5703125" style="68" customWidth="1"/>
    <col min="14596" max="14596" width="13.7109375" style="68" customWidth="1"/>
    <col min="14597" max="14597" width="12.5703125" style="68" customWidth="1"/>
    <col min="14598" max="14598" width="15.7109375" style="68" customWidth="1"/>
    <col min="14599" max="14599" width="10.7109375" style="68" customWidth="1"/>
    <col min="14600" max="14600" width="13.28515625" style="68" customWidth="1"/>
    <col min="14601" max="14601" width="16.42578125" style="68" customWidth="1"/>
    <col min="14602" max="14602" width="9.5703125" style="68" bestFit="1" customWidth="1"/>
    <col min="14603" max="14848" width="9.140625" style="68"/>
    <col min="14849" max="14849" width="7" style="68" customWidth="1"/>
    <col min="14850" max="14850" width="21.28515625" style="68" customWidth="1"/>
    <col min="14851" max="14851" width="54.5703125" style="68" customWidth="1"/>
    <col min="14852" max="14852" width="13.7109375" style="68" customWidth="1"/>
    <col min="14853" max="14853" width="12.5703125" style="68" customWidth="1"/>
    <col min="14854" max="14854" width="15.7109375" style="68" customWidth="1"/>
    <col min="14855" max="14855" width="10.7109375" style="68" customWidth="1"/>
    <col min="14856" max="14856" width="13.28515625" style="68" customWidth="1"/>
    <col min="14857" max="14857" width="16.42578125" style="68" customWidth="1"/>
    <col min="14858" max="14858" width="9.5703125" style="68" bestFit="1" customWidth="1"/>
    <col min="14859" max="15104" width="9.140625" style="68"/>
    <col min="15105" max="15105" width="7" style="68" customWidth="1"/>
    <col min="15106" max="15106" width="21.28515625" style="68" customWidth="1"/>
    <col min="15107" max="15107" width="54.5703125" style="68" customWidth="1"/>
    <col min="15108" max="15108" width="13.7109375" style="68" customWidth="1"/>
    <col min="15109" max="15109" width="12.5703125" style="68" customWidth="1"/>
    <col min="15110" max="15110" width="15.7109375" style="68" customWidth="1"/>
    <col min="15111" max="15111" width="10.7109375" style="68" customWidth="1"/>
    <col min="15112" max="15112" width="13.28515625" style="68" customWidth="1"/>
    <col min="15113" max="15113" width="16.42578125" style="68" customWidth="1"/>
    <col min="15114" max="15114" width="9.5703125" style="68" bestFit="1" customWidth="1"/>
    <col min="15115" max="15360" width="9.140625" style="68"/>
    <col min="15361" max="15361" width="7" style="68" customWidth="1"/>
    <col min="15362" max="15362" width="21.28515625" style="68" customWidth="1"/>
    <col min="15363" max="15363" width="54.5703125" style="68" customWidth="1"/>
    <col min="15364" max="15364" width="13.7109375" style="68" customWidth="1"/>
    <col min="15365" max="15365" width="12.5703125" style="68" customWidth="1"/>
    <col min="15366" max="15366" width="15.7109375" style="68" customWidth="1"/>
    <col min="15367" max="15367" width="10.7109375" style="68" customWidth="1"/>
    <col min="15368" max="15368" width="13.28515625" style="68" customWidth="1"/>
    <col min="15369" max="15369" width="16.42578125" style="68" customWidth="1"/>
    <col min="15370" max="15370" width="9.5703125" style="68" bestFit="1" customWidth="1"/>
    <col min="15371" max="15616" width="9.140625" style="68"/>
    <col min="15617" max="15617" width="7" style="68" customWidth="1"/>
    <col min="15618" max="15618" width="21.28515625" style="68" customWidth="1"/>
    <col min="15619" max="15619" width="54.5703125" style="68" customWidth="1"/>
    <col min="15620" max="15620" width="13.7109375" style="68" customWidth="1"/>
    <col min="15621" max="15621" width="12.5703125" style="68" customWidth="1"/>
    <col min="15622" max="15622" width="15.7109375" style="68" customWidth="1"/>
    <col min="15623" max="15623" width="10.7109375" style="68" customWidth="1"/>
    <col min="15624" max="15624" width="13.28515625" style="68" customWidth="1"/>
    <col min="15625" max="15625" width="16.42578125" style="68" customWidth="1"/>
    <col min="15626" max="15626" width="9.5703125" style="68" bestFit="1" customWidth="1"/>
    <col min="15627" max="15872" width="9.140625" style="68"/>
    <col min="15873" max="15873" width="7" style="68" customWidth="1"/>
    <col min="15874" max="15874" width="21.28515625" style="68" customWidth="1"/>
    <col min="15875" max="15875" width="54.5703125" style="68" customWidth="1"/>
    <col min="15876" max="15876" width="13.7109375" style="68" customWidth="1"/>
    <col min="15877" max="15877" width="12.5703125" style="68" customWidth="1"/>
    <col min="15878" max="15878" width="15.7109375" style="68" customWidth="1"/>
    <col min="15879" max="15879" width="10.7109375" style="68" customWidth="1"/>
    <col min="15880" max="15880" width="13.28515625" style="68" customWidth="1"/>
    <col min="15881" max="15881" width="16.42578125" style="68" customWidth="1"/>
    <col min="15882" max="15882" width="9.5703125" style="68" bestFit="1" customWidth="1"/>
    <col min="15883" max="16128" width="9.140625" style="68"/>
    <col min="16129" max="16129" width="7" style="68" customWidth="1"/>
    <col min="16130" max="16130" width="21.28515625" style="68" customWidth="1"/>
    <col min="16131" max="16131" width="54.5703125" style="68" customWidth="1"/>
    <col min="16132" max="16132" width="13.7109375" style="68" customWidth="1"/>
    <col min="16133" max="16133" width="12.5703125" style="68" customWidth="1"/>
    <col min="16134" max="16134" width="15.7109375" style="68" customWidth="1"/>
    <col min="16135" max="16135" width="10.7109375" style="68" customWidth="1"/>
    <col min="16136" max="16136" width="13.28515625" style="68" customWidth="1"/>
    <col min="16137" max="16137" width="16.42578125" style="68" customWidth="1"/>
    <col min="16138" max="16138" width="9.5703125" style="68" bestFit="1" customWidth="1"/>
    <col min="16139" max="16384" width="9.140625" style="68"/>
  </cols>
  <sheetData>
    <row r="1" spans="1:26" s="79" customFormat="1" ht="15.75">
      <c r="A1" s="397" t="s">
        <v>87</v>
      </c>
      <c r="C1" s="397"/>
      <c r="D1" s="398">
        <f>H33</f>
        <v>772456.48103748518</v>
      </c>
      <c r="E1" s="79" t="s">
        <v>88</v>
      </c>
    </row>
    <row r="2" spans="1:26" s="79" customFormat="1" ht="15.75">
      <c r="A2" s="397" t="s">
        <v>89</v>
      </c>
      <c r="C2" s="397"/>
      <c r="D2" s="398">
        <f>H34</f>
        <v>1574.4441604217482</v>
      </c>
      <c r="E2" s="79" t="s">
        <v>88</v>
      </c>
    </row>
    <row r="3" spans="1:26" s="79" customFormat="1" ht="15.75">
      <c r="A3" s="397"/>
      <c r="C3" s="397"/>
      <c r="D3" s="398"/>
    </row>
    <row r="4" spans="1:26" s="79" customFormat="1" ht="15.75">
      <c r="A4" s="775" t="s">
        <v>90</v>
      </c>
      <c r="B4" s="775"/>
      <c r="C4" s="775"/>
      <c r="D4" s="775"/>
      <c r="E4" s="775"/>
      <c r="F4" s="775"/>
      <c r="G4" s="775"/>
      <c r="H4" s="775"/>
      <c r="I4" s="775"/>
    </row>
    <row r="5" spans="1:26" s="401" customFormat="1" ht="39.75" customHeight="1">
      <c r="A5" s="778" t="str">
        <f>kazm!A2</f>
        <v>ՀՀ Արմավիրի մարզի Մեծամոր համայնքի Մրգաշատ  բնակավայրի մի շարք փողոցների կառուցման աշխատանքների</v>
      </c>
      <c r="B5" s="778"/>
      <c r="C5" s="778"/>
      <c r="D5" s="778"/>
      <c r="E5" s="778"/>
      <c r="F5" s="778"/>
      <c r="G5" s="778"/>
      <c r="H5" s="778"/>
      <c r="I5" s="399"/>
      <c r="J5" s="79"/>
      <c r="K5" s="79"/>
      <c r="L5" s="79"/>
      <c r="M5" s="79"/>
      <c r="N5" s="79"/>
      <c r="O5" s="79"/>
      <c r="P5" s="79"/>
      <c r="Q5" s="79"/>
      <c r="R5" s="400"/>
      <c r="S5" s="400"/>
      <c r="T5" s="400"/>
      <c r="U5" s="400"/>
      <c r="V5" s="400"/>
      <c r="W5" s="400"/>
      <c r="X5" s="400"/>
      <c r="Y5" s="400"/>
      <c r="Z5" s="400"/>
    </row>
    <row r="6" spans="1:26">
      <c r="A6" s="776" t="s">
        <v>189</v>
      </c>
      <c r="B6" s="776"/>
      <c r="C6" s="776"/>
      <c r="D6" s="1"/>
      <c r="E6" s="780" t="s">
        <v>1</v>
      </c>
      <c r="F6" s="780"/>
      <c r="G6" s="57">
        <f>H33</f>
        <v>772456.48103748518</v>
      </c>
      <c r="H6" s="2" t="s">
        <v>2</v>
      </c>
    </row>
    <row r="7" spans="1:26" s="402" customFormat="1" ht="10.5">
      <c r="A7" s="781" t="s">
        <v>11</v>
      </c>
      <c r="B7" s="781" t="s">
        <v>3</v>
      </c>
      <c r="C7" s="781" t="s">
        <v>16</v>
      </c>
      <c r="D7" s="782" t="s">
        <v>4</v>
      </c>
      <c r="E7" s="782"/>
      <c r="F7" s="782"/>
      <c r="G7" s="782"/>
      <c r="H7" s="782"/>
      <c r="I7" s="777"/>
    </row>
    <row r="8" spans="1:26" s="402" customFormat="1" ht="21">
      <c r="A8" s="782"/>
      <c r="B8" s="782"/>
      <c r="C8" s="782"/>
      <c r="D8" s="55" t="s">
        <v>5</v>
      </c>
      <c r="E8" s="55" t="s">
        <v>6</v>
      </c>
      <c r="F8" s="55" t="s">
        <v>0</v>
      </c>
      <c r="G8" s="55" t="s">
        <v>7</v>
      </c>
      <c r="H8" s="55" t="s">
        <v>13</v>
      </c>
      <c r="I8" s="777"/>
      <c r="J8" s="403"/>
      <c r="K8" s="403"/>
    </row>
    <row r="9" spans="1:26" s="402" customFormat="1" ht="10.5">
      <c r="A9" s="56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6">
        <v>7</v>
      </c>
      <c r="H9" s="56">
        <v>8</v>
      </c>
      <c r="I9" s="404"/>
      <c r="J9" s="403"/>
      <c r="K9" s="403"/>
    </row>
    <row r="10" spans="1:26">
      <c r="A10" s="779" t="s">
        <v>91</v>
      </c>
      <c r="B10" s="779"/>
      <c r="C10" s="779"/>
      <c r="D10" s="779"/>
      <c r="E10" s="779"/>
      <c r="F10" s="779"/>
      <c r="G10" s="779"/>
      <c r="H10" s="779"/>
      <c r="I10" s="405"/>
      <c r="J10" s="406"/>
      <c r="K10" s="406"/>
    </row>
    <row r="11" spans="1:26" ht="25.5">
      <c r="A11" s="3">
        <v>1</v>
      </c>
      <c r="B11" s="4" t="s">
        <v>43</v>
      </c>
      <c r="C11" s="5" t="s">
        <v>44</v>
      </c>
      <c r="D11" s="6">
        <f>'Havaq 1'!D22</f>
        <v>583127.46682286973</v>
      </c>
      <c r="E11" s="18"/>
      <c r="F11" s="6"/>
      <c r="G11" s="6">
        <v>0</v>
      </c>
      <c r="H11" s="18">
        <f>D11+E11+F11+G11</f>
        <v>583127.46682286973</v>
      </c>
      <c r="I11" s="407"/>
      <c r="J11" s="408"/>
      <c r="K11" s="406"/>
      <c r="L11" s="408"/>
      <c r="M11" s="408"/>
      <c r="N11" s="408"/>
      <c r="O11" s="408"/>
      <c r="P11" s="408"/>
      <c r="Q11" s="408"/>
      <c r="R11" s="408"/>
      <c r="S11" s="408"/>
    </row>
    <row r="12" spans="1:26">
      <c r="A12" s="3"/>
      <c r="B12" s="3"/>
      <c r="C12" s="7" t="s">
        <v>92</v>
      </c>
      <c r="D12" s="6">
        <f>SUM(D11:D11)</f>
        <v>583127.46682286973</v>
      </c>
      <c r="E12" s="18">
        <f>SUM(E11:E11)</f>
        <v>0</v>
      </c>
      <c r="F12" s="6"/>
      <c r="G12" s="6">
        <f>SUM(G11:G11)</f>
        <v>0</v>
      </c>
      <c r="H12" s="18">
        <f>SUM(H11:H11)</f>
        <v>583127.46682286973</v>
      </c>
      <c r="I12" s="407"/>
      <c r="J12" s="408"/>
      <c r="K12" s="406"/>
      <c r="L12" s="408"/>
      <c r="M12" s="408"/>
      <c r="N12" s="408"/>
      <c r="O12" s="408"/>
      <c r="P12" s="408"/>
      <c r="Q12" s="408"/>
      <c r="R12" s="408"/>
      <c r="S12" s="408"/>
    </row>
    <row r="13" spans="1:26">
      <c r="A13" s="8"/>
      <c r="B13" s="7"/>
      <c r="C13" s="58" t="s">
        <v>93</v>
      </c>
      <c r="D13" s="7"/>
      <c r="E13" s="7"/>
      <c r="F13" s="7"/>
      <c r="G13" s="7"/>
      <c r="H13" s="7"/>
      <c r="I13" s="405"/>
      <c r="J13" s="408"/>
      <c r="K13" s="406"/>
      <c r="L13" s="408"/>
      <c r="M13" s="408"/>
      <c r="N13" s="408"/>
      <c r="O13" s="408"/>
      <c r="P13" s="408"/>
      <c r="Q13" s="408"/>
      <c r="R13" s="408"/>
      <c r="S13" s="408"/>
    </row>
    <row r="14" spans="1:26">
      <c r="A14" s="3">
        <v>2</v>
      </c>
      <c r="B14" s="24">
        <v>1.7999999999999999E-2</v>
      </c>
      <c r="C14" s="25" t="s">
        <v>45</v>
      </c>
      <c r="D14" s="6">
        <f>D12*B14</f>
        <v>10496.294402811654</v>
      </c>
      <c r="E14" s="6">
        <f>E12*B14</f>
        <v>0</v>
      </c>
      <c r="F14" s="6"/>
      <c r="G14" s="6">
        <f>G12*0.75%</f>
        <v>0</v>
      </c>
      <c r="H14" s="6">
        <f>D14+E14+F14+G14</f>
        <v>10496.294402811654</v>
      </c>
      <c r="I14" s="407"/>
      <c r="J14" s="408"/>
      <c r="K14" s="406"/>
      <c r="L14" s="408"/>
      <c r="M14" s="408"/>
      <c r="N14" s="408"/>
      <c r="O14" s="408"/>
      <c r="P14" s="408"/>
      <c r="Q14" s="408"/>
      <c r="R14" s="408"/>
      <c r="S14" s="408"/>
    </row>
    <row r="15" spans="1:26">
      <c r="A15" s="3"/>
      <c r="B15" s="10"/>
      <c r="C15" s="59" t="s">
        <v>94</v>
      </c>
      <c r="D15" s="6">
        <f>D14</f>
        <v>10496.294402811654</v>
      </c>
      <c r="E15" s="6">
        <f>E14</f>
        <v>0</v>
      </c>
      <c r="F15" s="6"/>
      <c r="G15" s="6">
        <f>G14</f>
        <v>0</v>
      </c>
      <c r="H15" s="6">
        <f>SUM(H14:H14)</f>
        <v>10496.294402811654</v>
      </c>
      <c r="I15" s="407"/>
      <c r="J15" s="408"/>
      <c r="K15" s="406"/>
      <c r="L15" s="408"/>
      <c r="M15" s="408"/>
      <c r="N15" s="408"/>
      <c r="O15" s="408"/>
      <c r="P15" s="408"/>
      <c r="Q15" s="408"/>
      <c r="R15" s="408"/>
      <c r="S15" s="408"/>
    </row>
    <row r="16" spans="1:26">
      <c r="A16" s="3"/>
      <c r="B16" s="10"/>
      <c r="C16" s="59" t="s">
        <v>95</v>
      </c>
      <c r="D16" s="6">
        <f>D12+D15</f>
        <v>593623.7612256814</v>
      </c>
      <c r="E16" s="18">
        <f>E12+E15</f>
        <v>0</v>
      </c>
      <c r="F16" s="6"/>
      <c r="G16" s="6">
        <f>G12+G15</f>
        <v>0</v>
      </c>
      <c r="H16" s="18">
        <f>H12+H15</f>
        <v>593623.7612256814</v>
      </c>
      <c r="I16" s="405"/>
      <c r="J16" s="408"/>
      <c r="K16" s="406"/>
      <c r="L16" s="408"/>
      <c r="M16" s="408"/>
      <c r="N16" s="408"/>
      <c r="O16" s="408"/>
      <c r="P16" s="408"/>
      <c r="Q16" s="408"/>
      <c r="R16" s="408"/>
      <c r="S16" s="408"/>
    </row>
    <row r="17" spans="1:36">
      <c r="A17" s="8"/>
      <c r="B17" s="11"/>
      <c r="C17" s="58" t="s">
        <v>96</v>
      </c>
      <c r="D17" s="7"/>
      <c r="E17" s="7"/>
      <c r="F17" s="7"/>
      <c r="G17" s="7"/>
      <c r="H17" s="7"/>
      <c r="I17" s="407"/>
      <c r="J17" s="408"/>
      <c r="K17" s="406"/>
      <c r="L17" s="408"/>
      <c r="M17" s="408"/>
      <c r="N17" s="408"/>
      <c r="O17" s="408"/>
      <c r="P17" s="408"/>
      <c r="Q17" s="408"/>
      <c r="R17" s="408"/>
      <c r="S17" s="408"/>
    </row>
    <row r="18" spans="1:36">
      <c r="A18" s="3">
        <v>3</v>
      </c>
      <c r="B18" s="24">
        <v>3.5000000000000001E-3</v>
      </c>
      <c r="C18" s="25" t="s">
        <v>162</v>
      </c>
      <c r="D18" s="6">
        <f>D16*B18</f>
        <v>2077.6831642898851</v>
      </c>
      <c r="E18" s="6">
        <f>E16*B18</f>
        <v>0</v>
      </c>
      <c r="F18" s="6"/>
      <c r="G18" s="6">
        <f>G16*0.8%</f>
        <v>0</v>
      </c>
      <c r="H18" s="6">
        <f>D18+E18+F18+G18</f>
        <v>2077.6831642898851</v>
      </c>
      <c r="I18" s="407"/>
      <c r="J18" s="408"/>
      <c r="K18" s="406"/>
      <c r="L18" s="408"/>
      <c r="M18" s="408"/>
      <c r="N18" s="408"/>
      <c r="O18" s="408"/>
      <c r="P18" s="408"/>
      <c r="Q18" s="408"/>
      <c r="R18" s="408"/>
      <c r="S18" s="408"/>
    </row>
    <row r="19" spans="1:36" ht="25.5">
      <c r="A19" s="3">
        <v>4</v>
      </c>
      <c r="B19" s="9">
        <v>1.5E-3</v>
      </c>
      <c r="C19" s="5" t="s">
        <v>38</v>
      </c>
      <c r="D19" s="6">
        <v>0</v>
      </c>
      <c r="E19" s="6">
        <f>E17*0.8%</f>
        <v>0</v>
      </c>
      <c r="F19" s="6"/>
      <c r="G19" s="6">
        <f>D16*B19</f>
        <v>890.43564183852209</v>
      </c>
      <c r="H19" s="6">
        <f>D19+E19+F19+G19</f>
        <v>890.43564183852209</v>
      </c>
      <c r="I19" s="407"/>
      <c r="J19" s="408"/>
      <c r="K19" s="406"/>
      <c r="L19" s="408"/>
      <c r="M19" s="408"/>
      <c r="N19" s="408"/>
      <c r="O19" s="408"/>
      <c r="P19" s="408"/>
      <c r="Q19" s="408"/>
      <c r="R19" s="408"/>
      <c r="S19" s="408"/>
    </row>
    <row r="20" spans="1:36" ht="25.5">
      <c r="A20" s="3">
        <v>5</v>
      </c>
      <c r="B20" s="9">
        <v>0</v>
      </c>
      <c r="C20" s="5" t="s">
        <v>39</v>
      </c>
      <c r="D20" s="6">
        <v>0</v>
      </c>
      <c r="E20" s="6">
        <f>(E16)*B20</f>
        <v>0</v>
      </c>
      <c r="F20" s="6"/>
      <c r="G20" s="6">
        <f>D16*B20</f>
        <v>0</v>
      </c>
      <c r="H20" s="6">
        <f>(H16)*B20</f>
        <v>0</v>
      </c>
      <c r="I20" s="407"/>
      <c r="J20" s="408"/>
      <c r="K20" s="406"/>
      <c r="L20" s="408"/>
      <c r="M20" s="408"/>
      <c r="N20" s="408"/>
      <c r="O20" s="408"/>
      <c r="P20" s="408"/>
      <c r="Q20" s="408"/>
      <c r="R20" s="408"/>
      <c r="S20" s="408"/>
    </row>
    <row r="21" spans="1:36">
      <c r="A21" s="3"/>
      <c r="B21" s="3"/>
      <c r="C21" s="59" t="s">
        <v>97</v>
      </c>
      <c r="D21" s="6">
        <f>SUM(D18:D20)</f>
        <v>2077.6831642898851</v>
      </c>
      <c r="E21" s="6">
        <f>SUM(E18:E20)</f>
        <v>0</v>
      </c>
      <c r="F21" s="6"/>
      <c r="G21" s="6">
        <f>SUM(G18:G20)</f>
        <v>890.43564183852209</v>
      </c>
      <c r="H21" s="6">
        <f>D21+E21+F21+G21</f>
        <v>2968.1188061284074</v>
      </c>
      <c r="I21" s="407"/>
      <c r="J21" s="408"/>
      <c r="K21" s="406"/>
      <c r="L21" s="408"/>
      <c r="M21" s="408"/>
      <c r="N21" s="408"/>
      <c r="O21" s="408"/>
      <c r="P21" s="408"/>
      <c r="Q21" s="408"/>
      <c r="R21" s="408"/>
      <c r="S21" s="408"/>
    </row>
    <row r="22" spans="1:36">
      <c r="A22" s="3"/>
      <c r="B22" s="3"/>
      <c r="C22" s="59" t="s">
        <v>98</v>
      </c>
      <c r="D22" s="6">
        <f>D16+D21</f>
        <v>595701.44438997132</v>
      </c>
      <c r="E22" s="18">
        <f>E16+E21</f>
        <v>0</v>
      </c>
      <c r="F22" s="6"/>
      <c r="G22" s="6">
        <f>G16+G21</f>
        <v>890.43564183852209</v>
      </c>
      <c r="H22" s="18">
        <f>H16+H21</f>
        <v>596591.88003180979</v>
      </c>
      <c r="I22" s="405"/>
      <c r="J22" s="408"/>
      <c r="K22" s="406"/>
      <c r="L22" s="408"/>
      <c r="M22" s="408"/>
      <c r="N22" s="408"/>
      <c r="O22" s="408"/>
      <c r="P22" s="408"/>
      <c r="Q22" s="408"/>
      <c r="R22" s="408"/>
      <c r="S22" s="408"/>
    </row>
    <row r="23" spans="1:36">
      <c r="A23" s="8"/>
      <c r="B23" s="7"/>
      <c r="C23" s="60" t="s">
        <v>99</v>
      </c>
      <c r="D23" s="7"/>
      <c r="E23" s="7"/>
      <c r="F23" s="7"/>
      <c r="G23" s="7"/>
      <c r="H23" s="7"/>
      <c r="I23" s="407"/>
      <c r="J23" s="408"/>
      <c r="K23" s="406"/>
      <c r="L23" s="408"/>
      <c r="M23" s="408"/>
      <c r="N23" s="408"/>
      <c r="O23" s="408"/>
      <c r="P23" s="408"/>
      <c r="Q23" s="408"/>
      <c r="R23" s="408"/>
      <c r="S23" s="408"/>
    </row>
    <row r="24" spans="1:36">
      <c r="A24" s="3">
        <v>6</v>
      </c>
      <c r="B24" s="9">
        <v>6.0000000000000001E-3</v>
      </c>
      <c r="C24" s="61" t="s">
        <v>40</v>
      </c>
      <c r="D24" s="6">
        <v>0</v>
      </c>
      <c r="E24" s="6">
        <v>0</v>
      </c>
      <c r="F24" s="6">
        <v>0</v>
      </c>
      <c r="G24" s="62">
        <f>(D16)*B24</f>
        <v>3561.7425673540884</v>
      </c>
      <c r="H24" s="6">
        <f>D24+E24+F24+G24</f>
        <v>3561.7425673540884</v>
      </c>
      <c r="I24" s="407"/>
      <c r="J24" s="408"/>
      <c r="K24" s="406"/>
      <c r="L24" s="408"/>
      <c r="M24" s="408"/>
      <c r="N24" s="408"/>
      <c r="O24" s="408"/>
      <c r="P24" s="408"/>
      <c r="Q24" s="408"/>
      <c r="R24" s="408"/>
      <c r="S24" s="408"/>
    </row>
    <row r="25" spans="1:36">
      <c r="A25" s="3">
        <v>7</v>
      </c>
      <c r="B25" s="9">
        <v>1.2E-2</v>
      </c>
      <c r="C25" s="61" t="s">
        <v>41</v>
      </c>
      <c r="D25" s="6">
        <v>0</v>
      </c>
      <c r="E25" s="6">
        <v>0</v>
      </c>
      <c r="F25" s="6">
        <v>0</v>
      </c>
      <c r="G25" s="62">
        <f>(D16)*B25</f>
        <v>7123.4851347081767</v>
      </c>
      <c r="H25" s="6">
        <f>D25+E25+F25+G25</f>
        <v>7123.4851347081767</v>
      </c>
      <c r="I25" s="407"/>
      <c r="J25" s="408"/>
      <c r="K25" s="406"/>
      <c r="L25" s="408"/>
      <c r="M25" s="408"/>
      <c r="N25" s="408"/>
      <c r="O25" s="408"/>
      <c r="P25" s="408"/>
      <c r="Q25" s="408"/>
      <c r="R25" s="408"/>
      <c r="S25" s="408"/>
    </row>
    <row r="26" spans="1:36">
      <c r="A26" s="3"/>
      <c r="B26" s="9"/>
      <c r="C26" s="63" t="s">
        <v>100</v>
      </c>
      <c r="D26" s="6">
        <f>SUM(D24:D25)</f>
        <v>0</v>
      </c>
      <c r="E26" s="6">
        <f>SUM(E24:E25)</f>
        <v>0</v>
      </c>
      <c r="F26" s="6">
        <f>SUM(F24:F25)</f>
        <v>0</v>
      </c>
      <c r="G26" s="6">
        <f>SUM(G24:G25)</f>
        <v>10685.227702062264</v>
      </c>
      <c r="H26" s="6">
        <f>SUM(H24:H25)</f>
        <v>10685.227702062264</v>
      </c>
      <c r="I26" s="407"/>
      <c r="J26" s="409"/>
      <c r="K26" s="406"/>
      <c r="L26" s="408"/>
      <c r="M26" s="408"/>
      <c r="N26" s="408"/>
      <c r="O26" s="408"/>
      <c r="P26" s="408"/>
      <c r="Q26" s="408"/>
      <c r="R26" s="408"/>
      <c r="S26" s="408"/>
    </row>
    <row r="27" spans="1:36">
      <c r="A27" s="3"/>
      <c r="B27" s="9"/>
      <c r="C27" s="63" t="s">
        <v>101</v>
      </c>
      <c r="D27" s="6">
        <f>D22+D26</f>
        <v>595701.44438997132</v>
      </c>
      <c r="E27" s="18">
        <f>E22+E26</f>
        <v>0</v>
      </c>
      <c r="F27" s="6">
        <f>F22+F26</f>
        <v>0</v>
      </c>
      <c r="G27" s="6">
        <f>G22+G26</f>
        <v>11575.663343900786</v>
      </c>
      <c r="H27" s="18">
        <f>H22+H26</f>
        <v>607277.10773387202</v>
      </c>
      <c r="I27" s="410"/>
      <c r="J27" s="409"/>
      <c r="K27" s="406"/>
      <c r="L27" s="408"/>
      <c r="M27" s="408"/>
      <c r="N27" s="408"/>
      <c r="O27" s="408"/>
      <c r="P27" s="408"/>
      <c r="Q27" s="408"/>
      <c r="R27" s="408"/>
      <c r="S27" s="408"/>
    </row>
    <row r="28" spans="1:36">
      <c r="A28" s="3"/>
      <c r="B28" s="54"/>
      <c r="C28" s="60" t="s">
        <v>102</v>
      </c>
      <c r="D28" s="54"/>
      <c r="E28" s="54"/>
      <c r="F28" s="54"/>
      <c r="G28" s="54"/>
      <c r="H28" s="54"/>
      <c r="I28" s="410"/>
      <c r="J28" s="409"/>
      <c r="K28" s="406"/>
      <c r="L28" s="408"/>
      <c r="M28" s="408"/>
      <c r="N28" s="408"/>
      <c r="O28" s="408"/>
      <c r="P28" s="408"/>
      <c r="Q28" s="408"/>
      <c r="R28" s="408"/>
      <c r="S28" s="408"/>
    </row>
    <row r="29" spans="1:36" s="79" customFormat="1" ht="15.75">
      <c r="A29" s="3">
        <v>8</v>
      </c>
      <c r="B29" s="9">
        <v>0.06</v>
      </c>
      <c r="C29" s="63" t="s">
        <v>8</v>
      </c>
      <c r="D29" s="6">
        <f>D27*B29</f>
        <v>35742.086663398281</v>
      </c>
      <c r="E29" s="6">
        <f>E27*B29</f>
        <v>0</v>
      </c>
      <c r="F29" s="6">
        <f>F27*B29</f>
        <v>0</v>
      </c>
      <c r="G29" s="6">
        <f>G27*B29</f>
        <v>694.53980063404708</v>
      </c>
      <c r="H29" s="6">
        <f>H27*B29</f>
        <v>36436.626464032321</v>
      </c>
      <c r="L29" s="411"/>
      <c r="M29" s="411"/>
      <c r="N29" s="411"/>
      <c r="O29" s="411"/>
      <c r="P29" s="411"/>
      <c r="Q29" s="411"/>
      <c r="R29" s="411"/>
      <c r="S29" s="408"/>
    </row>
    <row r="30" spans="1:36">
      <c r="A30" s="3"/>
      <c r="B30" s="9"/>
      <c r="C30" s="63" t="s">
        <v>103</v>
      </c>
      <c r="D30" s="6">
        <f>D29</f>
        <v>35742.086663398281</v>
      </c>
      <c r="E30" s="6">
        <f>E29</f>
        <v>0</v>
      </c>
      <c r="F30" s="6">
        <f>F29</f>
        <v>0</v>
      </c>
      <c r="G30" s="6">
        <f>G29</f>
        <v>694.53980063404708</v>
      </c>
      <c r="H30" s="6">
        <f>H29</f>
        <v>36436.626464032321</v>
      </c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  <c r="AA30" s="406"/>
      <c r="AB30" s="406"/>
      <c r="AC30" s="406"/>
      <c r="AD30" s="406"/>
      <c r="AE30" s="406"/>
      <c r="AF30" s="406"/>
      <c r="AG30" s="406"/>
      <c r="AH30" s="406"/>
      <c r="AI30" s="406"/>
      <c r="AJ30" s="406"/>
    </row>
    <row r="31" spans="1:36">
      <c r="A31" s="3"/>
      <c r="B31" s="3"/>
      <c r="C31" s="63" t="s">
        <v>104</v>
      </c>
      <c r="D31" s="6">
        <f>D27+D30</f>
        <v>631443.53105336963</v>
      </c>
      <c r="E31" s="6">
        <f>E27+E30</f>
        <v>0</v>
      </c>
      <c r="F31" s="6">
        <f>F27+F30</f>
        <v>0</v>
      </c>
      <c r="G31" s="6">
        <f>G27+G30</f>
        <v>12270.203144534833</v>
      </c>
      <c r="H31" s="18">
        <f>H27+H30</f>
        <v>643713.73419790436</v>
      </c>
    </row>
    <row r="32" spans="1:36">
      <c r="A32" s="3">
        <v>9</v>
      </c>
      <c r="B32" s="13">
        <v>0.2</v>
      </c>
      <c r="C32" s="12" t="s">
        <v>9</v>
      </c>
      <c r="D32" s="6">
        <f>D31*B32</f>
        <v>126288.70621067393</v>
      </c>
      <c r="E32" s="6">
        <f>E31*20%</f>
        <v>0</v>
      </c>
      <c r="F32" s="6">
        <f>F31*20%</f>
        <v>0</v>
      </c>
      <c r="G32" s="6">
        <f>G31*B32</f>
        <v>2454.0406289069665</v>
      </c>
      <c r="H32" s="6">
        <f>H31*B32</f>
        <v>128742.74683958088</v>
      </c>
    </row>
    <row r="33" spans="1:9">
      <c r="A33" s="3"/>
      <c r="B33" s="3"/>
      <c r="C33" s="12" t="s">
        <v>10</v>
      </c>
      <c r="D33" s="14">
        <f>D31+D32</f>
        <v>757732.23726404354</v>
      </c>
      <c r="E33" s="19">
        <f>E31+E32</f>
        <v>0</v>
      </c>
      <c r="F33" s="14">
        <f>F31+F32</f>
        <v>0</v>
      </c>
      <c r="G33" s="19">
        <f>G31+G32</f>
        <v>14724.2437734418</v>
      </c>
      <c r="H33" s="14">
        <f>H31+H32</f>
        <v>772456.48103748518</v>
      </c>
    </row>
    <row r="34" spans="1:9">
      <c r="A34" s="8"/>
      <c r="B34" s="8"/>
      <c r="C34" s="12" t="s">
        <v>42</v>
      </c>
      <c r="D34" s="8"/>
      <c r="E34" s="8"/>
      <c r="F34" s="8"/>
      <c r="G34" s="8"/>
      <c r="H34" s="6">
        <f>H14*15%</f>
        <v>1574.4441604217482</v>
      </c>
      <c r="I34" s="68">
        <f>H34*1.2</f>
        <v>1889.3329925060978</v>
      </c>
    </row>
    <row r="35" spans="1:9">
      <c r="A35" s="1"/>
      <c r="B35" s="1"/>
      <c r="C35" s="50"/>
      <c r="D35" s="52">
        <f>D27-H34*1.03*1.2+F35</f>
        <v>611626.47473938914</v>
      </c>
      <c r="E35" s="52">
        <f>D35*1.03*1.2</f>
        <v>755970.32277788501</v>
      </c>
      <c r="F35" s="51">
        <f>D29/2</f>
        <v>17871.04333169914</v>
      </c>
      <c r="G35" s="52"/>
      <c r="H35" s="52"/>
      <c r="I35" s="371">
        <f>D33-I34</f>
        <v>755842.90427153744</v>
      </c>
    </row>
    <row r="36" spans="1:9">
      <c r="A36" s="1"/>
      <c r="B36" s="1"/>
      <c r="C36" s="50"/>
      <c r="D36" s="51"/>
      <c r="E36" s="51"/>
      <c r="F36" s="51"/>
      <c r="G36" s="52"/>
      <c r="H36" s="52"/>
    </row>
    <row r="37" spans="1:9" ht="12.75" customHeight="1">
      <c r="A37" s="740" t="s">
        <v>105</v>
      </c>
      <c r="B37" s="740"/>
      <c r="C37" s="740"/>
      <c r="D37" s="740"/>
      <c r="E37" s="740"/>
      <c r="F37" s="740"/>
      <c r="G37" s="740"/>
      <c r="H37" s="740"/>
    </row>
    <row r="43" spans="1:9">
      <c r="E43" s="371"/>
    </row>
  </sheetData>
  <mergeCells count="11">
    <mergeCell ref="A37:H37"/>
    <mergeCell ref="E6:F6"/>
    <mergeCell ref="A7:A8"/>
    <mergeCell ref="B7:B8"/>
    <mergeCell ref="C7:C8"/>
    <mergeCell ref="D7:H7"/>
    <mergeCell ref="A4:I4"/>
    <mergeCell ref="A6:C6"/>
    <mergeCell ref="I7:I8"/>
    <mergeCell ref="A5:H5"/>
    <mergeCell ref="A10:H10"/>
  </mergeCells>
  <pageMargins left="4.6875E-2" right="0.7" top="0.75" bottom="0.75" header="0.3" footer="0.3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G25"/>
  <sheetViews>
    <sheetView view="pageLayout" topLeftCell="A20" zoomScaleNormal="100" workbookViewId="0">
      <selection activeCell="G22" sqref="G22"/>
    </sheetView>
  </sheetViews>
  <sheetFormatPr defaultRowHeight="12.75"/>
  <cols>
    <col min="1" max="1" width="5.85546875" style="23" customWidth="1"/>
    <col min="2" max="2" width="19.85546875" style="23" customWidth="1"/>
    <col min="3" max="3" width="31.28515625" style="23" customWidth="1"/>
    <col min="4" max="7" width="15.5703125" style="23" customWidth="1"/>
    <col min="8" max="16384" width="9.140625" style="15"/>
  </cols>
  <sheetData>
    <row r="1" spans="1:7" ht="19.5" customHeight="1">
      <c r="A1" s="783" t="s">
        <v>43</v>
      </c>
      <c r="B1" s="783"/>
      <c r="C1" s="783"/>
      <c r="D1" s="783"/>
      <c r="E1" s="783"/>
      <c r="F1" s="783"/>
      <c r="G1" s="783"/>
    </row>
    <row r="2" spans="1:7" ht="9" customHeight="1">
      <c r="A2" s="736"/>
      <c r="B2" s="736"/>
      <c r="C2" s="736"/>
      <c r="D2" s="736"/>
      <c r="E2" s="736"/>
      <c r="F2" s="736"/>
      <c r="G2" s="736"/>
    </row>
    <row r="3" spans="1:7" s="17" customFormat="1" ht="66" customHeight="1">
      <c r="A3" s="784" t="str">
        <f>kazm!A2</f>
        <v>ՀՀ Արմավիրի մարզի Մեծամոր համայնքի Մրգաշատ  բնակավայրի մի շարք փողոցների կառուցման աշխատանքների</v>
      </c>
      <c r="B3" s="735"/>
      <c r="C3" s="735"/>
      <c r="D3" s="735"/>
      <c r="E3" s="735"/>
      <c r="F3" s="735"/>
      <c r="G3" s="735"/>
    </row>
    <row r="4" spans="1:7" s="17" customFormat="1" ht="19.5" customHeight="1">
      <c r="A4" s="788" t="s">
        <v>44</v>
      </c>
      <c r="B4" s="788"/>
      <c r="C4" s="788"/>
      <c r="D4" s="788"/>
      <c r="E4" s="788"/>
      <c r="F4" s="788"/>
      <c r="G4" s="788"/>
    </row>
    <row r="5" spans="1:7" ht="19.5" customHeight="1">
      <c r="A5" s="27"/>
      <c r="B5" s="27"/>
      <c r="C5" s="27"/>
      <c r="D5" s="28"/>
      <c r="E5" s="28"/>
      <c r="F5" s="28"/>
      <c r="G5" s="29"/>
    </row>
    <row r="6" spans="1:7" ht="14.25" customHeight="1">
      <c r="A6" s="30" t="s">
        <v>11</v>
      </c>
      <c r="B6" s="30" t="s">
        <v>17</v>
      </c>
      <c r="C6" s="30" t="s">
        <v>18</v>
      </c>
      <c r="D6" s="785" t="s">
        <v>19</v>
      </c>
      <c r="E6" s="786"/>
      <c r="F6" s="787"/>
      <c r="G6" s="31" t="s">
        <v>20</v>
      </c>
    </row>
    <row r="7" spans="1:7" ht="14.25" customHeight="1">
      <c r="A7" s="32"/>
      <c r="B7" s="32" t="s">
        <v>21</v>
      </c>
      <c r="C7" s="32" t="s">
        <v>22</v>
      </c>
      <c r="D7" s="30" t="s">
        <v>160</v>
      </c>
      <c r="E7" s="30" t="s">
        <v>23</v>
      </c>
      <c r="F7" s="30" t="s">
        <v>24</v>
      </c>
      <c r="G7" s="30" t="s">
        <v>25</v>
      </c>
    </row>
    <row r="8" spans="1:7" ht="14.25" customHeight="1">
      <c r="A8" s="33"/>
      <c r="B8" s="33"/>
      <c r="C8" s="33"/>
      <c r="D8" s="34" t="s">
        <v>161</v>
      </c>
      <c r="E8" s="34" t="s">
        <v>26</v>
      </c>
      <c r="F8" s="34" t="s">
        <v>27</v>
      </c>
      <c r="G8" s="34"/>
    </row>
    <row r="9" spans="1:7" ht="13.5" customHeight="1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</row>
    <row r="10" spans="1:7" s="17" customFormat="1" ht="45" customHeight="1">
      <c r="A10" s="35">
        <v>1</v>
      </c>
      <c r="B10" s="36" t="s">
        <v>57</v>
      </c>
      <c r="C10" s="65" t="s">
        <v>273</v>
      </c>
      <c r="D10" s="53">
        <f>'1-ին փողոց'!P169</f>
        <v>141624.41534279578</v>
      </c>
      <c r="E10" s="38"/>
      <c r="F10" s="38"/>
      <c r="G10" s="38">
        <f t="shared" ref="G10:G21" si="0">SUM(D10:F10)</f>
        <v>141624.41534279578</v>
      </c>
    </row>
    <row r="11" spans="1:7" s="17" customFormat="1" ht="45" customHeight="1">
      <c r="A11" s="35">
        <v>2</v>
      </c>
      <c r="B11" s="36" t="s">
        <v>210</v>
      </c>
      <c r="C11" s="65" t="s">
        <v>272</v>
      </c>
      <c r="D11" s="53">
        <f>'11-րդ փողոց'!P169</f>
        <v>122356.06026454593</v>
      </c>
      <c r="E11" s="38"/>
      <c r="F11" s="38"/>
      <c r="G11" s="38">
        <f t="shared" si="0"/>
        <v>122356.06026454593</v>
      </c>
    </row>
    <row r="12" spans="1:7" s="17" customFormat="1" ht="45" customHeight="1">
      <c r="A12" s="35">
        <v>3</v>
      </c>
      <c r="B12" s="36" t="s">
        <v>217</v>
      </c>
      <c r="C12" s="65" t="s">
        <v>275</v>
      </c>
      <c r="D12" s="53">
        <f>'3-րդ փողոց'!P91</f>
        <v>24915.599723775918</v>
      </c>
      <c r="E12" s="38"/>
      <c r="F12" s="38"/>
      <c r="G12" s="38">
        <f t="shared" si="0"/>
        <v>24915.599723775918</v>
      </c>
    </row>
    <row r="13" spans="1:7" s="17" customFormat="1" ht="45" customHeight="1">
      <c r="A13" s="35">
        <v>4</v>
      </c>
      <c r="B13" s="36" t="s">
        <v>218</v>
      </c>
      <c r="C13" s="65" t="s">
        <v>274</v>
      </c>
      <c r="D13" s="53">
        <f>'12-րդ փողոց հատված-1'!P152</f>
        <v>45827.497306456775</v>
      </c>
      <c r="E13" s="38"/>
      <c r="F13" s="38"/>
      <c r="G13" s="38">
        <f t="shared" si="0"/>
        <v>45827.497306456775</v>
      </c>
    </row>
    <row r="14" spans="1:7" s="17" customFormat="1" ht="45" customHeight="1">
      <c r="A14" s="35">
        <v>5</v>
      </c>
      <c r="B14" s="36" t="s">
        <v>219</v>
      </c>
      <c r="C14" s="65" t="s">
        <v>276</v>
      </c>
      <c r="D14" s="53">
        <f>'12-րդ փողոց հատված-2'!P169</f>
        <v>83423.876004579011</v>
      </c>
      <c r="E14" s="38"/>
      <c r="F14" s="38"/>
      <c r="G14" s="38">
        <f t="shared" si="0"/>
        <v>83423.876004579011</v>
      </c>
    </row>
    <row r="15" spans="1:7" s="17" customFormat="1" ht="45" customHeight="1">
      <c r="A15" s="35">
        <v>6</v>
      </c>
      <c r="B15" s="36" t="s">
        <v>221</v>
      </c>
      <c r="C15" s="65" t="s">
        <v>277</v>
      </c>
      <c r="D15" s="53">
        <f>'13-րդ փողոց'!P91</f>
        <v>25418.947943281561</v>
      </c>
      <c r="E15" s="38"/>
      <c r="F15" s="38"/>
      <c r="G15" s="38">
        <f t="shared" si="0"/>
        <v>25418.947943281561</v>
      </c>
    </row>
    <row r="16" spans="1:7" s="17" customFormat="1" ht="45" customHeight="1">
      <c r="A16" s="35">
        <v>7</v>
      </c>
      <c r="B16" s="36" t="s">
        <v>222</v>
      </c>
      <c r="C16" s="65" t="s">
        <v>278</v>
      </c>
      <c r="D16" s="53">
        <f>'1-ին փողոցի 1-ին նրբ'!P81</f>
        <v>14738.617489824201</v>
      </c>
      <c r="E16" s="38"/>
      <c r="F16" s="38"/>
      <c r="G16" s="38">
        <f t="shared" si="0"/>
        <v>14738.617489824201</v>
      </c>
    </row>
    <row r="17" spans="1:7" s="17" customFormat="1" ht="45" customHeight="1">
      <c r="A17" s="35">
        <v>8</v>
      </c>
      <c r="B17" s="36" t="s">
        <v>223</v>
      </c>
      <c r="C17" s="65" t="s">
        <v>279</v>
      </c>
      <c r="D17" s="53">
        <f>'1-ին փողոցի 2-րդ նրբ'!P91</f>
        <v>15827.869910504494</v>
      </c>
      <c r="E17" s="38"/>
      <c r="F17" s="38"/>
      <c r="G17" s="38">
        <f t="shared" si="0"/>
        <v>15827.869910504494</v>
      </c>
    </row>
    <row r="18" spans="1:7" s="17" customFormat="1" ht="45" customHeight="1">
      <c r="A18" s="35">
        <v>9</v>
      </c>
      <c r="B18" s="36" t="s">
        <v>224</v>
      </c>
      <c r="C18" s="65" t="s">
        <v>280</v>
      </c>
      <c r="D18" s="53">
        <f>'19-րդ փողոց'!P152</f>
        <v>52270.882741083347</v>
      </c>
      <c r="E18" s="38"/>
      <c r="F18" s="38"/>
      <c r="G18" s="38">
        <f t="shared" si="0"/>
        <v>52270.882741083347</v>
      </c>
    </row>
    <row r="19" spans="1:7" s="17" customFormat="1" ht="45" customHeight="1">
      <c r="A19" s="35">
        <v>10</v>
      </c>
      <c r="B19" s="36" t="s">
        <v>225</v>
      </c>
      <c r="C19" s="65" t="s">
        <v>281</v>
      </c>
      <c r="D19" s="53">
        <f>'20-րդ փողոց'!P91</f>
        <v>41235.274470277196</v>
      </c>
      <c r="E19" s="38"/>
      <c r="F19" s="38"/>
      <c r="G19" s="38">
        <f t="shared" si="0"/>
        <v>41235.274470277196</v>
      </c>
    </row>
    <row r="20" spans="1:7" s="17" customFormat="1" ht="45" customHeight="1">
      <c r="A20" s="35">
        <v>11</v>
      </c>
      <c r="B20" s="36" t="s">
        <v>282</v>
      </c>
      <c r="C20" s="65" t="s">
        <v>285</v>
      </c>
      <c r="D20" s="53">
        <f>'1-ին փողոցի 4-րդ նրբ'!P81</f>
        <v>10077.136784057251</v>
      </c>
      <c r="E20" s="38"/>
      <c r="F20" s="38"/>
      <c r="G20" s="38">
        <f t="shared" si="0"/>
        <v>10077.136784057251</v>
      </c>
    </row>
    <row r="21" spans="1:7" s="17" customFormat="1" ht="45" customHeight="1">
      <c r="A21" s="35">
        <v>12</v>
      </c>
      <c r="B21" s="36" t="s">
        <v>283</v>
      </c>
      <c r="C21" s="65" t="s">
        <v>284</v>
      </c>
      <c r="D21" s="53">
        <f>'1-ին փողոցի 5-րդ նրբ'!P81</f>
        <v>5411.2888416881769</v>
      </c>
      <c r="E21" s="38"/>
      <c r="F21" s="38"/>
      <c r="G21" s="38">
        <f t="shared" si="0"/>
        <v>5411.2888416881769</v>
      </c>
    </row>
    <row r="22" spans="1:7" s="17" customFormat="1" ht="22.5" customHeight="1">
      <c r="A22" s="37"/>
      <c r="B22" s="36"/>
      <c r="C22" s="39" t="s">
        <v>13</v>
      </c>
      <c r="D22" s="40">
        <f>SUM(D10:D21)</f>
        <v>583127.46682286973</v>
      </c>
      <c r="E22" s="40"/>
      <c r="F22" s="40"/>
      <c r="G22" s="40">
        <f>SUM(G10:G21)</f>
        <v>583127.46682286973</v>
      </c>
    </row>
    <row r="23" spans="1:7" ht="21.75" customHeight="1">
      <c r="B23" s="26"/>
      <c r="C23" s="26"/>
      <c r="D23" s="21"/>
      <c r="E23" s="21"/>
      <c r="F23" s="21"/>
      <c r="G23" s="41"/>
    </row>
    <row r="24" spans="1:7" ht="57.75" customHeight="1">
      <c r="B24" s="26"/>
      <c r="C24" s="26"/>
      <c r="D24" s="21"/>
      <c r="E24" s="21"/>
      <c r="F24" s="21"/>
      <c r="G24" s="41"/>
    </row>
    <row r="25" spans="1:7" ht="21.75" customHeight="1">
      <c r="A25" s="740" t="s">
        <v>105</v>
      </c>
      <c r="B25" s="740"/>
      <c r="C25" s="740"/>
      <c r="D25" s="740"/>
      <c r="E25" s="740"/>
      <c r="F25" s="740"/>
      <c r="G25" s="740"/>
    </row>
  </sheetData>
  <mergeCells count="6">
    <mergeCell ref="A25:G25"/>
    <mergeCell ref="A1:G1"/>
    <mergeCell ref="A2:G2"/>
    <mergeCell ref="A3:G3"/>
    <mergeCell ref="D6:F6"/>
    <mergeCell ref="A4:G4"/>
  </mergeCells>
  <phoneticPr fontId="3" type="noConversion"/>
  <pageMargins left="0.48" right="0.25" top="0.34" bottom="0.48" header="0.25" footer="0.35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499984740745262"/>
  </sheetPr>
  <dimension ref="A1:A31"/>
  <sheetViews>
    <sheetView view="pageLayout" workbookViewId="0">
      <selection activeCell="A2" sqref="A2"/>
    </sheetView>
  </sheetViews>
  <sheetFormatPr defaultRowHeight="12.75"/>
  <cols>
    <col min="1" max="1" width="118.7109375" style="42" customWidth="1"/>
    <col min="2" max="2" width="90" style="20" customWidth="1"/>
    <col min="3" max="16384" width="9.140625" style="20"/>
  </cols>
  <sheetData>
    <row r="1" spans="1:1" ht="42" customHeight="1">
      <c r="A1" s="394" t="s">
        <v>181</v>
      </c>
    </row>
    <row r="2" spans="1:1" ht="132.75" customHeight="1">
      <c r="A2" s="66" t="s">
        <v>226</v>
      </c>
    </row>
    <row r="3" spans="1:1" ht="15.75">
      <c r="A3" s="43"/>
    </row>
    <row r="4" spans="1:1" ht="25.5" customHeight="1">
      <c r="A4" s="395" t="s">
        <v>183</v>
      </c>
    </row>
    <row r="5" spans="1:1" ht="15.75">
      <c r="A5" s="44"/>
    </row>
    <row r="6" spans="1:1" ht="33">
      <c r="A6" s="49" t="s">
        <v>49</v>
      </c>
    </row>
    <row r="7" spans="1:1" ht="15.75">
      <c r="A7" s="45"/>
    </row>
    <row r="8" spans="1:1" ht="15.75">
      <c r="A8" s="45"/>
    </row>
    <row r="9" spans="1:1" ht="15.75">
      <c r="A9" s="45"/>
    </row>
    <row r="10" spans="1:1" ht="15.75">
      <c r="A10" s="46"/>
    </row>
    <row r="11" spans="1:1" ht="15.75">
      <c r="A11" s="47"/>
    </row>
    <row r="12" spans="1:1" ht="15.75">
      <c r="A12" s="47"/>
    </row>
    <row r="13" spans="1:1" ht="15.75">
      <c r="A13" s="47"/>
    </row>
    <row r="14" spans="1:1" ht="15.75">
      <c r="A14" s="45"/>
    </row>
    <row r="15" spans="1:1" ht="15.75">
      <c r="A15" s="45"/>
    </row>
    <row r="16" spans="1:1" ht="15.75">
      <c r="A16" s="392"/>
    </row>
    <row r="17" spans="1:1" ht="15.75">
      <c r="A17" s="392" t="s">
        <v>56</v>
      </c>
    </row>
    <row r="18" spans="1:1" ht="82.5" customHeight="1">
      <c r="A18" s="393" t="s">
        <v>295</v>
      </c>
    </row>
    <row r="19" spans="1:1" ht="15.75">
      <c r="A19" s="392"/>
    </row>
    <row r="20" spans="1:1" ht="15.75" hidden="1">
      <c r="A20" s="392"/>
    </row>
    <row r="21" spans="1:1" ht="38.25" customHeight="1">
      <c r="A21" s="392" t="s">
        <v>147</v>
      </c>
    </row>
    <row r="22" spans="1:1" ht="13.5" customHeight="1">
      <c r="A22" s="392"/>
    </row>
    <row r="23" spans="1:1" ht="15.75" hidden="1">
      <c r="A23" s="45"/>
    </row>
    <row r="24" spans="1:1" ht="15.75" hidden="1">
      <c r="A24" s="45"/>
    </row>
    <row r="25" spans="1:1" ht="15.75" hidden="1">
      <c r="A25" s="45"/>
    </row>
    <row r="26" spans="1:1" ht="15.75">
      <c r="A26" s="45"/>
    </row>
    <row r="27" spans="1:1" ht="59.25" customHeight="1">
      <c r="A27" s="45"/>
    </row>
    <row r="28" spans="1:1" ht="15.75">
      <c r="A28" s="391" t="s">
        <v>180</v>
      </c>
    </row>
    <row r="29" spans="1:1" ht="15.75">
      <c r="A29" s="44"/>
    </row>
    <row r="30" spans="1:1" ht="15.75">
      <c r="A30" s="391" t="s">
        <v>185</v>
      </c>
    </row>
    <row r="31" spans="1:1" ht="13.5" thickBot="1">
      <c r="A31" s="48"/>
    </row>
  </sheetData>
  <pageMargins left="0.44791666666666669" right="0.44791666666666669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C849-7295-4DF0-AA2C-1291FAACD20A}">
  <sheetPr>
    <tabColor rgb="FFFFFF00"/>
  </sheetPr>
  <dimension ref="A1:K1272"/>
  <sheetViews>
    <sheetView showGridLines="0" showWhiteSpace="0" view="pageBreakPreview" zoomScaleNormal="100" zoomScaleSheetLayoutView="100" zoomScalePageLayoutView="80" workbookViewId="0">
      <selection activeCell="D6" sqref="D6:D9"/>
    </sheetView>
  </sheetViews>
  <sheetFormatPr defaultRowHeight="12.75"/>
  <cols>
    <col min="1" max="1" width="4.140625" style="69" customWidth="1"/>
    <col min="2" max="2" width="46.7109375" style="73" customWidth="1"/>
    <col min="3" max="3" width="6.85546875" style="69" customWidth="1"/>
    <col min="4" max="4" width="8.85546875" style="69" customWidth="1"/>
    <col min="5" max="5" width="10.5703125" style="69" hidden="1" customWidth="1"/>
    <col min="6" max="7" width="10.7109375" style="69" customWidth="1"/>
    <col min="8" max="242" width="9.140625" style="69"/>
    <col min="243" max="243" width="4.140625" style="69" customWidth="1"/>
    <col min="244" max="244" width="7.42578125" style="69" customWidth="1"/>
    <col min="245" max="245" width="42.85546875" style="69" customWidth="1"/>
    <col min="246" max="246" width="6.85546875" style="69" customWidth="1"/>
    <col min="247" max="247" width="7.42578125" style="69" customWidth="1"/>
    <col min="248" max="248" width="7.5703125" style="69" customWidth="1"/>
    <col min="249" max="249" width="7.85546875" style="69" customWidth="1"/>
    <col min="250" max="250" width="6" style="69" customWidth="1"/>
    <col min="251" max="251" width="6.42578125" style="69" customWidth="1"/>
    <col min="252" max="252" width="7" style="69" customWidth="1"/>
    <col min="253" max="253" width="8.42578125" style="69" customWidth="1"/>
    <col min="254" max="254" width="7.5703125" style="69" customWidth="1"/>
    <col min="255" max="255" width="7.7109375" style="69" customWidth="1"/>
    <col min="256" max="256" width="9.7109375" style="69" customWidth="1"/>
    <col min="257" max="257" width="8.28515625" style="69" customWidth="1"/>
    <col min="258" max="258" width="8.42578125" style="69" customWidth="1"/>
    <col min="259" max="259" width="9.5703125" style="69" bestFit="1" customWidth="1"/>
    <col min="260" max="260" width="9.7109375" style="69" bestFit="1" customWidth="1"/>
    <col min="261" max="261" width="9.140625" style="69"/>
    <col min="262" max="262" width="9.28515625" style="69" bestFit="1" customWidth="1"/>
    <col min="263" max="498" width="9.140625" style="69"/>
    <col min="499" max="499" width="4.140625" style="69" customWidth="1"/>
    <col min="500" max="500" width="7.42578125" style="69" customWidth="1"/>
    <col min="501" max="501" width="42.85546875" style="69" customWidth="1"/>
    <col min="502" max="502" width="6.85546875" style="69" customWidth="1"/>
    <col min="503" max="503" width="7.42578125" style="69" customWidth="1"/>
    <col min="504" max="504" width="7.5703125" style="69" customWidth="1"/>
    <col min="505" max="505" width="7.85546875" style="69" customWidth="1"/>
    <col min="506" max="506" width="6" style="69" customWidth="1"/>
    <col min="507" max="507" width="6.42578125" style="69" customWidth="1"/>
    <col min="508" max="508" width="7" style="69" customWidth="1"/>
    <col min="509" max="509" width="8.42578125" style="69" customWidth="1"/>
    <col min="510" max="510" width="7.5703125" style="69" customWidth="1"/>
    <col min="511" max="511" width="7.7109375" style="69" customWidth="1"/>
    <col min="512" max="512" width="9.7109375" style="69" customWidth="1"/>
    <col min="513" max="513" width="8.28515625" style="69" customWidth="1"/>
    <col min="514" max="514" width="8.42578125" style="69" customWidth="1"/>
    <col min="515" max="515" width="9.5703125" style="69" bestFit="1" customWidth="1"/>
    <col min="516" max="516" width="9.7109375" style="69" bestFit="1" customWidth="1"/>
    <col min="517" max="517" width="9.140625" style="69"/>
    <col min="518" max="518" width="9.28515625" style="69" bestFit="1" customWidth="1"/>
    <col min="519" max="754" width="9.140625" style="69"/>
    <col min="755" max="755" width="4.140625" style="69" customWidth="1"/>
    <col min="756" max="756" width="7.42578125" style="69" customWidth="1"/>
    <col min="757" max="757" width="42.85546875" style="69" customWidth="1"/>
    <col min="758" max="758" width="6.85546875" style="69" customWidth="1"/>
    <col min="759" max="759" width="7.42578125" style="69" customWidth="1"/>
    <col min="760" max="760" width="7.5703125" style="69" customWidth="1"/>
    <col min="761" max="761" width="7.85546875" style="69" customWidth="1"/>
    <col min="762" max="762" width="6" style="69" customWidth="1"/>
    <col min="763" max="763" width="6.42578125" style="69" customWidth="1"/>
    <col min="764" max="764" width="7" style="69" customWidth="1"/>
    <col min="765" max="765" width="8.42578125" style="69" customWidth="1"/>
    <col min="766" max="766" width="7.5703125" style="69" customWidth="1"/>
    <col min="767" max="767" width="7.7109375" style="69" customWidth="1"/>
    <col min="768" max="768" width="9.7109375" style="69" customWidth="1"/>
    <col min="769" max="769" width="8.28515625" style="69" customWidth="1"/>
    <col min="770" max="770" width="8.42578125" style="69" customWidth="1"/>
    <col min="771" max="771" width="9.5703125" style="69" bestFit="1" customWidth="1"/>
    <col min="772" max="772" width="9.7109375" style="69" bestFit="1" customWidth="1"/>
    <col min="773" max="773" width="9.140625" style="69"/>
    <col min="774" max="774" width="9.28515625" style="69" bestFit="1" customWidth="1"/>
    <col min="775" max="1010" width="9.140625" style="69"/>
    <col min="1011" max="1011" width="4.140625" style="69" customWidth="1"/>
    <col min="1012" max="1012" width="7.42578125" style="69" customWidth="1"/>
    <col min="1013" max="1013" width="42.85546875" style="69" customWidth="1"/>
    <col min="1014" max="1014" width="6.85546875" style="69" customWidth="1"/>
    <col min="1015" max="1015" width="7.42578125" style="69" customWidth="1"/>
    <col min="1016" max="1016" width="7.5703125" style="69" customWidth="1"/>
    <col min="1017" max="1017" width="7.85546875" style="69" customWidth="1"/>
    <col min="1018" max="1018" width="6" style="69" customWidth="1"/>
    <col min="1019" max="1019" width="6.42578125" style="69" customWidth="1"/>
    <col min="1020" max="1020" width="7" style="69" customWidth="1"/>
    <col min="1021" max="1021" width="8.42578125" style="69" customWidth="1"/>
    <col min="1022" max="1022" width="7.5703125" style="69" customWidth="1"/>
    <col min="1023" max="1023" width="7.7109375" style="69" customWidth="1"/>
    <col min="1024" max="1024" width="9.7109375" style="69" customWidth="1"/>
    <col min="1025" max="1025" width="8.28515625" style="69" customWidth="1"/>
    <col min="1026" max="1026" width="8.42578125" style="69" customWidth="1"/>
    <col min="1027" max="1027" width="9.5703125" style="69" bestFit="1" customWidth="1"/>
    <col min="1028" max="1028" width="9.7109375" style="69" bestFit="1" customWidth="1"/>
    <col min="1029" max="1029" width="9.140625" style="69"/>
    <col min="1030" max="1030" width="9.28515625" style="69" bestFit="1" customWidth="1"/>
    <col min="1031" max="1266" width="9.140625" style="69"/>
    <col min="1267" max="1267" width="4.140625" style="69" customWidth="1"/>
    <col min="1268" max="1268" width="7.42578125" style="69" customWidth="1"/>
    <col min="1269" max="1269" width="42.85546875" style="69" customWidth="1"/>
    <col min="1270" max="1270" width="6.85546875" style="69" customWidth="1"/>
    <col min="1271" max="1271" width="7.42578125" style="69" customWidth="1"/>
    <col min="1272" max="1272" width="7.5703125" style="69" customWidth="1"/>
    <col min="1273" max="1273" width="7.85546875" style="69" customWidth="1"/>
    <col min="1274" max="1274" width="6" style="69" customWidth="1"/>
    <col min="1275" max="1275" width="6.42578125" style="69" customWidth="1"/>
    <col min="1276" max="1276" width="7" style="69" customWidth="1"/>
    <col min="1277" max="1277" width="8.42578125" style="69" customWidth="1"/>
    <col min="1278" max="1278" width="7.5703125" style="69" customWidth="1"/>
    <col min="1279" max="1279" width="7.7109375" style="69" customWidth="1"/>
    <col min="1280" max="1280" width="9.7109375" style="69" customWidth="1"/>
    <col min="1281" max="1281" width="8.28515625" style="69" customWidth="1"/>
    <col min="1282" max="1282" width="8.42578125" style="69" customWidth="1"/>
    <col min="1283" max="1283" width="9.5703125" style="69" bestFit="1" customWidth="1"/>
    <col min="1284" max="1284" width="9.7109375" style="69" bestFit="1" customWidth="1"/>
    <col min="1285" max="1285" width="9.140625" style="69"/>
    <col min="1286" max="1286" width="9.28515625" style="69" bestFit="1" customWidth="1"/>
    <col min="1287" max="1522" width="9.140625" style="69"/>
    <col min="1523" max="1523" width="4.140625" style="69" customWidth="1"/>
    <col min="1524" max="1524" width="7.42578125" style="69" customWidth="1"/>
    <col min="1525" max="1525" width="42.85546875" style="69" customWidth="1"/>
    <col min="1526" max="1526" width="6.85546875" style="69" customWidth="1"/>
    <col min="1527" max="1527" width="7.42578125" style="69" customWidth="1"/>
    <col min="1528" max="1528" width="7.5703125" style="69" customWidth="1"/>
    <col min="1529" max="1529" width="7.85546875" style="69" customWidth="1"/>
    <col min="1530" max="1530" width="6" style="69" customWidth="1"/>
    <col min="1531" max="1531" width="6.42578125" style="69" customWidth="1"/>
    <col min="1532" max="1532" width="7" style="69" customWidth="1"/>
    <col min="1533" max="1533" width="8.42578125" style="69" customWidth="1"/>
    <col min="1534" max="1534" width="7.5703125" style="69" customWidth="1"/>
    <col min="1535" max="1535" width="7.7109375" style="69" customWidth="1"/>
    <col min="1536" max="1536" width="9.7109375" style="69" customWidth="1"/>
    <col min="1537" max="1537" width="8.28515625" style="69" customWidth="1"/>
    <col min="1538" max="1538" width="8.42578125" style="69" customWidth="1"/>
    <col min="1539" max="1539" width="9.5703125" style="69" bestFit="1" customWidth="1"/>
    <col min="1540" max="1540" width="9.7109375" style="69" bestFit="1" customWidth="1"/>
    <col min="1541" max="1541" width="9.140625" style="69"/>
    <col min="1542" max="1542" width="9.28515625" style="69" bestFit="1" customWidth="1"/>
    <col min="1543" max="1778" width="9.140625" style="69"/>
    <col min="1779" max="1779" width="4.140625" style="69" customWidth="1"/>
    <col min="1780" max="1780" width="7.42578125" style="69" customWidth="1"/>
    <col min="1781" max="1781" width="42.85546875" style="69" customWidth="1"/>
    <col min="1782" max="1782" width="6.85546875" style="69" customWidth="1"/>
    <col min="1783" max="1783" width="7.42578125" style="69" customWidth="1"/>
    <col min="1784" max="1784" width="7.5703125" style="69" customWidth="1"/>
    <col min="1785" max="1785" width="7.85546875" style="69" customWidth="1"/>
    <col min="1786" max="1786" width="6" style="69" customWidth="1"/>
    <col min="1787" max="1787" width="6.42578125" style="69" customWidth="1"/>
    <col min="1788" max="1788" width="7" style="69" customWidth="1"/>
    <col min="1789" max="1789" width="8.42578125" style="69" customWidth="1"/>
    <col min="1790" max="1790" width="7.5703125" style="69" customWidth="1"/>
    <col min="1791" max="1791" width="7.7109375" style="69" customWidth="1"/>
    <col min="1792" max="1792" width="9.7109375" style="69" customWidth="1"/>
    <col min="1793" max="1793" width="8.28515625" style="69" customWidth="1"/>
    <col min="1794" max="1794" width="8.42578125" style="69" customWidth="1"/>
    <col min="1795" max="1795" width="9.5703125" style="69" bestFit="1" customWidth="1"/>
    <col min="1796" max="1796" width="9.7109375" style="69" bestFit="1" customWidth="1"/>
    <col min="1797" max="1797" width="9.140625" style="69"/>
    <col min="1798" max="1798" width="9.28515625" style="69" bestFit="1" customWidth="1"/>
    <col min="1799" max="2034" width="9.140625" style="69"/>
    <col min="2035" max="2035" width="4.140625" style="69" customWidth="1"/>
    <col min="2036" max="2036" width="7.42578125" style="69" customWidth="1"/>
    <col min="2037" max="2037" width="42.85546875" style="69" customWidth="1"/>
    <col min="2038" max="2038" width="6.85546875" style="69" customWidth="1"/>
    <col min="2039" max="2039" width="7.42578125" style="69" customWidth="1"/>
    <col min="2040" max="2040" width="7.5703125" style="69" customWidth="1"/>
    <col min="2041" max="2041" width="7.85546875" style="69" customWidth="1"/>
    <col min="2042" max="2042" width="6" style="69" customWidth="1"/>
    <col min="2043" max="2043" width="6.42578125" style="69" customWidth="1"/>
    <col min="2044" max="2044" width="7" style="69" customWidth="1"/>
    <col min="2045" max="2045" width="8.42578125" style="69" customWidth="1"/>
    <col min="2046" max="2046" width="7.5703125" style="69" customWidth="1"/>
    <col min="2047" max="2047" width="7.7109375" style="69" customWidth="1"/>
    <col min="2048" max="2048" width="9.7109375" style="69" customWidth="1"/>
    <col min="2049" max="2049" width="8.28515625" style="69" customWidth="1"/>
    <col min="2050" max="2050" width="8.42578125" style="69" customWidth="1"/>
    <col min="2051" max="2051" width="9.5703125" style="69" bestFit="1" customWidth="1"/>
    <col min="2052" max="2052" width="9.7109375" style="69" bestFit="1" customWidth="1"/>
    <col min="2053" max="2053" width="9.140625" style="69"/>
    <col min="2054" max="2054" width="9.28515625" style="69" bestFit="1" customWidth="1"/>
    <col min="2055" max="2290" width="9.140625" style="69"/>
    <col min="2291" max="2291" width="4.140625" style="69" customWidth="1"/>
    <col min="2292" max="2292" width="7.42578125" style="69" customWidth="1"/>
    <col min="2293" max="2293" width="42.85546875" style="69" customWidth="1"/>
    <col min="2294" max="2294" width="6.85546875" style="69" customWidth="1"/>
    <col min="2295" max="2295" width="7.42578125" style="69" customWidth="1"/>
    <col min="2296" max="2296" width="7.5703125" style="69" customWidth="1"/>
    <col min="2297" max="2297" width="7.85546875" style="69" customWidth="1"/>
    <col min="2298" max="2298" width="6" style="69" customWidth="1"/>
    <col min="2299" max="2299" width="6.42578125" style="69" customWidth="1"/>
    <col min="2300" max="2300" width="7" style="69" customWidth="1"/>
    <col min="2301" max="2301" width="8.42578125" style="69" customWidth="1"/>
    <col min="2302" max="2302" width="7.5703125" style="69" customWidth="1"/>
    <col min="2303" max="2303" width="7.7109375" style="69" customWidth="1"/>
    <col min="2304" max="2304" width="9.7109375" style="69" customWidth="1"/>
    <col min="2305" max="2305" width="8.28515625" style="69" customWidth="1"/>
    <col min="2306" max="2306" width="8.42578125" style="69" customWidth="1"/>
    <col min="2307" max="2307" width="9.5703125" style="69" bestFit="1" customWidth="1"/>
    <col min="2308" max="2308" width="9.7109375" style="69" bestFit="1" customWidth="1"/>
    <col min="2309" max="2309" width="9.140625" style="69"/>
    <col min="2310" max="2310" width="9.28515625" style="69" bestFit="1" customWidth="1"/>
    <col min="2311" max="2546" width="9.140625" style="69"/>
    <col min="2547" max="2547" width="4.140625" style="69" customWidth="1"/>
    <col min="2548" max="2548" width="7.42578125" style="69" customWidth="1"/>
    <col min="2549" max="2549" width="42.85546875" style="69" customWidth="1"/>
    <col min="2550" max="2550" width="6.85546875" style="69" customWidth="1"/>
    <col min="2551" max="2551" width="7.42578125" style="69" customWidth="1"/>
    <col min="2552" max="2552" width="7.5703125" style="69" customWidth="1"/>
    <col min="2553" max="2553" width="7.85546875" style="69" customWidth="1"/>
    <col min="2554" max="2554" width="6" style="69" customWidth="1"/>
    <col min="2555" max="2555" width="6.42578125" style="69" customWidth="1"/>
    <col min="2556" max="2556" width="7" style="69" customWidth="1"/>
    <col min="2557" max="2557" width="8.42578125" style="69" customWidth="1"/>
    <col min="2558" max="2558" width="7.5703125" style="69" customWidth="1"/>
    <col min="2559" max="2559" width="7.7109375" style="69" customWidth="1"/>
    <col min="2560" max="2560" width="9.7109375" style="69" customWidth="1"/>
    <col min="2561" max="2561" width="8.28515625" style="69" customWidth="1"/>
    <col min="2562" max="2562" width="8.42578125" style="69" customWidth="1"/>
    <col min="2563" max="2563" width="9.5703125" style="69" bestFit="1" customWidth="1"/>
    <col min="2564" max="2564" width="9.7109375" style="69" bestFit="1" customWidth="1"/>
    <col min="2565" max="2565" width="9.140625" style="69"/>
    <col min="2566" max="2566" width="9.28515625" style="69" bestFit="1" customWidth="1"/>
    <col min="2567" max="2802" width="9.140625" style="69"/>
    <col min="2803" max="2803" width="4.140625" style="69" customWidth="1"/>
    <col min="2804" max="2804" width="7.42578125" style="69" customWidth="1"/>
    <col min="2805" max="2805" width="42.85546875" style="69" customWidth="1"/>
    <col min="2806" max="2806" width="6.85546875" style="69" customWidth="1"/>
    <col min="2807" max="2807" width="7.42578125" style="69" customWidth="1"/>
    <col min="2808" max="2808" width="7.5703125" style="69" customWidth="1"/>
    <col min="2809" max="2809" width="7.85546875" style="69" customWidth="1"/>
    <col min="2810" max="2810" width="6" style="69" customWidth="1"/>
    <col min="2811" max="2811" width="6.42578125" style="69" customWidth="1"/>
    <col min="2812" max="2812" width="7" style="69" customWidth="1"/>
    <col min="2813" max="2813" width="8.42578125" style="69" customWidth="1"/>
    <col min="2814" max="2814" width="7.5703125" style="69" customWidth="1"/>
    <col min="2815" max="2815" width="7.7109375" style="69" customWidth="1"/>
    <col min="2816" max="2816" width="9.7109375" style="69" customWidth="1"/>
    <col min="2817" max="2817" width="8.28515625" style="69" customWidth="1"/>
    <col min="2818" max="2818" width="8.42578125" style="69" customWidth="1"/>
    <col min="2819" max="2819" width="9.5703125" style="69" bestFit="1" customWidth="1"/>
    <col min="2820" max="2820" width="9.7109375" style="69" bestFit="1" customWidth="1"/>
    <col min="2821" max="2821" width="9.140625" style="69"/>
    <col min="2822" max="2822" width="9.28515625" style="69" bestFit="1" customWidth="1"/>
    <col min="2823" max="3058" width="9.140625" style="69"/>
    <col min="3059" max="3059" width="4.140625" style="69" customWidth="1"/>
    <col min="3060" max="3060" width="7.42578125" style="69" customWidth="1"/>
    <col min="3061" max="3061" width="42.85546875" style="69" customWidth="1"/>
    <col min="3062" max="3062" width="6.85546875" style="69" customWidth="1"/>
    <col min="3063" max="3063" width="7.42578125" style="69" customWidth="1"/>
    <col min="3064" max="3064" width="7.5703125" style="69" customWidth="1"/>
    <col min="3065" max="3065" width="7.85546875" style="69" customWidth="1"/>
    <col min="3066" max="3066" width="6" style="69" customWidth="1"/>
    <col min="3067" max="3067" width="6.42578125" style="69" customWidth="1"/>
    <col min="3068" max="3068" width="7" style="69" customWidth="1"/>
    <col min="3069" max="3069" width="8.42578125" style="69" customWidth="1"/>
    <col min="3070" max="3070" width="7.5703125" style="69" customWidth="1"/>
    <col min="3071" max="3071" width="7.7109375" style="69" customWidth="1"/>
    <col min="3072" max="3072" width="9.7109375" style="69" customWidth="1"/>
    <col min="3073" max="3073" width="8.28515625" style="69" customWidth="1"/>
    <col min="3074" max="3074" width="8.42578125" style="69" customWidth="1"/>
    <col min="3075" max="3075" width="9.5703125" style="69" bestFit="1" customWidth="1"/>
    <col min="3076" max="3076" width="9.7109375" style="69" bestFit="1" customWidth="1"/>
    <col min="3077" max="3077" width="9.140625" style="69"/>
    <col min="3078" max="3078" width="9.28515625" style="69" bestFit="1" customWidth="1"/>
    <col min="3079" max="3314" width="9.140625" style="69"/>
    <col min="3315" max="3315" width="4.140625" style="69" customWidth="1"/>
    <col min="3316" max="3316" width="7.42578125" style="69" customWidth="1"/>
    <col min="3317" max="3317" width="42.85546875" style="69" customWidth="1"/>
    <col min="3318" max="3318" width="6.85546875" style="69" customWidth="1"/>
    <col min="3319" max="3319" width="7.42578125" style="69" customWidth="1"/>
    <col min="3320" max="3320" width="7.5703125" style="69" customWidth="1"/>
    <col min="3321" max="3321" width="7.85546875" style="69" customWidth="1"/>
    <col min="3322" max="3322" width="6" style="69" customWidth="1"/>
    <col min="3323" max="3323" width="6.42578125" style="69" customWidth="1"/>
    <col min="3324" max="3324" width="7" style="69" customWidth="1"/>
    <col min="3325" max="3325" width="8.42578125" style="69" customWidth="1"/>
    <col min="3326" max="3326" width="7.5703125" style="69" customWidth="1"/>
    <col min="3327" max="3327" width="7.7109375" style="69" customWidth="1"/>
    <col min="3328" max="3328" width="9.7109375" style="69" customWidth="1"/>
    <col min="3329" max="3329" width="8.28515625" style="69" customWidth="1"/>
    <col min="3330" max="3330" width="8.42578125" style="69" customWidth="1"/>
    <col min="3331" max="3331" width="9.5703125" style="69" bestFit="1" customWidth="1"/>
    <col min="3332" max="3332" width="9.7109375" style="69" bestFit="1" customWidth="1"/>
    <col min="3333" max="3333" width="9.140625" style="69"/>
    <col min="3334" max="3334" width="9.28515625" style="69" bestFit="1" customWidth="1"/>
    <col min="3335" max="3570" width="9.140625" style="69"/>
    <col min="3571" max="3571" width="4.140625" style="69" customWidth="1"/>
    <col min="3572" max="3572" width="7.42578125" style="69" customWidth="1"/>
    <col min="3573" max="3573" width="42.85546875" style="69" customWidth="1"/>
    <col min="3574" max="3574" width="6.85546875" style="69" customWidth="1"/>
    <col min="3575" max="3575" width="7.42578125" style="69" customWidth="1"/>
    <col min="3576" max="3576" width="7.5703125" style="69" customWidth="1"/>
    <col min="3577" max="3577" width="7.85546875" style="69" customWidth="1"/>
    <col min="3578" max="3578" width="6" style="69" customWidth="1"/>
    <col min="3579" max="3579" width="6.42578125" style="69" customWidth="1"/>
    <col min="3580" max="3580" width="7" style="69" customWidth="1"/>
    <col min="3581" max="3581" width="8.42578125" style="69" customWidth="1"/>
    <col min="3582" max="3582" width="7.5703125" style="69" customWidth="1"/>
    <col min="3583" max="3583" width="7.7109375" style="69" customWidth="1"/>
    <col min="3584" max="3584" width="9.7109375" style="69" customWidth="1"/>
    <col min="3585" max="3585" width="8.28515625" style="69" customWidth="1"/>
    <col min="3586" max="3586" width="8.42578125" style="69" customWidth="1"/>
    <col min="3587" max="3587" width="9.5703125" style="69" bestFit="1" customWidth="1"/>
    <col min="3588" max="3588" width="9.7109375" style="69" bestFit="1" customWidth="1"/>
    <col min="3589" max="3589" width="9.140625" style="69"/>
    <col min="3590" max="3590" width="9.28515625" style="69" bestFit="1" customWidth="1"/>
    <col min="3591" max="3826" width="9.140625" style="69"/>
    <col min="3827" max="3827" width="4.140625" style="69" customWidth="1"/>
    <col min="3828" max="3828" width="7.42578125" style="69" customWidth="1"/>
    <col min="3829" max="3829" width="42.85546875" style="69" customWidth="1"/>
    <col min="3830" max="3830" width="6.85546875" style="69" customWidth="1"/>
    <col min="3831" max="3831" width="7.42578125" style="69" customWidth="1"/>
    <col min="3832" max="3832" width="7.5703125" style="69" customWidth="1"/>
    <col min="3833" max="3833" width="7.85546875" style="69" customWidth="1"/>
    <col min="3834" max="3834" width="6" style="69" customWidth="1"/>
    <col min="3835" max="3835" width="6.42578125" style="69" customWidth="1"/>
    <col min="3836" max="3836" width="7" style="69" customWidth="1"/>
    <col min="3837" max="3837" width="8.42578125" style="69" customWidth="1"/>
    <col min="3838" max="3838" width="7.5703125" style="69" customWidth="1"/>
    <col min="3839" max="3839" width="7.7109375" style="69" customWidth="1"/>
    <col min="3840" max="3840" width="9.7109375" style="69" customWidth="1"/>
    <col min="3841" max="3841" width="8.28515625" style="69" customWidth="1"/>
    <col min="3842" max="3842" width="8.42578125" style="69" customWidth="1"/>
    <col min="3843" max="3843" width="9.5703125" style="69" bestFit="1" customWidth="1"/>
    <col min="3844" max="3844" width="9.7109375" style="69" bestFit="1" customWidth="1"/>
    <col min="3845" max="3845" width="9.140625" style="69"/>
    <col min="3846" max="3846" width="9.28515625" style="69" bestFit="1" customWidth="1"/>
    <col min="3847" max="4082" width="9.140625" style="69"/>
    <col min="4083" max="4083" width="4.140625" style="69" customWidth="1"/>
    <col min="4084" max="4084" width="7.42578125" style="69" customWidth="1"/>
    <col min="4085" max="4085" width="42.85546875" style="69" customWidth="1"/>
    <col min="4086" max="4086" width="6.85546875" style="69" customWidth="1"/>
    <col min="4087" max="4087" width="7.42578125" style="69" customWidth="1"/>
    <col min="4088" max="4088" width="7.5703125" style="69" customWidth="1"/>
    <col min="4089" max="4089" width="7.85546875" style="69" customWidth="1"/>
    <col min="4090" max="4090" width="6" style="69" customWidth="1"/>
    <col min="4091" max="4091" width="6.42578125" style="69" customWidth="1"/>
    <col min="4092" max="4092" width="7" style="69" customWidth="1"/>
    <col min="4093" max="4093" width="8.42578125" style="69" customWidth="1"/>
    <col min="4094" max="4094" width="7.5703125" style="69" customWidth="1"/>
    <col min="4095" max="4095" width="7.7109375" style="69" customWidth="1"/>
    <col min="4096" max="4096" width="9.7109375" style="69" customWidth="1"/>
    <col min="4097" max="4097" width="8.28515625" style="69" customWidth="1"/>
    <col min="4098" max="4098" width="8.42578125" style="69" customWidth="1"/>
    <col min="4099" max="4099" width="9.5703125" style="69" bestFit="1" customWidth="1"/>
    <col min="4100" max="4100" width="9.7109375" style="69" bestFit="1" customWidth="1"/>
    <col min="4101" max="4101" width="9.140625" style="69"/>
    <col min="4102" max="4102" width="9.28515625" style="69" bestFit="1" customWidth="1"/>
    <col min="4103" max="4338" width="9.140625" style="69"/>
    <col min="4339" max="4339" width="4.140625" style="69" customWidth="1"/>
    <col min="4340" max="4340" width="7.42578125" style="69" customWidth="1"/>
    <col min="4341" max="4341" width="42.85546875" style="69" customWidth="1"/>
    <col min="4342" max="4342" width="6.85546875" style="69" customWidth="1"/>
    <col min="4343" max="4343" width="7.42578125" style="69" customWidth="1"/>
    <col min="4344" max="4344" width="7.5703125" style="69" customWidth="1"/>
    <col min="4345" max="4345" width="7.85546875" style="69" customWidth="1"/>
    <col min="4346" max="4346" width="6" style="69" customWidth="1"/>
    <col min="4347" max="4347" width="6.42578125" style="69" customWidth="1"/>
    <col min="4348" max="4348" width="7" style="69" customWidth="1"/>
    <col min="4349" max="4349" width="8.42578125" style="69" customWidth="1"/>
    <col min="4350" max="4350" width="7.5703125" style="69" customWidth="1"/>
    <col min="4351" max="4351" width="7.7109375" style="69" customWidth="1"/>
    <col min="4352" max="4352" width="9.7109375" style="69" customWidth="1"/>
    <col min="4353" max="4353" width="8.28515625" style="69" customWidth="1"/>
    <col min="4354" max="4354" width="8.42578125" style="69" customWidth="1"/>
    <col min="4355" max="4355" width="9.5703125" style="69" bestFit="1" customWidth="1"/>
    <col min="4356" max="4356" width="9.7109375" style="69" bestFit="1" customWidth="1"/>
    <col min="4357" max="4357" width="9.140625" style="69"/>
    <col min="4358" max="4358" width="9.28515625" style="69" bestFit="1" customWidth="1"/>
    <col min="4359" max="4594" width="9.140625" style="69"/>
    <col min="4595" max="4595" width="4.140625" style="69" customWidth="1"/>
    <col min="4596" max="4596" width="7.42578125" style="69" customWidth="1"/>
    <col min="4597" max="4597" width="42.85546875" style="69" customWidth="1"/>
    <col min="4598" max="4598" width="6.85546875" style="69" customWidth="1"/>
    <col min="4599" max="4599" width="7.42578125" style="69" customWidth="1"/>
    <col min="4600" max="4600" width="7.5703125" style="69" customWidth="1"/>
    <col min="4601" max="4601" width="7.85546875" style="69" customWidth="1"/>
    <col min="4602" max="4602" width="6" style="69" customWidth="1"/>
    <col min="4603" max="4603" width="6.42578125" style="69" customWidth="1"/>
    <col min="4604" max="4604" width="7" style="69" customWidth="1"/>
    <col min="4605" max="4605" width="8.42578125" style="69" customWidth="1"/>
    <col min="4606" max="4606" width="7.5703125" style="69" customWidth="1"/>
    <col min="4607" max="4607" width="7.7109375" style="69" customWidth="1"/>
    <col min="4608" max="4608" width="9.7109375" style="69" customWidth="1"/>
    <col min="4609" max="4609" width="8.28515625" style="69" customWidth="1"/>
    <col min="4610" max="4610" width="8.42578125" style="69" customWidth="1"/>
    <col min="4611" max="4611" width="9.5703125" style="69" bestFit="1" customWidth="1"/>
    <col min="4612" max="4612" width="9.7109375" style="69" bestFit="1" customWidth="1"/>
    <col min="4613" max="4613" width="9.140625" style="69"/>
    <col min="4614" max="4614" width="9.28515625" style="69" bestFit="1" customWidth="1"/>
    <col min="4615" max="4850" width="9.140625" style="69"/>
    <col min="4851" max="4851" width="4.140625" style="69" customWidth="1"/>
    <col min="4852" max="4852" width="7.42578125" style="69" customWidth="1"/>
    <col min="4853" max="4853" width="42.85546875" style="69" customWidth="1"/>
    <col min="4854" max="4854" width="6.85546875" style="69" customWidth="1"/>
    <col min="4855" max="4855" width="7.42578125" style="69" customWidth="1"/>
    <col min="4856" max="4856" width="7.5703125" style="69" customWidth="1"/>
    <col min="4857" max="4857" width="7.85546875" style="69" customWidth="1"/>
    <col min="4858" max="4858" width="6" style="69" customWidth="1"/>
    <col min="4859" max="4859" width="6.42578125" style="69" customWidth="1"/>
    <col min="4860" max="4860" width="7" style="69" customWidth="1"/>
    <col min="4861" max="4861" width="8.42578125" style="69" customWidth="1"/>
    <col min="4862" max="4862" width="7.5703125" style="69" customWidth="1"/>
    <col min="4863" max="4863" width="7.7109375" style="69" customWidth="1"/>
    <col min="4864" max="4864" width="9.7109375" style="69" customWidth="1"/>
    <col min="4865" max="4865" width="8.28515625" style="69" customWidth="1"/>
    <col min="4866" max="4866" width="8.42578125" style="69" customWidth="1"/>
    <col min="4867" max="4867" width="9.5703125" style="69" bestFit="1" customWidth="1"/>
    <col min="4868" max="4868" width="9.7109375" style="69" bestFit="1" customWidth="1"/>
    <col min="4869" max="4869" width="9.140625" style="69"/>
    <col min="4870" max="4870" width="9.28515625" style="69" bestFit="1" customWidth="1"/>
    <col min="4871" max="5106" width="9.140625" style="69"/>
    <col min="5107" max="5107" width="4.140625" style="69" customWidth="1"/>
    <col min="5108" max="5108" width="7.42578125" style="69" customWidth="1"/>
    <col min="5109" max="5109" width="42.85546875" style="69" customWidth="1"/>
    <col min="5110" max="5110" width="6.85546875" style="69" customWidth="1"/>
    <col min="5111" max="5111" width="7.42578125" style="69" customWidth="1"/>
    <col min="5112" max="5112" width="7.5703125" style="69" customWidth="1"/>
    <col min="5113" max="5113" width="7.85546875" style="69" customWidth="1"/>
    <col min="5114" max="5114" width="6" style="69" customWidth="1"/>
    <col min="5115" max="5115" width="6.42578125" style="69" customWidth="1"/>
    <col min="5116" max="5116" width="7" style="69" customWidth="1"/>
    <col min="5117" max="5117" width="8.42578125" style="69" customWidth="1"/>
    <col min="5118" max="5118" width="7.5703125" style="69" customWidth="1"/>
    <col min="5119" max="5119" width="7.7109375" style="69" customWidth="1"/>
    <col min="5120" max="5120" width="9.7109375" style="69" customWidth="1"/>
    <col min="5121" max="5121" width="8.28515625" style="69" customWidth="1"/>
    <col min="5122" max="5122" width="8.42578125" style="69" customWidth="1"/>
    <col min="5123" max="5123" width="9.5703125" style="69" bestFit="1" customWidth="1"/>
    <col min="5124" max="5124" width="9.7109375" style="69" bestFit="1" customWidth="1"/>
    <col min="5125" max="5125" width="9.140625" style="69"/>
    <col min="5126" max="5126" width="9.28515625" style="69" bestFit="1" customWidth="1"/>
    <col min="5127" max="5362" width="9.140625" style="69"/>
    <col min="5363" max="5363" width="4.140625" style="69" customWidth="1"/>
    <col min="5364" max="5364" width="7.42578125" style="69" customWidth="1"/>
    <col min="5365" max="5365" width="42.85546875" style="69" customWidth="1"/>
    <col min="5366" max="5366" width="6.85546875" style="69" customWidth="1"/>
    <col min="5367" max="5367" width="7.42578125" style="69" customWidth="1"/>
    <col min="5368" max="5368" width="7.5703125" style="69" customWidth="1"/>
    <col min="5369" max="5369" width="7.85546875" style="69" customWidth="1"/>
    <col min="5370" max="5370" width="6" style="69" customWidth="1"/>
    <col min="5371" max="5371" width="6.42578125" style="69" customWidth="1"/>
    <col min="5372" max="5372" width="7" style="69" customWidth="1"/>
    <col min="5373" max="5373" width="8.42578125" style="69" customWidth="1"/>
    <col min="5374" max="5374" width="7.5703125" style="69" customWidth="1"/>
    <col min="5375" max="5375" width="7.7109375" style="69" customWidth="1"/>
    <col min="5376" max="5376" width="9.7109375" style="69" customWidth="1"/>
    <col min="5377" max="5377" width="8.28515625" style="69" customWidth="1"/>
    <col min="5378" max="5378" width="8.42578125" style="69" customWidth="1"/>
    <col min="5379" max="5379" width="9.5703125" style="69" bestFit="1" customWidth="1"/>
    <col min="5380" max="5380" width="9.7109375" style="69" bestFit="1" customWidth="1"/>
    <col min="5381" max="5381" width="9.140625" style="69"/>
    <col min="5382" max="5382" width="9.28515625" style="69" bestFit="1" customWidth="1"/>
    <col min="5383" max="5618" width="9.140625" style="69"/>
    <col min="5619" max="5619" width="4.140625" style="69" customWidth="1"/>
    <col min="5620" max="5620" width="7.42578125" style="69" customWidth="1"/>
    <col min="5621" max="5621" width="42.85546875" style="69" customWidth="1"/>
    <col min="5622" max="5622" width="6.85546875" style="69" customWidth="1"/>
    <col min="5623" max="5623" width="7.42578125" style="69" customWidth="1"/>
    <col min="5624" max="5624" width="7.5703125" style="69" customWidth="1"/>
    <col min="5625" max="5625" width="7.85546875" style="69" customWidth="1"/>
    <col min="5626" max="5626" width="6" style="69" customWidth="1"/>
    <col min="5627" max="5627" width="6.42578125" style="69" customWidth="1"/>
    <col min="5628" max="5628" width="7" style="69" customWidth="1"/>
    <col min="5629" max="5629" width="8.42578125" style="69" customWidth="1"/>
    <col min="5630" max="5630" width="7.5703125" style="69" customWidth="1"/>
    <col min="5631" max="5631" width="7.7109375" style="69" customWidth="1"/>
    <col min="5632" max="5632" width="9.7109375" style="69" customWidth="1"/>
    <col min="5633" max="5633" width="8.28515625" style="69" customWidth="1"/>
    <col min="5634" max="5634" width="8.42578125" style="69" customWidth="1"/>
    <col min="5635" max="5635" width="9.5703125" style="69" bestFit="1" customWidth="1"/>
    <col min="5636" max="5636" width="9.7109375" style="69" bestFit="1" customWidth="1"/>
    <col min="5637" max="5637" width="9.140625" style="69"/>
    <col min="5638" max="5638" width="9.28515625" style="69" bestFit="1" customWidth="1"/>
    <col min="5639" max="5874" width="9.140625" style="69"/>
    <col min="5875" max="5875" width="4.140625" style="69" customWidth="1"/>
    <col min="5876" max="5876" width="7.42578125" style="69" customWidth="1"/>
    <col min="5877" max="5877" width="42.85546875" style="69" customWidth="1"/>
    <col min="5878" max="5878" width="6.85546875" style="69" customWidth="1"/>
    <col min="5879" max="5879" width="7.42578125" style="69" customWidth="1"/>
    <col min="5880" max="5880" width="7.5703125" style="69" customWidth="1"/>
    <col min="5881" max="5881" width="7.85546875" style="69" customWidth="1"/>
    <col min="5882" max="5882" width="6" style="69" customWidth="1"/>
    <col min="5883" max="5883" width="6.42578125" style="69" customWidth="1"/>
    <col min="5884" max="5884" width="7" style="69" customWidth="1"/>
    <col min="5885" max="5885" width="8.42578125" style="69" customWidth="1"/>
    <col min="5886" max="5886" width="7.5703125" style="69" customWidth="1"/>
    <col min="5887" max="5887" width="7.7109375" style="69" customWidth="1"/>
    <col min="5888" max="5888" width="9.7109375" style="69" customWidth="1"/>
    <col min="5889" max="5889" width="8.28515625" style="69" customWidth="1"/>
    <col min="5890" max="5890" width="8.42578125" style="69" customWidth="1"/>
    <col min="5891" max="5891" width="9.5703125" style="69" bestFit="1" customWidth="1"/>
    <col min="5892" max="5892" width="9.7109375" style="69" bestFit="1" customWidth="1"/>
    <col min="5893" max="5893" width="9.140625" style="69"/>
    <col min="5894" max="5894" width="9.28515625" style="69" bestFit="1" customWidth="1"/>
    <col min="5895" max="6130" width="9.140625" style="69"/>
    <col min="6131" max="6131" width="4.140625" style="69" customWidth="1"/>
    <col min="6132" max="6132" width="7.42578125" style="69" customWidth="1"/>
    <col min="6133" max="6133" width="42.85546875" style="69" customWidth="1"/>
    <col min="6134" max="6134" width="6.85546875" style="69" customWidth="1"/>
    <col min="6135" max="6135" width="7.42578125" style="69" customWidth="1"/>
    <col min="6136" max="6136" width="7.5703125" style="69" customWidth="1"/>
    <col min="6137" max="6137" width="7.85546875" style="69" customWidth="1"/>
    <col min="6138" max="6138" width="6" style="69" customWidth="1"/>
    <col min="6139" max="6139" width="6.42578125" style="69" customWidth="1"/>
    <col min="6140" max="6140" width="7" style="69" customWidth="1"/>
    <col min="6141" max="6141" width="8.42578125" style="69" customWidth="1"/>
    <col min="6142" max="6142" width="7.5703125" style="69" customWidth="1"/>
    <col min="6143" max="6143" width="7.7109375" style="69" customWidth="1"/>
    <col min="6144" max="6144" width="9.7109375" style="69" customWidth="1"/>
    <col min="6145" max="6145" width="8.28515625" style="69" customWidth="1"/>
    <col min="6146" max="6146" width="8.42578125" style="69" customWidth="1"/>
    <col min="6147" max="6147" width="9.5703125" style="69" bestFit="1" customWidth="1"/>
    <col min="6148" max="6148" width="9.7109375" style="69" bestFit="1" customWidth="1"/>
    <col min="6149" max="6149" width="9.140625" style="69"/>
    <col min="6150" max="6150" width="9.28515625" style="69" bestFit="1" customWidth="1"/>
    <col min="6151" max="6386" width="9.140625" style="69"/>
    <col min="6387" max="6387" width="4.140625" style="69" customWidth="1"/>
    <col min="6388" max="6388" width="7.42578125" style="69" customWidth="1"/>
    <col min="6389" max="6389" width="42.85546875" style="69" customWidth="1"/>
    <col min="6390" max="6390" width="6.85546875" style="69" customWidth="1"/>
    <col min="6391" max="6391" width="7.42578125" style="69" customWidth="1"/>
    <col min="6392" max="6392" width="7.5703125" style="69" customWidth="1"/>
    <col min="6393" max="6393" width="7.85546875" style="69" customWidth="1"/>
    <col min="6394" max="6394" width="6" style="69" customWidth="1"/>
    <col min="6395" max="6395" width="6.42578125" style="69" customWidth="1"/>
    <col min="6396" max="6396" width="7" style="69" customWidth="1"/>
    <col min="6397" max="6397" width="8.42578125" style="69" customWidth="1"/>
    <col min="6398" max="6398" width="7.5703125" style="69" customWidth="1"/>
    <col min="6399" max="6399" width="7.7109375" style="69" customWidth="1"/>
    <col min="6400" max="6400" width="9.7109375" style="69" customWidth="1"/>
    <col min="6401" max="6401" width="8.28515625" style="69" customWidth="1"/>
    <col min="6402" max="6402" width="8.42578125" style="69" customWidth="1"/>
    <col min="6403" max="6403" width="9.5703125" style="69" bestFit="1" customWidth="1"/>
    <col min="6404" max="6404" width="9.7109375" style="69" bestFit="1" customWidth="1"/>
    <col min="6405" max="6405" width="9.140625" style="69"/>
    <col min="6406" max="6406" width="9.28515625" style="69" bestFit="1" customWidth="1"/>
    <col min="6407" max="6642" width="9.140625" style="69"/>
    <col min="6643" max="6643" width="4.140625" style="69" customWidth="1"/>
    <col min="6644" max="6644" width="7.42578125" style="69" customWidth="1"/>
    <col min="6645" max="6645" width="42.85546875" style="69" customWidth="1"/>
    <col min="6646" max="6646" width="6.85546875" style="69" customWidth="1"/>
    <col min="6647" max="6647" width="7.42578125" style="69" customWidth="1"/>
    <col min="6648" max="6648" width="7.5703125" style="69" customWidth="1"/>
    <col min="6649" max="6649" width="7.85546875" style="69" customWidth="1"/>
    <col min="6650" max="6650" width="6" style="69" customWidth="1"/>
    <col min="6651" max="6651" width="6.42578125" style="69" customWidth="1"/>
    <col min="6652" max="6652" width="7" style="69" customWidth="1"/>
    <col min="6653" max="6653" width="8.42578125" style="69" customWidth="1"/>
    <col min="6654" max="6654" width="7.5703125" style="69" customWidth="1"/>
    <col min="6655" max="6655" width="7.7109375" style="69" customWidth="1"/>
    <col min="6656" max="6656" width="9.7109375" style="69" customWidth="1"/>
    <col min="6657" max="6657" width="8.28515625" style="69" customWidth="1"/>
    <col min="6658" max="6658" width="8.42578125" style="69" customWidth="1"/>
    <col min="6659" max="6659" width="9.5703125" style="69" bestFit="1" customWidth="1"/>
    <col min="6660" max="6660" width="9.7109375" style="69" bestFit="1" customWidth="1"/>
    <col min="6661" max="6661" width="9.140625" style="69"/>
    <col min="6662" max="6662" width="9.28515625" style="69" bestFit="1" customWidth="1"/>
    <col min="6663" max="6898" width="9.140625" style="69"/>
    <col min="6899" max="6899" width="4.140625" style="69" customWidth="1"/>
    <col min="6900" max="6900" width="7.42578125" style="69" customWidth="1"/>
    <col min="6901" max="6901" width="42.85546875" style="69" customWidth="1"/>
    <col min="6902" max="6902" width="6.85546875" style="69" customWidth="1"/>
    <col min="6903" max="6903" width="7.42578125" style="69" customWidth="1"/>
    <col min="6904" max="6904" width="7.5703125" style="69" customWidth="1"/>
    <col min="6905" max="6905" width="7.85546875" style="69" customWidth="1"/>
    <col min="6906" max="6906" width="6" style="69" customWidth="1"/>
    <col min="6907" max="6907" width="6.42578125" style="69" customWidth="1"/>
    <col min="6908" max="6908" width="7" style="69" customWidth="1"/>
    <col min="6909" max="6909" width="8.42578125" style="69" customWidth="1"/>
    <col min="6910" max="6910" width="7.5703125" style="69" customWidth="1"/>
    <col min="6911" max="6911" width="7.7109375" style="69" customWidth="1"/>
    <col min="6912" max="6912" width="9.7109375" style="69" customWidth="1"/>
    <col min="6913" max="6913" width="8.28515625" style="69" customWidth="1"/>
    <col min="6914" max="6914" width="8.42578125" style="69" customWidth="1"/>
    <col min="6915" max="6915" width="9.5703125" style="69" bestFit="1" customWidth="1"/>
    <col min="6916" max="6916" width="9.7109375" style="69" bestFit="1" customWidth="1"/>
    <col min="6917" max="6917" width="9.140625" style="69"/>
    <col min="6918" max="6918" width="9.28515625" style="69" bestFit="1" customWidth="1"/>
    <col min="6919" max="7154" width="9.140625" style="69"/>
    <col min="7155" max="7155" width="4.140625" style="69" customWidth="1"/>
    <col min="7156" max="7156" width="7.42578125" style="69" customWidth="1"/>
    <col min="7157" max="7157" width="42.85546875" style="69" customWidth="1"/>
    <col min="7158" max="7158" width="6.85546875" style="69" customWidth="1"/>
    <col min="7159" max="7159" width="7.42578125" style="69" customWidth="1"/>
    <col min="7160" max="7160" width="7.5703125" style="69" customWidth="1"/>
    <col min="7161" max="7161" width="7.85546875" style="69" customWidth="1"/>
    <col min="7162" max="7162" width="6" style="69" customWidth="1"/>
    <col min="7163" max="7163" width="6.42578125" style="69" customWidth="1"/>
    <col min="7164" max="7164" width="7" style="69" customWidth="1"/>
    <col min="7165" max="7165" width="8.42578125" style="69" customWidth="1"/>
    <col min="7166" max="7166" width="7.5703125" style="69" customWidth="1"/>
    <col min="7167" max="7167" width="7.7109375" style="69" customWidth="1"/>
    <col min="7168" max="7168" width="9.7109375" style="69" customWidth="1"/>
    <col min="7169" max="7169" width="8.28515625" style="69" customWidth="1"/>
    <col min="7170" max="7170" width="8.42578125" style="69" customWidth="1"/>
    <col min="7171" max="7171" width="9.5703125" style="69" bestFit="1" customWidth="1"/>
    <col min="7172" max="7172" width="9.7109375" style="69" bestFit="1" customWidth="1"/>
    <col min="7173" max="7173" width="9.140625" style="69"/>
    <col min="7174" max="7174" width="9.28515625" style="69" bestFit="1" customWidth="1"/>
    <col min="7175" max="7410" width="9.140625" style="69"/>
    <col min="7411" max="7411" width="4.140625" style="69" customWidth="1"/>
    <col min="7412" max="7412" width="7.42578125" style="69" customWidth="1"/>
    <col min="7413" max="7413" width="42.85546875" style="69" customWidth="1"/>
    <col min="7414" max="7414" width="6.85546875" style="69" customWidth="1"/>
    <col min="7415" max="7415" width="7.42578125" style="69" customWidth="1"/>
    <col min="7416" max="7416" width="7.5703125" style="69" customWidth="1"/>
    <col min="7417" max="7417" width="7.85546875" style="69" customWidth="1"/>
    <col min="7418" max="7418" width="6" style="69" customWidth="1"/>
    <col min="7419" max="7419" width="6.42578125" style="69" customWidth="1"/>
    <col min="7420" max="7420" width="7" style="69" customWidth="1"/>
    <col min="7421" max="7421" width="8.42578125" style="69" customWidth="1"/>
    <col min="7422" max="7422" width="7.5703125" style="69" customWidth="1"/>
    <col min="7423" max="7423" width="7.7109375" style="69" customWidth="1"/>
    <col min="7424" max="7424" width="9.7109375" style="69" customWidth="1"/>
    <col min="7425" max="7425" width="8.28515625" style="69" customWidth="1"/>
    <col min="7426" max="7426" width="8.42578125" style="69" customWidth="1"/>
    <col min="7427" max="7427" width="9.5703125" style="69" bestFit="1" customWidth="1"/>
    <col min="7428" max="7428" width="9.7109375" style="69" bestFit="1" customWidth="1"/>
    <col min="7429" max="7429" width="9.140625" style="69"/>
    <col min="7430" max="7430" width="9.28515625" style="69" bestFit="1" customWidth="1"/>
    <col min="7431" max="7666" width="9.140625" style="69"/>
    <col min="7667" max="7667" width="4.140625" style="69" customWidth="1"/>
    <col min="7668" max="7668" width="7.42578125" style="69" customWidth="1"/>
    <col min="7669" max="7669" width="42.85546875" style="69" customWidth="1"/>
    <col min="7670" max="7670" width="6.85546875" style="69" customWidth="1"/>
    <col min="7671" max="7671" width="7.42578125" style="69" customWidth="1"/>
    <col min="7672" max="7672" width="7.5703125" style="69" customWidth="1"/>
    <col min="7673" max="7673" width="7.85546875" style="69" customWidth="1"/>
    <col min="7674" max="7674" width="6" style="69" customWidth="1"/>
    <col min="7675" max="7675" width="6.42578125" style="69" customWidth="1"/>
    <col min="7676" max="7676" width="7" style="69" customWidth="1"/>
    <col min="7677" max="7677" width="8.42578125" style="69" customWidth="1"/>
    <col min="7678" max="7678" width="7.5703125" style="69" customWidth="1"/>
    <col min="7679" max="7679" width="7.7109375" style="69" customWidth="1"/>
    <col min="7680" max="7680" width="9.7109375" style="69" customWidth="1"/>
    <col min="7681" max="7681" width="8.28515625" style="69" customWidth="1"/>
    <col min="7682" max="7682" width="8.42578125" style="69" customWidth="1"/>
    <col min="7683" max="7683" width="9.5703125" style="69" bestFit="1" customWidth="1"/>
    <col min="7684" max="7684" width="9.7109375" style="69" bestFit="1" customWidth="1"/>
    <col min="7685" max="7685" width="9.140625" style="69"/>
    <col min="7686" max="7686" width="9.28515625" style="69" bestFit="1" customWidth="1"/>
    <col min="7687" max="7922" width="9.140625" style="69"/>
    <col min="7923" max="7923" width="4.140625" style="69" customWidth="1"/>
    <col min="7924" max="7924" width="7.42578125" style="69" customWidth="1"/>
    <col min="7925" max="7925" width="42.85546875" style="69" customWidth="1"/>
    <col min="7926" max="7926" width="6.85546875" style="69" customWidth="1"/>
    <col min="7927" max="7927" width="7.42578125" style="69" customWidth="1"/>
    <col min="7928" max="7928" width="7.5703125" style="69" customWidth="1"/>
    <col min="7929" max="7929" width="7.85546875" style="69" customWidth="1"/>
    <col min="7930" max="7930" width="6" style="69" customWidth="1"/>
    <col min="7931" max="7931" width="6.42578125" style="69" customWidth="1"/>
    <col min="7932" max="7932" width="7" style="69" customWidth="1"/>
    <col min="7933" max="7933" width="8.42578125" style="69" customWidth="1"/>
    <col min="7934" max="7934" width="7.5703125" style="69" customWidth="1"/>
    <col min="7935" max="7935" width="7.7109375" style="69" customWidth="1"/>
    <col min="7936" max="7936" width="9.7109375" style="69" customWidth="1"/>
    <col min="7937" max="7937" width="8.28515625" style="69" customWidth="1"/>
    <col min="7938" max="7938" width="8.42578125" style="69" customWidth="1"/>
    <col min="7939" max="7939" width="9.5703125" style="69" bestFit="1" customWidth="1"/>
    <col min="7940" max="7940" width="9.7109375" style="69" bestFit="1" customWidth="1"/>
    <col min="7941" max="7941" width="9.140625" style="69"/>
    <col min="7942" max="7942" width="9.28515625" style="69" bestFit="1" customWidth="1"/>
    <col min="7943" max="8178" width="9.140625" style="69"/>
    <col min="8179" max="8179" width="4.140625" style="69" customWidth="1"/>
    <col min="8180" max="8180" width="7.42578125" style="69" customWidth="1"/>
    <col min="8181" max="8181" width="42.85546875" style="69" customWidth="1"/>
    <col min="8182" max="8182" width="6.85546875" style="69" customWidth="1"/>
    <col min="8183" max="8183" width="7.42578125" style="69" customWidth="1"/>
    <col min="8184" max="8184" width="7.5703125" style="69" customWidth="1"/>
    <col min="8185" max="8185" width="7.85546875" style="69" customWidth="1"/>
    <col min="8186" max="8186" width="6" style="69" customWidth="1"/>
    <col min="8187" max="8187" width="6.42578125" style="69" customWidth="1"/>
    <col min="8188" max="8188" width="7" style="69" customWidth="1"/>
    <col min="8189" max="8189" width="8.42578125" style="69" customWidth="1"/>
    <col min="8190" max="8190" width="7.5703125" style="69" customWidth="1"/>
    <col min="8191" max="8191" width="7.7109375" style="69" customWidth="1"/>
    <col min="8192" max="8192" width="9.7109375" style="69" customWidth="1"/>
    <col min="8193" max="8193" width="8.28515625" style="69" customWidth="1"/>
    <col min="8194" max="8194" width="8.42578125" style="69" customWidth="1"/>
    <col min="8195" max="8195" width="9.5703125" style="69" bestFit="1" customWidth="1"/>
    <col min="8196" max="8196" width="9.7109375" style="69" bestFit="1" customWidth="1"/>
    <col min="8197" max="8197" width="9.140625" style="69"/>
    <col min="8198" max="8198" width="9.28515625" style="69" bestFit="1" customWidth="1"/>
    <col min="8199" max="8434" width="9.140625" style="69"/>
    <col min="8435" max="8435" width="4.140625" style="69" customWidth="1"/>
    <col min="8436" max="8436" width="7.42578125" style="69" customWidth="1"/>
    <col min="8437" max="8437" width="42.85546875" style="69" customWidth="1"/>
    <col min="8438" max="8438" width="6.85546875" style="69" customWidth="1"/>
    <col min="8439" max="8439" width="7.42578125" style="69" customWidth="1"/>
    <col min="8440" max="8440" width="7.5703125" style="69" customWidth="1"/>
    <col min="8441" max="8441" width="7.85546875" style="69" customWidth="1"/>
    <col min="8442" max="8442" width="6" style="69" customWidth="1"/>
    <col min="8443" max="8443" width="6.42578125" style="69" customWidth="1"/>
    <col min="8444" max="8444" width="7" style="69" customWidth="1"/>
    <col min="8445" max="8445" width="8.42578125" style="69" customWidth="1"/>
    <col min="8446" max="8446" width="7.5703125" style="69" customWidth="1"/>
    <col min="8447" max="8447" width="7.7109375" style="69" customWidth="1"/>
    <col min="8448" max="8448" width="9.7109375" style="69" customWidth="1"/>
    <col min="8449" max="8449" width="8.28515625" style="69" customWidth="1"/>
    <col min="8450" max="8450" width="8.42578125" style="69" customWidth="1"/>
    <col min="8451" max="8451" width="9.5703125" style="69" bestFit="1" customWidth="1"/>
    <col min="8452" max="8452" width="9.7109375" style="69" bestFit="1" customWidth="1"/>
    <col min="8453" max="8453" width="9.140625" style="69"/>
    <col min="8454" max="8454" width="9.28515625" style="69" bestFit="1" customWidth="1"/>
    <col min="8455" max="8690" width="9.140625" style="69"/>
    <col min="8691" max="8691" width="4.140625" style="69" customWidth="1"/>
    <col min="8692" max="8692" width="7.42578125" style="69" customWidth="1"/>
    <col min="8693" max="8693" width="42.85546875" style="69" customWidth="1"/>
    <col min="8694" max="8694" width="6.85546875" style="69" customWidth="1"/>
    <col min="8695" max="8695" width="7.42578125" style="69" customWidth="1"/>
    <col min="8696" max="8696" width="7.5703125" style="69" customWidth="1"/>
    <col min="8697" max="8697" width="7.85546875" style="69" customWidth="1"/>
    <col min="8698" max="8698" width="6" style="69" customWidth="1"/>
    <col min="8699" max="8699" width="6.42578125" style="69" customWidth="1"/>
    <col min="8700" max="8700" width="7" style="69" customWidth="1"/>
    <col min="8701" max="8701" width="8.42578125" style="69" customWidth="1"/>
    <col min="8702" max="8702" width="7.5703125" style="69" customWidth="1"/>
    <col min="8703" max="8703" width="7.7109375" style="69" customWidth="1"/>
    <col min="8704" max="8704" width="9.7109375" style="69" customWidth="1"/>
    <col min="8705" max="8705" width="8.28515625" style="69" customWidth="1"/>
    <col min="8706" max="8706" width="8.42578125" style="69" customWidth="1"/>
    <col min="8707" max="8707" width="9.5703125" style="69" bestFit="1" customWidth="1"/>
    <col min="8708" max="8708" width="9.7109375" style="69" bestFit="1" customWidth="1"/>
    <col min="8709" max="8709" width="9.140625" style="69"/>
    <col min="8710" max="8710" width="9.28515625" style="69" bestFit="1" customWidth="1"/>
    <col min="8711" max="8946" width="9.140625" style="69"/>
    <col min="8947" max="8947" width="4.140625" style="69" customWidth="1"/>
    <col min="8948" max="8948" width="7.42578125" style="69" customWidth="1"/>
    <col min="8949" max="8949" width="42.85546875" style="69" customWidth="1"/>
    <col min="8950" max="8950" width="6.85546875" style="69" customWidth="1"/>
    <col min="8951" max="8951" width="7.42578125" style="69" customWidth="1"/>
    <col min="8952" max="8952" width="7.5703125" style="69" customWidth="1"/>
    <col min="8953" max="8953" width="7.85546875" style="69" customWidth="1"/>
    <col min="8954" max="8954" width="6" style="69" customWidth="1"/>
    <col min="8955" max="8955" width="6.42578125" style="69" customWidth="1"/>
    <col min="8956" max="8956" width="7" style="69" customWidth="1"/>
    <col min="8957" max="8957" width="8.42578125" style="69" customWidth="1"/>
    <col min="8958" max="8958" width="7.5703125" style="69" customWidth="1"/>
    <col min="8959" max="8959" width="7.7109375" style="69" customWidth="1"/>
    <col min="8960" max="8960" width="9.7109375" style="69" customWidth="1"/>
    <col min="8961" max="8961" width="8.28515625" style="69" customWidth="1"/>
    <col min="8962" max="8962" width="8.42578125" style="69" customWidth="1"/>
    <col min="8963" max="8963" width="9.5703125" style="69" bestFit="1" customWidth="1"/>
    <col min="8964" max="8964" width="9.7109375" style="69" bestFit="1" customWidth="1"/>
    <col min="8965" max="8965" width="9.140625" style="69"/>
    <col min="8966" max="8966" width="9.28515625" style="69" bestFit="1" customWidth="1"/>
    <col min="8967" max="9202" width="9.140625" style="69"/>
    <col min="9203" max="9203" width="4.140625" style="69" customWidth="1"/>
    <col min="9204" max="9204" width="7.42578125" style="69" customWidth="1"/>
    <col min="9205" max="9205" width="42.85546875" style="69" customWidth="1"/>
    <col min="9206" max="9206" width="6.85546875" style="69" customWidth="1"/>
    <col min="9207" max="9207" width="7.42578125" style="69" customWidth="1"/>
    <col min="9208" max="9208" width="7.5703125" style="69" customWidth="1"/>
    <col min="9209" max="9209" width="7.85546875" style="69" customWidth="1"/>
    <col min="9210" max="9210" width="6" style="69" customWidth="1"/>
    <col min="9211" max="9211" width="6.42578125" style="69" customWidth="1"/>
    <col min="9212" max="9212" width="7" style="69" customWidth="1"/>
    <col min="9213" max="9213" width="8.42578125" style="69" customWidth="1"/>
    <col min="9214" max="9214" width="7.5703125" style="69" customWidth="1"/>
    <col min="9215" max="9215" width="7.7109375" style="69" customWidth="1"/>
    <col min="9216" max="9216" width="9.7109375" style="69" customWidth="1"/>
    <col min="9217" max="9217" width="8.28515625" style="69" customWidth="1"/>
    <col min="9218" max="9218" width="8.42578125" style="69" customWidth="1"/>
    <col min="9219" max="9219" width="9.5703125" style="69" bestFit="1" customWidth="1"/>
    <col min="9220" max="9220" width="9.7109375" style="69" bestFit="1" customWidth="1"/>
    <col min="9221" max="9221" width="9.140625" style="69"/>
    <col min="9222" max="9222" width="9.28515625" style="69" bestFit="1" customWidth="1"/>
    <col min="9223" max="9458" width="9.140625" style="69"/>
    <col min="9459" max="9459" width="4.140625" style="69" customWidth="1"/>
    <col min="9460" max="9460" width="7.42578125" style="69" customWidth="1"/>
    <col min="9461" max="9461" width="42.85546875" style="69" customWidth="1"/>
    <col min="9462" max="9462" width="6.85546875" style="69" customWidth="1"/>
    <col min="9463" max="9463" width="7.42578125" style="69" customWidth="1"/>
    <col min="9464" max="9464" width="7.5703125" style="69" customWidth="1"/>
    <col min="9465" max="9465" width="7.85546875" style="69" customWidth="1"/>
    <col min="9466" max="9466" width="6" style="69" customWidth="1"/>
    <col min="9467" max="9467" width="6.42578125" style="69" customWidth="1"/>
    <col min="9468" max="9468" width="7" style="69" customWidth="1"/>
    <col min="9469" max="9469" width="8.42578125" style="69" customWidth="1"/>
    <col min="9470" max="9470" width="7.5703125" style="69" customWidth="1"/>
    <col min="9471" max="9471" width="7.7109375" style="69" customWidth="1"/>
    <col min="9472" max="9472" width="9.7109375" style="69" customWidth="1"/>
    <col min="9473" max="9473" width="8.28515625" style="69" customWidth="1"/>
    <col min="9474" max="9474" width="8.42578125" style="69" customWidth="1"/>
    <col min="9475" max="9475" width="9.5703125" style="69" bestFit="1" customWidth="1"/>
    <col min="9476" max="9476" width="9.7109375" style="69" bestFit="1" customWidth="1"/>
    <col min="9477" max="9477" width="9.140625" style="69"/>
    <col min="9478" max="9478" width="9.28515625" style="69" bestFit="1" customWidth="1"/>
    <col min="9479" max="9714" width="9.140625" style="69"/>
    <col min="9715" max="9715" width="4.140625" style="69" customWidth="1"/>
    <col min="9716" max="9716" width="7.42578125" style="69" customWidth="1"/>
    <col min="9717" max="9717" width="42.85546875" style="69" customWidth="1"/>
    <col min="9718" max="9718" width="6.85546875" style="69" customWidth="1"/>
    <col min="9719" max="9719" width="7.42578125" style="69" customWidth="1"/>
    <col min="9720" max="9720" width="7.5703125" style="69" customWidth="1"/>
    <col min="9721" max="9721" width="7.85546875" style="69" customWidth="1"/>
    <col min="9722" max="9722" width="6" style="69" customWidth="1"/>
    <col min="9723" max="9723" width="6.42578125" style="69" customWidth="1"/>
    <col min="9724" max="9724" width="7" style="69" customWidth="1"/>
    <col min="9725" max="9725" width="8.42578125" style="69" customWidth="1"/>
    <col min="9726" max="9726" width="7.5703125" style="69" customWidth="1"/>
    <col min="9727" max="9727" width="7.7109375" style="69" customWidth="1"/>
    <col min="9728" max="9728" width="9.7109375" style="69" customWidth="1"/>
    <col min="9729" max="9729" width="8.28515625" style="69" customWidth="1"/>
    <col min="9730" max="9730" width="8.42578125" style="69" customWidth="1"/>
    <col min="9731" max="9731" width="9.5703125" style="69" bestFit="1" customWidth="1"/>
    <col min="9732" max="9732" width="9.7109375" style="69" bestFit="1" customWidth="1"/>
    <col min="9733" max="9733" width="9.140625" style="69"/>
    <col min="9734" max="9734" width="9.28515625" style="69" bestFit="1" customWidth="1"/>
    <col min="9735" max="9970" width="9.140625" style="69"/>
    <col min="9971" max="9971" width="4.140625" style="69" customWidth="1"/>
    <col min="9972" max="9972" width="7.42578125" style="69" customWidth="1"/>
    <col min="9973" max="9973" width="42.85546875" style="69" customWidth="1"/>
    <col min="9974" max="9974" width="6.85546875" style="69" customWidth="1"/>
    <col min="9975" max="9975" width="7.42578125" style="69" customWidth="1"/>
    <col min="9976" max="9976" width="7.5703125" style="69" customWidth="1"/>
    <col min="9977" max="9977" width="7.85546875" style="69" customWidth="1"/>
    <col min="9978" max="9978" width="6" style="69" customWidth="1"/>
    <col min="9979" max="9979" width="6.42578125" style="69" customWidth="1"/>
    <col min="9980" max="9980" width="7" style="69" customWidth="1"/>
    <col min="9981" max="9981" width="8.42578125" style="69" customWidth="1"/>
    <col min="9982" max="9982" width="7.5703125" style="69" customWidth="1"/>
    <col min="9983" max="9983" width="7.7109375" style="69" customWidth="1"/>
    <col min="9984" max="9984" width="9.7109375" style="69" customWidth="1"/>
    <col min="9985" max="9985" width="8.28515625" style="69" customWidth="1"/>
    <col min="9986" max="9986" width="8.42578125" style="69" customWidth="1"/>
    <col min="9987" max="9987" width="9.5703125" style="69" bestFit="1" customWidth="1"/>
    <col min="9988" max="9988" width="9.7109375" style="69" bestFit="1" customWidth="1"/>
    <col min="9989" max="9989" width="9.140625" style="69"/>
    <col min="9990" max="9990" width="9.28515625" style="69" bestFit="1" customWidth="1"/>
    <col min="9991" max="10226" width="9.140625" style="69"/>
    <col min="10227" max="10227" width="4.140625" style="69" customWidth="1"/>
    <col min="10228" max="10228" width="7.42578125" style="69" customWidth="1"/>
    <col min="10229" max="10229" width="42.85546875" style="69" customWidth="1"/>
    <col min="10230" max="10230" width="6.85546875" style="69" customWidth="1"/>
    <col min="10231" max="10231" width="7.42578125" style="69" customWidth="1"/>
    <col min="10232" max="10232" width="7.5703125" style="69" customWidth="1"/>
    <col min="10233" max="10233" width="7.85546875" style="69" customWidth="1"/>
    <col min="10234" max="10234" width="6" style="69" customWidth="1"/>
    <col min="10235" max="10235" width="6.42578125" style="69" customWidth="1"/>
    <col min="10236" max="10236" width="7" style="69" customWidth="1"/>
    <col min="10237" max="10237" width="8.42578125" style="69" customWidth="1"/>
    <col min="10238" max="10238" width="7.5703125" style="69" customWidth="1"/>
    <col min="10239" max="10239" width="7.7109375" style="69" customWidth="1"/>
    <col min="10240" max="10240" width="9.7109375" style="69" customWidth="1"/>
    <col min="10241" max="10241" width="8.28515625" style="69" customWidth="1"/>
    <col min="10242" max="10242" width="8.42578125" style="69" customWidth="1"/>
    <col min="10243" max="10243" width="9.5703125" style="69" bestFit="1" customWidth="1"/>
    <col min="10244" max="10244" width="9.7109375" style="69" bestFit="1" customWidth="1"/>
    <col min="10245" max="10245" width="9.140625" style="69"/>
    <col min="10246" max="10246" width="9.28515625" style="69" bestFit="1" customWidth="1"/>
    <col min="10247" max="10482" width="9.140625" style="69"/>
    <col min="10483" max="10483" width="4.140625" style="69" customWidth="1"/>
    <col min="10484" max="10484" width="7.42578125" style="69" customWidth="1"/>
    <col min="10485" max="10485" width="42.85546875" style="69" customWidth="1"/>
    <col min="10486" max="10486" width="6.85546875" style="69" customWidth="1"/>
    <col min="10487" max="10487" width="7.42578125" style="69" customWidth="1"/>
    <col min="10488" max="10488" width="7.5703125" style="69" customWidth="1"/>
    <col min="10489" max="10489" width="7.85546875" style="69" customWidth="1"/>
    <col min="10490" max="10490" width="6" style="69" customWidth="1"/>
    <col min="10491" max="10491" width="6.42578125" style="69" customWidth="1"/>
    <col min="10492" max="10492" width="7" style="69" customWidth="1"/>
    <col min="10493" max="10493" width="8.42578125" style="69" customWidth="1"/>
    <col min="10494" max="10494" width="7.5703125" style="69" customWidth="1"/>
    <col min="10495" max="10495" width="7.7109375" style="69" customWidth="1"/>
    <col min="10496" max="10496" width="9.7109375" style="69" customWidth="1"/>
    <col min="10497" max="10497" width="8.28515625" style="69" customWidth="1"/>
    <col min="10498" max="10498" width="8.42578125" style="69" customWidth="1"/>
    <col min="10499" max="10499" width="9.5703125" style="69" bestFit="1" customWidth="1"/>
    <col min="10500" max="10500" width="9.7109375" style="69" bestFit="1" customWidth="1"/>
    <col min="10501" max="10501" width="9.140625" style="69"/>
    <col min="10502" max="10502" width="9.28515625" style="69" bestFit="1" customWidth="1"/>
    <col min="10503" max="10738" width="9.140625" style="69"/>
    <col min="10739" max="10739" width="4.140625" style="69" customWidth="1"/>
    <col min="10740" max="10740" width="7.42578125" style="69" customWidth="1"/>
    <col min="10741" max="10741" width="42.85546875" style="69" customWidth="1"/>
    <col min="10742" max="10742" width="6.85546875" style="69" customWidth="1"/>
    <col min="10743" max="10743" width="7.42578125" style="69" customWidth="1"/>
    <col min="10744" max="10744" width="7.5703125" style="69" customWidth="1"/>
    <col min="10745" max="10745" width="7.85546875" style="69" customWidth="1"/>
    <col min="10746" max="10746" width="6" style="69" customWidth="1"/>
    <col min="10747" max="10747" width="6.42578125" style="69" customWidth="1"/>
    <col min="10748" max="10748" width="7" style="69" customWidth="1"/>
    <col min="10749" max="10749" width="8.42578125" style="69" customWidth="1"/>
    <col min="10750" max="10750" width="7.5703125" style="69" customWidth="1"/>
    <col min="10751" max="10751" width="7.7109375" style="69" customWidth="1"/>
    <col min="10752" max="10752" width="9.7109375" style="69" customWidth="1"/>
    <col min="10753" max="10753" width="8.28515625" style="69" customWidth="1"/>
    <col min="10754" max="10754" width="8.42578125" style="69" customWidth="1"/>
    <col min="10755" max="10755" width="9.5703125" style="69" bestFit="1" customWidth="1"/>
    <col min="10756" max="10756" width="9.7109375" style="69" bestFit="1" customWidth="1"/>
    <col min="10757" max="10757" width="9.140625" style="69"/>
    <col min="10758" max="10758" width="9.28515625" style="69" bestFit="1" customWidth="1"/>
    <col min="10759" max="10994" width="9.140625" style="69"/>
    <col min="10995" max="10995" width="4.140625" style="69" customWidth="1"/>
    <col min="10996" max="10996" width="7.42578125" style="69" customWidth="1"/>
    <col min="10997" max="10997" width="42.85546875" style="69" customWidth="1"/>
    <col min="10998" max="10998" width="6.85546875" style="69" customWidth="1"/>
    <col min="10999" max="10999" width="7.42578125" style="69" customWidth="1"/>
    <col min="11000" max="11000" width="7.5703125" style="69" customWidth="1"/>
    <col min="11001" max="11001" width="7.85546875" style="69" customWidth="1"/>
    <col min="11002" max="11002" width="6" style="69" customWidth="1"/>
    <col min="11003" max="11003" width="6.42578125" style="69" customWidth="1"/>
    <col min="11004" max="11004" width="7" style="69" customWidth="1"/>
    <col min="11005" max="11005" width="8.42578125" style="69" customWidth="1"/>
    <col min="11006" max="11006" width="7.5703125" style="69" customWidth="1"/>
    <col min="11007" max="11007" width="7.7109375" style="69" customWidth="1"/>
    <col min="11008" max="11008" width="9.7109375" style="69" customWidth="1"/>
    <col min="11009" max="11009" width="8.28515625" style="69" customWidth="1"/>
    <col min="11010" max="11010" width="8.42578125" style="69" customWidth="1"/>
    <col min="11011" max="11011" width="9.5703125" style="69" bestFit="1" customWidth="1"/>
    <col min="11012" max="11012" width="9.7109375" style="69" bestFit="1" customWidth="1"/>
    <col min="11013" max="11013" width="9.140625" style="69"/>
    <col min="11014" max="11014" width="9.28515625" style="69" bestFit="1" customWidth="1"/>
    <col min="11015" max="11250" width="9.140625" style="69"/>
    <col min="11251" max="11251" width="4.140625" style="69" customWidth="1"/>
    <col min="11252" max="11252" width="7.42578125" style="69" customWidth="1"/>
    <col min="11253" max="11253" width="42.85546875" style="69" customWidth="1"/>
    <col min="11254" max="11254" width="6.85546875" style="69" customWidth="1"/>
    <col min="11255" max="11255" width="7.42578125" style="69" customWidth="1"/>
    <col min="11256" max="11256" width="7.5703125" style="69" customWidth="1"/>
    <col min="11257" max="11257" width="7.85546875" style="69" customWidth="1"/>
    <col min="11258" max="11258" width="6" style="69" customWidth="1"/>
    <col min="11259" max="11259" width="6.42578125" style="69" customWidth="1"/>
    <col min="11260" max="11260" width="7" style="69" customWidth="1"/>
    <col min="11261" max="11261" width="8.42578125" style="69" customWidth="1"/>
    <col min="11262" max="11262" width="7.5703125" style="69" customWidth="1"/>
    <col min="11263" max="11263" width="7.7109375" style="69" customWidth="1"/>
    <col min="11264" max="11264" width="9.7109375" style="69" customWidth="1"/>
    <col min="11265" max="11265" width="8.28515625" style="69" customWidth="1"/>
    <col min="11266" max="11266" width="8.42578125" style="69" customWidth="1"/>
    <col min="11267" max="11267" width="9.5703125" style="69" bestFit="1" customWidth="1"/>
    <col min="11268" max="11268" width="9.7109375" style="69" bestFit="1" customWidth="1"/>
    <col min="11269" max="11269" width="9.140625" style="69"/>
    <col min="11270" max="11270" width="9.28515625" style="69" bestFit="1" customWidth="1"/>
    <col min="11271" max="11506" width="9.140625" style="69"/>
    <col min="11507" max="11507" width="4.140625" style="69" customWidth="1"/>
    <col min="11508" max="11508" width="7.42578125" style="69" customWidth="1"/>
    <col min="11509" max="11509" width="42.85546875" style="69" customWidth="1"/>
    <col min="11510" max="11510" width="6.85546875" style="69" customWidth="1"/>
    <col min="11511" max="11511" width="7.42578125" style="69" customWidth="1"/>
    <col min="11512" max="11512" width="7.5703125" style="69" customWidth="1"/>
    <col min="11513" max="11513" width="7.85546875" style="69" customWidth="1"/>
    <col min="11514" max="11514" width="6" style="69" customWidth="1"/>
    <col min="11515" max="11515" width="6.42578125" style="69" customWidth="1"/>
    <col min="11516" max="11516" width="7" style="69" customWidth="1"/>
    <col min="11517" max="11517" width="8.42578125" style="69" customWidth="1"/>
    <col min="11518" max="11518" width="7.5703125" style="69" customWidth="1"/>
    <col min="11519" max="11519" width="7.7109375" style="69" customWidth="1"/>
    <col min="11520" max="11520" width="9.7109375" style="69" customWidth="1"/>
    <col min="11521" max="11521" width="8.28515625" style="69" customWidth="1"/>
    <col min="11522" max="11522" width="8.42578125" style="69" customWidth="1"/>
    <col min="11523" max="11523" width="9.5703125" style="69" bestFit="1" customWidth="1"/>
    <col min="11524" max="11524" width="9.7109375" style="69" bestFit="1" customWidth="1"/>
    <col min="11525" max="11525" width="9.140625" style="69"/>
    <col min="11526" max="11526" width="9.28515625" style="69" bestFit="1" customWidth="1"/>
    <col min="11527" max="11762" width="9.140625" style="69"/>
    <col min="11763" max="11763" width="4.140625" style="69" customWidth="1"/>
    <col min="11764" max="11764" width="7.42578125" style="69" customWidth="1"/>
    <col min="11765" max="11765" width="42.85546875" style="69" customWidth="1"/>
    <col min="11766" max="11766" width="6.85546875" style="69" customWidth="1"/>
    <col min="11767" max="11767" width="7.42578125" style="69" customWidth="1"/>
    <col min="11768" max="11768" width="7.5703125" style="69" customWidth="1"/>
    <col min="11769" max="11769" width="7.85546875" style="69" customWidth="1"/>
    <col min="11770" max="11770" width="6" style="69" customWidth="1"/>
    <col min="11771" max="11771" width="6.42578125" style="69" customWidth="1"/>
    <col min="11772" max="11772" width="7" style="69" customWidth="1"/>
    <col min="11773" max="11773" width="8.42578125" style="69" customWidth="1"/>
    <col min="11774" max="11774" width="7.5703125" style="69" customWidth="1"/>
    <col min="11775" max="11775" width="7.7109375" style="69" customWidth="1"/>
    <col min="11776" max="11776" width="9.7109375" style="69" customWidth="1"/>
    <col min="11777" max="11777" width="8.28515625" style="69" customWidth="1"/>
    <col min="11778" max="11778" width="8.42578125" style="69" customWidth="1"/>
    <col min="11779" max="11779" width="9.5703125" style="69" bestFit="1" customWidth="1"/>
    <col min="11780" max="11780" width="9.7109375" style="69" bestFit="1" customWidth="1"/>
    <col min="11781" max="11781" width="9.140625" style="69"/>
    <col min="11782" max="11782" width="9.28515625" style="69" bestFit="1" customWidth="1"/>
    <col min="11783" max="12018" width="9.140625" style="69"/>
    <col min="12019" max="12019" width="4.140625" style="69" customWidth="1"/>
    <col min="12020" max="12020" width="7.42578125" style="69" customWidth="1"/>
    <col min="12021" max="12021" width="42.85546875" style="69" customWidth="1"/>
    <col min="12022" max="12022" width="6.85546875" style="69" customWidth="1"/>
    <col min="12023" max="12023" width="7.42578125" style="69" customWidth="1"/>
    <col min="12024" max="12024" width="7.5703125" style="69" customWidth="1"/>
    <col min="12025" max="12025" width="7.85546875" style="69" customWidth="1"/>
    <col min="12026" max="12026" width="6" style="69" customWidth="1"/>
    <col min="12027" max="12027" width="6.42578125" style="69" customWidth="1"/>
    <col min="12028" max="12028" width="7" style="69" customWidth="1"/>
    <col min="12029" max="12029" width="8.42578125" style="69" customWidth="1"/>
    <col min="12030" max="12030" width="7.5703125" style="69" customWidth="1"/>
    <col min="12031" max="12031" width="7.7109375" style="69" customWidth="1"/>
    <col min="12032" max="12032" width="9.7109375" style="69" customWidth="1"/>
    <col min="12033" max="12033" width="8.28515625" style="69" customWidth="1"/>
    <col min="12034" max="12034" width="8.42578125" style="69" customWidth="1"/>
    <col min="12035" max="12035" width="9.5703125" style="69" bestFit="1" customWidth="1"/>
    <col min="12036" max="12036" width="9.7109375" style="69" bestFit="1" customWidth="1"/>
    <col min="12037" max="12037" width="9.140625" style="69"/>
    <col min="12038" max="12038" width="9.28515625" style="69" bestFit="1" customWidth="1"/>
    <col min="12039" max="12274" width="9.140625" style="69"/>
    <col min="12275" max="12275" width="4.140625" style="69" customWidth="1"/>
    <col min="12276" max="12276" width="7.42578125" style="69" customWidth="1"/>
    <col min="12277" max="12277" width="42.85546875" style="69" customWidth="1"/>
    <col min="12278" max="12278" width="6.85546875" style="69" customWidth="1"/>
    <col min="12279" max="12279" width="7.42578125" style="69" customWidth="1"/>
    <col min="12280" max="12280" width="7.5703125" style="69" customWidth="1"/>
    <col min="12281" max="12281" width="7.85546875" style="69" customWidth="1"/>
    <col min="12282" max="12282" width="6" style="69" customWidth="1"/>
    <col min="12283" max="12283" width="6.42578125" style="69" customWidth="1"/>
    <col min="12284" max="12284" width="7" style="69" customWidth="1"/>
    <col min="12285" max="12285" width="8.42578125" style="69" customWidth="1"/>
    <col min="12286" max="12286" width="7.5703125" style="69" customWidth="1"/>
    <col min="12287" max="12287" width="7.7109375" style="69" customWidth="1"/>
    <col min="12288" max="12288" width="9.7109375" style="69" customWidth="1"/>
    <col min="12289" max="12289" width="8.28515625" style="69" customWidth="1"/>
    <col min="12290" max="12290" width="8.42578125" style="69" customWidth="1"/>
    <col min="12291" max="12291" width="9.5703125" style="69" bestFit="1" customWidth="1"/>
    <col min="12292" max="12292" width="9.7109375" style="69" bestFit="1" customWidth="1"/>
    <col min="12293" max="12293" width="9.140625" style="69"/>
    <col min="12294" max="12294" width="9.28515625" style="69" bestFit="1" customWidth="1"/>
    <col min="12295" max="12530" width="9.140625" style="69"/>
    <col min="12531" max="12531" width="4.140625" style="69" customWidth="1"/>
    <col min="12532" max="12532" width="7.42578125" style="69" customWidth="1"/>
    <col min="12533" max="12533" width="42.85546875" style="69" customWidth="1"/>
    <col min="12534" max="12534" width="6.85546875" style="69" customWidth="1"/>
    <col min="12535" max="12535" width="7.42578125" style="69" customWidth="1"/>
    <col min="12536" max="12536" width="7.5703125" style="69" customWidth="1"/>
    <col min="12537" max="12537" width="7.85546875" style="69" customWidth="1"/>
    <col min="12538" max="12538" width="6" style="69" customWidth="1"/>
    <col min="12539" max="12539" width="6.42578125" style="69" customWidth="1"/>
    <col min="12540" max="12540" width="7" style="69" customWidth="1"/>
    <col min="12541" max="12541" width="8.42578125" style="69" customWidth="1"/>
    <col min="12542" max="12542" width="7.5703125" style="69" customWidth="1"/>
    <col min="12543" max="12543" width="7.7109375" style="69" customWidth="1"/>
    <col min="12544" max="12544" width="9.7109375" style="69" customWidth="1"/>
    <col min="12545" max="12545" width="8.28515625" style="69" customWidth="1"/>
    <col min="12546" max="12546" width="8.42578125" style="69" customWidth="1"/>
    <col min="12547" max="12547" width="9.5703125" style="69" bestFit="1" customWidth="1"/>
    <col min="12548" max="12548" width="9.7109375" style="69" bestFit="1" customWidth="1"/>
    <col min="12549" max="12549" width="9.140625" style="69"/>
    <col min="12550" max="12550" width="9.28515625" style="69" bestFit="1" customWidth="1"/>
    <col min="12551" max="12786" width="9.140625" style="69"/>
    <col min="12787" max="12787" width="4.140625" style="69" customWidth="1"/>
    <col min="12788" max="12788" width="7.42578125" style="69" customWidth="1"/>
    <col min="12789" max="12789" width="42.85546875" style="69" customWidth="1"/>
    <col min="12790" max="12790" width="6.85546875" style="69" customWidth="1"/>
    <col min="12791" max="12791" width="7.42578125" style="69" customWidth="1"/>
    <col min="12792" max="12792" width="7.5703125" style="69" customWidth="1"/>
    <col min="12793" max="12793" width="7.85546875" style="69" customWidth="1"/>
    <col min="12794" max="12794" width="6" style="69" customWidth="1"/>
    <col min="12795" max="12795" width="6.42578125" style="69" customWidth="1"/>
    <col min="12796" max="12796" width="7" style="69" customWidth="1"/>
    <col min="12797" max="12797" width="8.42578125" style="69" customWidth="1"/>
    <col min="12798" max="12798" width="7.5703125" style="69" customWidth="1"/>
    <col min="12799" max="12799" width="7.7109375" style="69" customWidth="1"/>
    <col min="12800" max="12800" width="9.7109375" style="69" customWidth="1"/>
    <col min="12801" max="12801" width="8.28515625" style="69" customWidth="1"/>
    <col min="12802" max="12802" width="8.42578125" style="69" customWidth="1"/>
    <col min="12803" max="12803" width="9.5703125" style="69" bestFit="1" customWidth="1"/>
    <col min="12804" max="12804" width="9.7109375" style="69" bestFit="1" customWidth="1"/>
    <col min="12805" max="12805" width="9.140625" style="69"/>
    <col min="12806" max="12806" width="9.28515625" style="69" bestFit="1" customWidth="1"/>
    <col min="12807" max="13042" width="9.140625" style="69"/>
    <col min="13043" max="13043" width="4.140625" style="69" customWidth="1"/>
    <col min="13044" max="13044" width="7.42578125" style="69" customWidth="1"/>
    <col min="13045" max="13045" width="42.85546875" style="69" customWidth="1"/>
    <col min="13046" max="13046" width="6.85546875" style="69" customWidth="1"/>
    <col min="13047" max="13047" width="7.42578125" style="69" customWidth="1"/>
    <col min="13048" max="13048" width="7.5703125" style="69" customWidth="1"/>
    <col min="13049" max="13049" width="7.85546875" style="69" customWidth="1"/>
    <col min="13050" max="13050" width="6" style="69" customWidth="1"/>
    <col min="13051" max="13051" width="6.42578125" style="69" customWidth="1"/>
    <col min="13052" max="13052" width="7" style="69" customWidth="1"/>
    <col min="13053" max="13053" width="8.42578125" style="69" customWidth="1"/>
    <col min="13054" max="13054" width="7.5703125" style="69" customWidth="1"/>
    <col min="13055" max="13055" width="7.7109375" style="69" customWidth="1"/>
    <col min="13056" max="13056" width="9.7109375" style="69" customWidth="1"/>
    <col min="13057" max="13057" width="8.28515625" style="69" customWidth="1"/>
    <col min="13058" max="13058" width="8.42578125" style="69" customWidth="1"/>
    <col min="13059" max="13059" width="9.5703125" style="69" bestFit="1" customWidth="1"/>
    <col min="13060" max="13060" width="9.7109375" style="69" bestFit="1" customWidth="1"/>
    <col min="13061" max="13061" width="9.140625" style="69"/>
    <col min="13062" max="13062" width="9.28515625" style="69" bestFit="1" customWidth="1"/>
    <col min="13063" max="13298" width="9.140625" style="69"/>
    <col min="13299" max="13299" width="4.140625" style="69" customWidth="1"/>
    <col min="13300" max="13300" width="7.42578125" style="69" customWidth="1"/>
    <col min="13301" max="13301" width="42.85546875" style="69" customWidth="1"/>
    <col min="13302" max="13302" width="6.85546875" style="69" customWidth="1"/>
    <col min="13303" max="13303" width="7.42578125" style="69" customWidth="1"/>
    <col min="13304" max="13304" width="7.5703125" style="69" customWidth="1"/>
    <col min="13305" max="13305" width="7.85546875" style="69" customWidth="1"/>
    <col min="13306" max="13306" width="6" style="69" customWidth="1"/>
    <col min="13307" max="13307" width="6.42578125" style="69" customWidth="1"/>
    <col min="13308" max="13308" width="7" style="69" customWidth="1"/>
    <col min="13309" max="13309" width="8.42578125" style="69" customWidth="1"/>
    <col min="13310" max="13310" width="7.5703125" style="69" customWidth="1"/>
    <col min="13311" max="13311" width="7.7109375" style="69" customWidth="1"/>
    <col min="13312" max="13312" width="9.7109375" style="69" customWidth="1"/>
    <col min="13313" max="13313" width="8.28515625" style="69" customWidth="1"/>
    <col min="13314" max="13314" width="8.42578125" style="69" customWidth="1"/>
    <col min="13315" max="13315" width="9.5703125" style="69" bestFit="1" customWidth="1"/>
    <col min="13316" max="13316" width="9.7109375" style="69" bestFit="1" customWidth="1"/>
    <col min="13317" max="13317" width="9.140625" style="69"/>
    <col min="13318" max="13318" width="9.28515625" style="69" bestFit="1" customWidth="1"/>
    <col min="13319" max="13554" width="9.140625" style="69"/>
    <col min="13555" max="13555" width="4.140625" style="69" customWidth="1"/>
    <col min="13556" max="13556" width="7.42578125" style="69" customWidth="1"/>
    <col min="13557" max="13557" width="42.85546875" style="69" customWidth="1"/>
    <col min="13558" max="13558" width="6.85546875" style="69" customWidth="1"/>
    <col min="13559" max="13559" width="7.42578125" style="69" customWidth="1"/>
    <col min="13560" max="13560" width="7.5703125" style="69" customWidth="1"/>
    <col min="13561" max="13561" width="7.85546875" style="69" customWidth="1"/>
    <col min="13562" max="13562" width="6" style="69" customWidth="1"/>
    <col min="13563" max="13563" width="6.42578125" style="69" customWidth="1"/>
    <col min="13564" max="13564" width="7" style="69" customWidth="1"/>
    <col min="13565" max="13565" width="8.42578125" style="69" customWidth="1"/>
    <col min="13566" max="13566" width="7.5703125" style="69" customWidth="1"/>
    <col min="13567" max="13567" width="7.7109375" style="69" customWidth="1"/>
    <col min="13568" max="13568" width="9.7109375" style="69" customWidth="1"/>
    <col min="13569" max="13569" width="8.28515625" style="69" customWidth="1"/>
    <col min="13570" max="13570" width="8.42578125" style="69" customWidth="1"/>
    <col min="13571" max="13571" width="9.5703125" style="69" bestFit="1" customWidth="1"/>
    <col min="13572" max="13572" width="9.7109375" style="69" bestFit="1" customWidth="1"/>
    <col min="13573" max="13573" width="9.140625" style="69"/>
    <col min="13574" max="13574" width="9.28515625" style="69" bestFit="1" customWidth="1"/>
    <col min="13575" max="13810" width="9.140625" style="69"/>
    <col min="13811" max="13811" width="4.140625" style="69" customWidth="1"/>
    <col min="13812" max="13812" width="7.42578125" style="69" customWidth="1"/>
    <col min="13813" max="13813" width="42.85546875" style="69" customWidth="1"/>
    <col min="13814" max="13814" width="6.85546875" style="69" customWidth="1"/>
    <col min="13815" max="13815" width="7.42578125" style="69" customWidth="1"/>
    <col min="13816" max="13816" width="7.5703125" style="69" customWidth="1"/>
    <col min="13817" max="13817" width="7.85546875" style="69" customWidth="1"/>
    <col min="13818" max="13818" width="6" style="69" customWidth="1"/>
    <col min="13819" max="13819" width="6.42578125" style="69" customWidth="1"/>
    <col min="13820" max="13820" width="7" style="69" customWidth="1"/>
    <col min="13821" max="13821" width="8.42578125" style="69" customWidth="1"/>
    <col min="13822" max="13822" width="7.5703125" style="69" customWidth="1"/>
    <col min="13823" max="13823" width="7.7109375" style="69" customWidth="1"/>
    <col min="13824" max="13824" width="9.7109375" style="69" customWidth="1"/>
    <col min="13825" max="13825" width="8.28515625" style="69" customWidth="1"/>
    <col min="13826" max="13826" width="8.42578125" style="69" customWidth="1"/>
    <col min="13827" max="13827" width="9.5703125" style="69" bestFit="1" customWidth="1"/>
    <col min="13828" max="13828" width="9.7109375" style="69" bestFit="1" customWidth="1"/>
    <col min="13829" max="13829" width="9.140625" style="69"/>
    <col min="13830" max="13830" width="9.28515625" style="69" bestFit="1" customWidth="1"/>
    <col min="13831" max="14066" width="9.140625" style="69"/>
    <col min="14067" max="14067" width="4.140625" style="69" customWidth="1"/>
    <col min="14068" max="14068" width="7.42578125" style="69" customWidth="1"/>
    <col min="14069" max="14069" width="42.85546875" style="69" customWidth="1"/>
    <col min="14070" max="14070" width="6.85546875" style="69" customWidth="1"/>
    <col min="14071" max="14071" width="7.42578125" style="69" customWidth="1"/>
    <col min="14072" max="14072" width="7.5703125" style="69" customWidth="1"/>
    <col min="14073" max="14073" width="7.85546875" style="69" customWidth="1"/>
    <col min="14074" max="14074" width="6" style="69" customWidth="1"/>
    <col min="14075" max="14075" width="6.42578125" style="69" customWidth="1"/>
    <col min="14076" max="14076" width="7" style="69" customWidth="1"/>
    <col min="14077" max="14077" width="8.42578125" style="69" customWidth="1"/>
    <col min="14078" max="14078" width="7.5703125" style="69" customWidth="1"/>
    <col min="14079" max="14079" width="7.7109375" style="69" customWidth="1"/>
    <col min="14080" max="14080" width="9.7109375" style="69" customWidth="1"/>
    <col min="14081" max="14081" width="8.28515625" style="69" customWidth="1"/>
    <col min="14082" max="14082" width="8.42578125" style="69" customWidth="1"/>
    <col min="14083" max="14083" width="9.5703125" style="69" bestFit="1" customWidth="1"/>
    <col min="14084" max="14084" width="9.7109375" style="69" bestFit="1" customWidth="1"/>
    <col min="14085" max="14085" width="9.140625" style="69"/>
    <col min="14086" max="14086" width="9.28515625" style="69" bestFit="1" customWidth="1"/>
    <col min="14087" max="14322" width="9.140625" style="69"/>
    <col min="14323" max="14323" width="4.140625" style="69" customWidth="1"/>
    <col min="14324" max="14324" width="7.42578125" style="69" customWidth="1"/>
    <col min="14325" max="14325" width="42.85546875" style="69" customWidth="1"/>
    <col min="14326" max="14326" width="6.85546875" style="69" customWidth="1"/>
    <col min="14327" max="14327" width="7.42578125" style="69" customWidth="1"/>
    <col min="14328" max="14328" width="7.5703125" style="69" customWidth="1"/>
    <col min="14329" max="14329" width="7.85546875" style="69" customWidth="1"/>
    <col min="14330" max="14330" width="6" style="69" customWidth="1"/>
    <col min="14331" max="14331" width="6.42578125" style="69" customWidth="1"/>
    <col min="14332" max="14332" width="7" style="69" customWidth="1"/>
    <col min="14333" max="14333" width="8.42578125" style="69" customWidth="1"/>
    <col min="14334" max="14334" width="7.5703125" style="69" customWidth="1"/>
    <col min="14335" max="14335" width="7.7109375" style="69" customWidth="1"/>
    <col min="14336" max="14336" width="9.7109375" style="69" customWidth="1"/>
    <col min="14337" max="14337" width="8.28515625" style="69" customWidth="1"/>
    <col min="14338" max="14338" width="8.42578125" style="69" customWidth="1"/>
    <col min="14339" max="14339" width="9.5703125" style="69" bestFit="1" customWidth="1"/>
    <col min="14340" max="14340" width="9.7109375" style="69" bestFit="1" customWidth="1"/>
    <col min="14341" max="14341" width="9.140625" style="69"/>
    <col min="14342" max="14342" width="9.28515625" style="69" bestFit="1" customWidth="1"/>
    <col min="14343" max="14578" width="9.140625" style="69"/>
    <col min="14579" max="14579" width="4.140625" style="69" customWidth="1"/>
    <col min="14580" max="14580" width="7.42578125" style="69" customWidth="1"/>
    <col min="14581" max="14581" width="42.85546875" style="69" customWidth="1"/>
    <col min="14582" max="14582" width="6.85546875" style="69" customWidth="1"/>
    <col min="14583" max="14583" width="7.42578125" style="69" customWidth="1"/>
    <col min="14584" max="14584" width="7.5703125" style="69" customWidth="1"/>
    <col min="14585" max="14585" width="7.85546875" style="69" customWidth="1"/>
    <col min="14586" max="14586" width="6" style="69" customWidth="1"/>
    <col min="14587" max="14587" width="6.42578125" style="69" customWidth="1"/>
    <col min="14588" max="14588" width="7" style="69" customWidth="1"/>
    <col min="14589" max="14589" width="8.42578125" style="69" customWidth="1"/>
    <col min="14590" max="14590" width="7.5703125" style="69" customWidth="1"/>
    <col min="14591" max="14591" width="7.7109375" style="69" customWidth="1"/>
    <col min="14592" max="14592" width="9.7109375" style="69" customWidth="1"/>
    <col min="14593" max="14593" width="8.28515625" style="69" customWidth="1"/>
    <col min="14594" max="14594" width="8.42578125" style="69" customWidth="1"/>
    <col min="14595" max="14595" width="9.5703125" style="69" bestFit="1" customWidth="1"/>
    <col min="14596" max="14596" width="9.7109375" style="69" bestFit="1" customWidth="1"/>
    <col min="14597" max="14597" width="9.140625" style="69"/>
    <col min="14598" max="14598" width="9.28515625" style="69" bestFit="1" customWidth="1"/>
    <col min="14599" max="14834" width="9.140625" style="69"/>
    <col min="14835" max="14835" width="4.140625" style="69" customWidth="1"/>
    <col min="14836" max="14836" width="7.42578125" style="69" customWidth="1"/>
    <col min="14837" max="14837" width="42.85546875" style="69" customWidth="1"/>
    <col min="14838" max="14838" width="6.85546875" style="69" customWidth="1"/>
    <col min="14839" max="14839" width="7.42578125" style="69" customWidth="1"/>
    <col min="14840" max="14840" width="7.5703125" style="69" customWidth="1"/>
    <col min="14841" max="14841" width="7.85546875" style="69" customWidth="1"/>
    <col min="14842" max="14842" width="6" style="69" customWidth="1"/>
    <col min="14843" max="14843" width="6.42578125" style="69" customWidth="1"/>
    <col min="14844" max="14844" width="7" style="69" customWidth="1"/>
    <col min="14845" max="14845" width="8.42578125" style="69" customWidth="1"/>
    <col min="14846" max="14846" width="7.5703125" style="69" customWidth="1"/>
    <col min="14847" max="14847" width="7.7109375" style="69" customWidth="1"/>
    <col min="14848" max="14848" width="9.7109375" style="69" customWidth="1"/>
    <col min="14849" max="14849" width="8.28515625" style="69" customWidth="1"/>
    <col min="14850" max="14850" width="8.42578125" style="69" customWidth="1"/>
    <col min="14851" max="14851" width="9.5703125" style="69" bestFit="1" customWidth="1"/>
    <col min="14852" max="14852" width="9.7109375" style="69" bestFit="1" customWidth="1"/>
    <col min="14853" max="14853" width="9.140625" style="69"/>
    <col min="14854" max="14854" width="9.28515625" style="69" bestFit="1" customWidth="1"/>
    <col min="14855" max="15090" width="9.140625" style="69"/>
    <col min="15091" max="15091" width="4.140625" style="69" customWidth="1"/>
    <col min="15092" max="15092" width="7.42578125" style="69" customWidth="1"/>
    <col min="15093" max="15093" width="42.85546875" style="69" customWidth="1"/>
    <col min="15094" max="15094" width="6.85546875" style="69" customWidth="1"/>
    <col min="15095" max="15095" width="7.42578125" style="69" customWidth="1"/>
    <col min="15096" max="15096" width="7.5703125" style="69" customWidth="1"/>
    <col min="15097" max="15097" width="7.85546875" style="69" customWidth="1"/>
    <col min="15098" max="15098" width="6" style="69" customWidth="1"/>
    <col min="15099" max="15099" width="6.42578125" style="69" customWidth="1"/>
    <col min="15100" max="15100" width="7" style="69" customWidth="1"/>
    <col min="15101" max="15101" width="8.42578125" style="69" customWidth="1"/>
    <col min="15102" max="15102" width="7.5703125" style="69" customWidth="1"/>
    <col min="15103" max="15103" width="7.7109375" style="69" customWidth="1"/>
    <col min="15104" max="15104" width="9.7109375" style="69" customWidth="1"/>
    <col min="15105" max="15105" width="8.28515625" style="69" customWidth="1"/>
    <col min="15106" max="15106" width="8.42578125" style="69" customWidth="1"/>
    <col min="15107" max="15107" width="9.5703125" style="69" bestFit="1" customWidth="1"/>
    <col min="15108" max="15108" width="9.7109375" style="69" bestFit="1" customWidth="1"/>
    <col min="15109" max="15109" width="9.140625" style="69"/>
    <col min="15110" max="15110" width="9.28515625" style="69" bestFit="1" customWidth="1"/>
    <col min="15111" max="15346" width="9.140625" style="69"/>
    <col min="15347" max="15347" width="4.140625" style="69" customWidth="1"/>
    <col min="15348" max="15348" width="7.42578125" style="69" customWidth="1"/>
    <col min="15349" max="15349" width="42.85546875" style="69" customWidth="1"/>
    <col min="15350" max="15350" width="6.85546875" style="69" customWidth="1"/>
    <col min="15351" max="15351" width="7.42578125" style="69" customWidth="1"/>
    <col min="15352" max="15352" width="7.5703125" style="69" customWidth="1"/>
    <col min="15353" max="15353" width="7.85546875" style="69" customWidth="1"/>
    <col min="15354" max="15354" width="6" style="69" customWidth="1"/>
    <col min="15355" max="15355" width="6.42578125" style="69" customWidth="1"/>
    <col min="15356" max="15356" width="7" style="69" customWidth="1"/>
    <col min="15357" max="15357" width="8.42578125" style="69" customWidth="1"/>
    <col min="15358" max="15358" width="7.5703125" style="69" customWidth="1"/>
    <col min="15359" max="15359" width="7.7109375" style="69" customWidth="1"/>
    <col min="15360" max="15360" width="9.7109375" style="69" customWidth="1"/>
    <col min="15361" max="15361" width="8.28515625" style="69" customWidth="1"/>
    <col min="15362" max="15362" width="8.42578125" style="69" customWidth="1"/>
    <col min="15363" max="15363" width="9.5703125" style="69" bestFit="1" customWidth="1"/>
    <col min="15364" max="15364" width="9.7109375" style="69" bestFit="1" customWidth="1"/>
    <col min="15365" max="15365" width="9.140625" style="69"/>
    <col min="15366" max="15366" width="9.28515625" style="69" bestFit="1" customWidth="1"/>
    <col min="15367" max="15602" width="9.140625" style="69"/>
    <col min="15603" max="15603" width="4.140625" style="69" customWidth="1"/>
    <col min="15604" max="15604" width="7.42578125" style="69" customWidth="1"/>
    <col min="15605" max="15605" width="42.85546875" style="69" customWidth="1"/>
    <col min="15606" max="15606" width="6.85546875" style="69" customWidth="1"/>
    <col min="15607" max="15607" width="7.42578125" style="69" customWidth="1"/>
    <col min="15608" max="15608" width="7.5703125" style="69" customWidth="1"/>
    <col min="15609" max="15609" width="7.85546875" style="69" customWidth="1"/>
    <col min="15610" max="15610" width="6" style="69" customWidth="1"/>
    <col min="15611" max="15611" width="6.42578125" style="69" customWidth="1"/>
    <col min="15612" max="15612" width="7" style="69" customWidth="1"/>
    <col min="15613" max="15613" width="8.42578125" style="69" customWidth="1"/>
    <col min="15614" max="15614" width="7.5703125" style="69" customWidth="1"/>
    <col min="15615" max="15615" width="7.7109375" style="69" customWidth="1"/>
    <col min="15616" max="15616" width="9.7109375" style="69" customWidth="1"/>
    <col min="15617" max="15617" width="8.28515625" style="69" customWidth="1"/>
    <col min="15618" max="15618" width="8.42578125" style="69" customWidth="1"/>
    <col min="15619" max="15619" width="9.5703125" style="69" bestFit="1" customWidth="1"/>
    <col min="15620" max="15620" width="9.7109375" style="69" bestFit="1" customWidth="1"/>
    <col min="15621" max="15621" width="9.140625" style="69"/>
    <col min="15622" max="15622" width="9.28515625" style="69" bestFit="1" customWidth="1"/>
    <col min="15623" max="15858" width="9.140625" style="69"/>
    <col min="15859" max="15859" width="4.140625" style="69" customWidth="1"/>
    <col min="15860" max="15860" width="7.42578125" style="69" customWidth="1"/>
    <col min="15861" max="15861" width="42.85546875" style="69" customWidth="1"/>
    <col min="15862" max="15862" width="6.85546875" style="69" customWidth="1"/>
    <col min="15863" max="15863" width="7.42578125" style="69" customWidth="1"/>
    <col min="15864" max="15864" width="7.5703125" style="69" customWidth="1"/>
    <col min="15865" max="15865" width="7.85546875" style="69" customWidth="1"/>
    <col min="15866" max="15866" width="6" style="69" customWidth="1"/>
    <col min="15867" max="15867" width="6.42578125" style="69" customWidth="1"/>
    <col min="15868" max="15868" width="7" style="69" customWidth="1"/>
    <col min="15869" max="15869" width="8.42578125" style="69" customWidth="1"/>
    <col min="15870" max="15870" width="7.5703125" style="69" customWidth="1"/>
    <col min="15871" max="15871" width="7.7109375" style="69" customWidth="1"/>
    <col min="15872" max="15872" width="9.7109375" style="69" customWidth="1"/>
    <col min="15873" max="15873" width="8.28515625" style="69" customWidth="1"/>
    <col min="15874" max="15874" width="8.42578125" style="69" customWidth="1"/>
    <col min="15875" max="15875" width="9.5703125" style="69" bestFit="1" customWidth="1"/>
    <col min="15876" max="15876" width="9.7109375" style="69" bestFit="1" customWidth="1"/>
    <col min="15877" max="15877" width="9.140625" style="69"/>
    <col min="15878" max="15878" width="9.28515625" style="69" bestFit="1" customWidth="1"/>
    <col min="15879" max="16114" width="9.140625" style="69"/>
    <col min="16115" max="16115" width="4.140625" style="69" customWidth="1"/>
    <col min="16116" max="16116" width="7.42578125" style="69" customWidth="1"/>
    <col min="16117" max="16117" width="42.85546875" style="69" customWidth="1"/>
    <col min="16118" max="16118" width="6.85546875" style="69" customWidth="1"/>
    <col min="16119" max="16119" width="7.42578125" style="69" customWidth="1"/>
    <col min="16120" max="16120" width="7.5703125" style="69" customWidth="1"/>
    <col min="16121" max="16121" width="7.85546875" style="69" customWidth="1"/>
    <col min="16122" max="16122" width="6" style="69" customWidth="1"/>
    <col min="16123" max="16123" width="6.42578125" style="69" customWidth="1"/>
    <col min="16124" max="16124" width="7" style="69" customWidth="1"/>
    <col min="16125" max="16125" width="8.42578125" style="69" customWidth="1"/>
    <col min="16126" max="16126" width="7.5703125" style="69" customWidth="1"/>
    <col min="16127" max="16127" width="7.7109375" style="69" customWidth="1"/>
    <col min="16128" max="16128" width="9.7109375" style="69" customWidth="1"/>
    <col min="16129" max="16129" width="8.28515625" style="69" customWidth="1"/>
    <col min="16130" max="16130" width="8.42578125" style="69" customWidth="1"/>
    <col min="16131" max="16131" width="9.5703125" style="69" bestFit="1" customWidth="1"/>
    <col min="16132" max="16132" width="9.7109375" style="69" bestFit="1" customWidth="1"/>
    <col min="16133" max="16133" width="9.140625" style="69"/>
    <col min="16134" max="16134" width="9.28515625" style="69" bestFit="1" customWidth="1"/>
    <col min="16135" max="16384" width="9.140625" style="69"/>
  </cols>
  <sheetData>
    <row r="1" spans="1:9" s="68" customFormat="1" ht="60.75" customHeight="1">
      <c r="A1" s="745" t="s">
        <v>226</v>
      </c>
      <c r="B1" s="745"/>
      <c r="C1" s="745"/>
      <c r="D1" s="745"/>
      <c r="E1" s="745"/>
      <c r="F1" s="745"/>
      <c r="G1" s="745"/>
    </row>
    <row r="2" spans="1:9" s="70" customFormat="1" ht="13.5" customHeight="1">
      <c r="A2" s="746" t="s">
        <v>306</v>
      </c>
      <c r="B2" s="746"/>
      <c r="C2" s="746"/>
      <c r="D2" s="746"/>
      <c r="E2" s="746"/>
      <c r="F2" s="746"/>
      <c r="G2" s="746"/>
    </row>
    <row r="3" spans="1:9" ht="13.5" customHeight="1">
      <c r="A3" s="71"/>
      <c r="B3" s="71"/>
      <c r="C3" s="71"/>
      <c r="D3" s="71"/>
      <c r="E3" s="71"/>
      <c r="F3" s="71"/>
      <c r="G3" s="71"/>
    </row>
    <row r="4" spans="1:9" ht="13.5" customHeight="1">
      <c r="C4" s="74"/>
    </row>
    <row r="5" spans="1:9" ht="13.5" customHeight="1">
      <c r="C5" s="70"/>
      <c r="D5" s="74"/>
      <c r="E5" s="74"/>
      <c r="F5" s="74"/>
      <c r="G5" s="74"/>
    </row>
    <row r="6" spans="1:9" ht="12.75" customHeight="1">
      <c r="A6" s="748" t="s">
        <v>60</v>
      </c>
      <c r="B6" s="748" t="s">
        <v>62</v>
      </c>
      <c r="C6" s="754" t="s">
        <v>63</v>
      </c>
      <c r="D6" s="757" t="s">
        <v>64</v>
      </c>
      <c r="E6" s="771" t="s">
        <v>75</v>
      </c>
      <c r="F6" s="771" t="s">
        <v>75</v>
      </c>
      <c r="G6" s="771" t="s">
        <v>65</v>
      </c>
    </row>
    <row r="7" spans="1:9">
      <c r="A7" s="749"/>
      <c r="B7" s="749"/>
      <c r="C7" s="755"/>
      <c r="D7" s="755"/>
      <c r="E7" s="765"/>
      <c r="F7" s="765"/>
      <c r="G7" s="765"/>
    </row>
    <row r="8" spans="1:9">
      <c r="A8" s="749"/>
      <c r="B8" s="749"/>
      <c r="C8" s="755"/>
      <c r="D8" s="755"/>
      <c r="E8" s="765"/>
      <c r="F8" s="765"/>
      <c r="G8" s="765"/>
    </row>
    <row r="9" spans="1:9" ht="87" customHeight="1">
      <c r="A9" s="750"/>
      <c r="B9" s="750"/>
      <c r="C9" s="756"/>
      <c r="D9" s="756"/>
      <c r="E9" s="772"/>
      <c r="F9" s="772"/>
      <c r="G9" s="772"/>
    </row>
    <row r="10" spans="1:9" s="93" customFormat="1" ht="21" hidden="1" customHeight="1">
      <c r="A10" s="80"/>
      <c r="B10" s="80"/>
      <c r="C10" s="82"/>
      <c r="D10" s="83"/>
      <c r="E10" s="83"/>
      <c r="F10" s="83"/>
      <c r="G10" s="83"/>
    </row>
    <row r="11" spans="1:9" s="100" customFormat="1" ht="14.1" customHeight="1">
      <c r="A11" s="94">
        <v>1</v>
      </c>
      <c r="B11" s="96">
        <v>2</v>
      </c>
      <c r="C11" s="94">
        <v>3</v>
      </c>
      <c r="D11" s="97">
        <v>4</v>
      </c>
      <c r="E11" s="97"/>
      <c r="F11" s="97">
        <v>5</v>
      </c>
      <c r="G11" s="97">
        <v>6</v>
      </c>
    </row>
    <row r="12" spans="1:9" s="100" customFormat="1" ht="20.25" customHeight="1">
      <c r="A12" s="94"/>
      <c r="B12" s="640" t="s">
        <v>273</v>
      </c>
      <c r="C12" s="94"/>
      <c r="D12" s="94"/>
      <c r="E12" s="639">
        <v>611626.47473938914</v>
      </c>
      <c r="F12" s="639">
        <f>E12/E13</f>
        <v>1.3190937611247004</v>
      </c>
      <c r="G12" s="94"/>
    </row>
    <row r="13" spans="1:9" s="100" customFormat="1" ht="14.1" customHeight="1">
      <c r="A13" s="94"/>
      <c r="B13" s="396" t="s">
        <v>187</v>
      </c>
      <c r="C13" s="94"/>
      <c r="D13" s="94"/>
      <c r="E13" s="639">
        <v>463671.72127165349</v>
      </c>
      <c r="F13" s="639"/>
      <c r="G13" s="94"/>
    </row>
    <row r="14" spans="1:9" s="100" customFormat="1" ht="14.1" customHeight="1">
      <c r="A14" s="641">
        <v>1</v>
      </c>
      <c r="B14" s="642" t="s">
        <v>170</v>
      </c>
      <c r="C14" s="642" t="s">
        <v>171</v>
      </c>
      <c r="D14" s="643">
        <f>1023.2/1000</f>
        <v>1.0232000000000001</v>
      </c>
      <c r="E14" s="644">
        <v>588.53142079999986</v>
      </c>
      <c r="F14" s="643">
        <v>776.28891950628486</v>
      </c>
      <c r="G14" s="643">
        <f>D14*F14</f>
        <v>794.29882243883071</v>
      </c>
      <c r="H14" s="100">
        <v>0.99994949829129232</v>
      </c>
      <c r="I14" s="100">
        <f>F14*$H$14</f>
        <v>776.24971558939899</v>
      </c>
    </row>
    <row r="15" spans="1:9" s="100" customFormat="1" ht="14.1" customHeight="1">
      <c r="A15" s="641"/>
      <c r="B15" s="642" t="s">
        <v>172</v>
      </c>
      <c r="C15" s="641"/>
      <c r="D15" s="645"/>
      <c r="E15" s="646"/>
      <c r="F15" s="645">
        <v>0</v>
      </c>
      <c r="G15" s="645"/>
      <c r="I15" s="100">
        <f t="shared" ref="I15:I78" si="0">F15*$H$14</f>
        <v>0</v>
      </c>
    </row>
    <row r="16" spans="1:9" s="100" customFormat="1" ht="14.1" customHeight="1">
      <c r="A16" s="641"/>
      <c r="B16" s="645" t="s">
        <v>108</v>
      </c>
      <c r="C16" s="641"/>
      <c r="D16" s="641"/>
      <c r="E16" s="644"/>
      <c r="F16" s="641">
        <v>0</v>
      </c>
      <c r="G16" s="641"/>
      <c r="I16" s="100">
        <f t="shared" si="0"/>
        <v>0</v>
      </c>
    </row>
    <row r="17" spans="1:9" s="100" customFormat="1" ht="14.1" customHeight="1">
      <c r="A17" s="641">
        <v>2</v>
      </c>
      <c r="B17" s="642" t="s">
        <v>188</v>
      </c>
      <c r="C17" s="641" t="s">
        <v>54</v>
      </c>
      <c r="D17" s="647">
        <f>D14*1000*1.95</f>
        <v>1995.2400000000002</v>
      </c>
      <c r="E17" s="644">
        <v>0.216</v>
      </c>
      <c r="F17" s="643">
        <v>0.28490986324133666</v>
      </c>
      <c r="G17" s="643">
        <f>D17*F17</f>
        <v>568.46355553364458</v>
      </c>
      <c r="I17" s="100">
        <f t="shared" si="0"/>
        <v>0.28489547480641531</v>
      </c>
    </row>
    <row r="18" spans="1:9" s="100" customFormat="1" ht="14.1" customHeight="1">
      <c r="A18" s="641"/>
      <c r="B18" s="642" t="s">
        <v>78</v>
      </c>
      <c r="C18" s="641"/>
      <c r="D18" s="641"/>
      <c r="E18" s="644"/>
      <c r="F18" s="641">
        <v>0</v>
      </c>
      <c r="G18" s="641"/>
      <c r="I18" s="100">
        <f t="shared" si="0"/>
        <v>0</v>
      </c>
    </row>
    <row r="19" spans="1:9" s="100" customFormat="1" ht="14.1" customHeight="1">
      <c r="A19" s="641">
        <v>3</v>
      </c>
      <c r="B19" s="642" t="s">
        <v>111</v>
      </c>
      <c r="C19" s="641" t="s">
        <v>171</v>
      </c>
      <c r="D19" s="643">
        <f>D14</f>
        <v>1.0232000000000001</v>
      </c>
      <c r="E19" s="644">
        <v>45.215226599999994</v>
      </c>
      <c r="F19" s="643">
        <v>59.640111236259479</v>
      </c>
      <c r="G19" s="643">
        <f>D19*F19</f>
        <v>61.023761816940706</v>
      </c>
      <c r="I19" s="100">
        <f t="shared" si="0"/>
        <v>59.637099308734534</v>
      </c>
    </row>
    <row r="20" spans="1:9" s="100" customFormat="1" ht="14.1" customHeight="1">
      <c r="A20" s="641"/>
      <c r="B20" s="648"/>
      <c r="C20" s="641"/>
      <c r="D20" s="641"/>
      <c r="E20" s="644"/>
      <c r="F20" s="641">
        <v>0</v>
      </c>
      <c r="G20" s="641"/>
      <c r="I20" s="100">
        <f t="shared" si="0"/>
        <v>0</v>
      </c>
    </row>
    <row r="21" spans="1:9" s="100" customFormat="1" ht="14.1" customHeight="1">
      <c r="A21" s="641"/>
      <c r="B21" s="645" t="s">
        <v>108</v>
      </c>
      <c r="C21" s="641"/>
      <c r="D21" s="643"/>
      <c r="E21" s="644"/>
      <c r="F21" s="643">
        <v>0</v>
      </c>
      <c r="G21" s="643"/>
      <c r="I21" s="100">
        <f t="shared" si="0"/>
        <v>0</v>
      </c>
    </row>
    <row r="22" spans="1:9" s="68" customFormat="1" ht="13.5" customHeight="1">
      <c r="A22" s="641">
        <v>4</v>
      </c>
      <c r="B22" s="642" t="s">
        <v>211</v>
      </c>
      <c r="C22" s="642" t="s">
        <v>171</v>
      </c>
      <c r="D22" s="643">
        <f>1425.2/1000</f>
        <v>1.4252</v>
      </c>
      <c r="E22" s="644">
        <v>357.9338343</v>
      </c>
      <c r="F22" s="643">
        <v>472.12444342527903</v>
      </c>
      <c r="G22" s="643">
        <f>D22*F22</f>
        <v>672.87175676970764</v>
      </c>
      <c r="I22" s="100">
        <f t="shared" si="0"/>
        <v>472.1006003341634</v>
      </c>
    </row>
    <row r="23" spans="1:9" s="68" customFormat="1" ht="13.5" customHeight="1">
      <c r="A23" s="641"/>
      <c r="B23" s="642" t="s">
        <v>172</v>
      </c>
      <c r="C23" s="641"/>
      <c r="D23" s="645"/>
      <c r="E23" s="646"/>
      <c r="F23" s="645">
        <v>0</v>
      </c>
      <c r="G23" s="645"/>
      <c r="I23" s="100">
        <f t="shared" si="0"/>
        <v>0</v>
      </c>
    </row>
    <row r="24" spans="1:9" s="68" customFormat="1" ht="13.5" customHeight="1">
      <c r="A24" s="641"/>
      <c r="B24" s="645" t="s">
        <v>108</v>
      </c>
      <c r="C24" s="641"/>
      <c r="D24" s="641"/>
      <c r="E24" s="644"/>
      <c r="F24" s="641">
        <v>0</v>
      </c>
      <c r="G24" s="641"/>
      <c r="I24" s="100">
        <f t="shared" si="0"/>
        <v>0</v>
      </c>
    </row>
    <row r="25" spans="1:9" s="68" customFormat="1" ht="15" customHeight="1">
      <c r="A25" s="641">
        <v>5</v>
      </c>
      <c r="B25" s="642" t="s">
        <v>188</v>
      </c>
      <c r="C25" s="641" t="s">
        <v>54</v>
      </c>
      <c r="D25" s="647">
        <f>D22*1000*1.95</f>
        <v>2779.14</v>
      </c>
      <c r="E25" s="644">
        <v>0.216</v>
      </c>
      <c r="F25" s="643">
        <v>0.28490986324133666</v>
      </c>
      <c r="G25" s="643">
        <f>D25*F25</f>
        <v>791.80439732852835</v>
      </c>
      <c r="I25" s="100">
        <f t="shared" si="0"/>
        <v>0.28489547480641531</v>
      </c>
    </row>
    <row r="26" spans="1:9" s="68" customFormat="1" ht="15" customHeight="1">
      <c r="A26" s="641"/>
      <c r="B26" s="642" t="s">
        <v>78</v>
      </c>
      <c r="C26" s="641"/>
      <c r="D26" s="641"/>
      <c r="E26" s="644"/>
      <c r="F26" s="641">
        <v>0</v>
      </c>
      <c r="G26" s="641"/>
      <c r="I26" s="100">
        <f t="shared" si="0"/>
        <v>0</v>
      </c>
    </row>
    <row r="27" spans="1:9" s="68" customFormat="1" ht="15" customHeight="1">
      <c r="A27" s="641">
        <v>6</v>
      </c>
      <c r="B27" s="642" t="s">
        <v>198</v>
      </c>
      <c r="C27" s="641" t="s">
        <v>171</v>
      </c>
      <c r="D27" s="643">
        <f>D22</f>
        <v>1.4252</v>
      </c>
      <c r="E27" s="644">
        <v>41.722778099999999</v>
      </c>
      <c r="F27" s="643">
        <v>55.033476863516839</v>
      </c>
      <c r="G27" s="643">
        <f>D27*F27</f>
        <v>78.433711225884196</v>
      </c>
      <c r="I27" s="100">
        <f t="shared" si="0"/>
        <v>55.030697578899108</v>
      </c>
    </row>
    <row r="28" spans="1:9" s="68" customFormat="1" ht="15" customHeight="1">
      <c r="A28" s="641"/>
      <c r="B28" s="648"/>
      <c r="C28" s="641"/>
      <c r="D28" s="641"/>
      <c r="E28" s="644"/>
      <c r="F28" s="641">
        <v>0</v>
      </c>
      <c r="G28" s="641"/>
      <c r="I28" s="100">
        <f t="shared" si="0"/>
        <v>0</v>
      </c>
    </row>
    <row r="29" spans="1:9" s="68" customFormat="1" ht="15" customHeight="1">
      <c r="A29" s="641"/>
      <c r="B29" s="645" t="s">
        <v>108</v>
      </c>
      <c r="C29" s="641"/>
      <c r="D29" s="643"/>
      <c r="E29" s="644"/>
      <c r="F29" s="643">
        <v>0</v>
      </c>
      <c r="G29" s="643"/>
      <c r="I29" s="100">
        <f t="shared" si="0"/>
        <v>0</v>
      </c>
    </row>
    <row r="30" spans="1:9" s="100" customFormat="1" ht="14.1" customHeight="1">
      <c r="A30" s="641"/>
      <c r="B30" s="645"/>
      <c r="C30" s="641"/>
      <c r="D30" s="643"/>
      <c r="E30" s="644"/>
      <c r="F30" s="643">
        <v>0</v>
      </c>
      <c r="G30" s="643"/>
      <c r="I30" s="100">
        <f t="shared" si="0"/>
        <v>0</v>
      </c>
    </row>
    <row r="31" spans="1:9" s="100" customFormat="1" ht="14.1" customHeight="1">
      <c r="A31" s="641">
        <v>7</v>
      </c>
      <c r="B31" s="642" t="s">
        <v>228</v>
      </c>
      <c r="C31" s="641" t="s">
        <v>175</v>
      </c>
      <c r="D31" s="647">
        <v>10314</v>
      </c>
      <c r="E31" s="644">
        <v>1.6511040000000001E-2</v>
      </c>
      <c r="F31" s="643">
        <v>2.1778509946167778E-2</v>
      </c>
      <c r="G31" s="643">
        <f t="shared" ref="G31" si="1">D31*F31</f>
        <v>224.62355158477445</v>
      </c>
      <c r="I31" s="100">
        <f t="shared" si="0"/>
        <v>2.1777410094202389E-2</v>
      </c>
    </row>
    <row r="32" spans="1:9" s="100" customFormat="1" ht="14.1" customHeight="1">
      <c r="A32" s="641"/>
      <c r="B32" s="648"/>
      <c r="C32" s="641"/>
      <c r="D32" s="641"/>
      <c r="E32" s="644"/>
      <c r="F32" s="641">
        <v>0</v>
      </c>
      <c r="G32" s="641"/>
      <c r="I32" s="100">
        <f t="shared" si="0"/>
        <v>0</v>
      </c>
    </row>
    <row r="33" spans="1:9" s="100" customFormat="1" ht="14.1" customHeight="1">
      <c r="A33" s="641"/>
      <c r="B33" s="645"/>
      <c r="C33" s="641"/>
      <c r="D33" s="643"/>
      <c r="E33" s="644"/>
      <c r="F33" s="643">
        <v>0</v>
      </c>
      <c r="G33" s="643"/>
      <c r="I33" s="100">
        <f t="shared" si="0"/>
        <v>0</v>
      </c>
    </row>
    <row r="34" spans="1:9" s="100" customFormat="1" ht="14.1" customHeight="1">
      <c r="A34" s="144"/>
      <c r="B34" s="145" t="s">
        <v>133</v>
      </c>
      <c r="C34" s="144"/>
      <c r="D34" s="144"/>
      <c r="E34" s="146"/>
      <c r="F34" s="144">
        <v>0</v>
      </c>
      <c r="G34" s="144"/>
      <c r="I34" s="100">
        <f t="shared" si="0"/>
        <v>0</v>
      </c>
    </row>
    <row r="35" spans="1:9" s="100" customFormat="1" ht="14.1" customHeight="1">
      <c r="A35" s="144">
        <v>1</v>
      </c>
      <c r="B35" s="649" t="s">
        <v>184</v>
      </c>
      <c r="C35" s="144" t="s">
        <v>173</v>
      </c>
      <c r="D35" s="146">
        <f>10314*0.12</f>
        <v>1237.68</v>
      </c>
      <c r="E35" s="146">
        <v>7.9388155999999999</v>
      </c>
      <c r="F35" s="643">
        <v>10.471513272658289</v>
      </c>
      <c r="G35" s="643">
        <f>D35*F35</f>
        <v>12960.382547303712</v>
      </c>
      <c r="I35" s="100">
        <f t="shared" si="0"/>
        <v>10.470984443345264</v>
      </c>
    </row>
    <row r="36" spans="1:9" s="100" customFormat="1" ht="14.1" customHeight="1">
      <c r="A36" s="144"/>
      <c r="B36" s="650" t="s">
        <v>182</v>
      </c>
      <c r="C36" s="144"/>
      <c r="D36" s="144"/>
      <c r="E36" s="146"/>
      <c r="F36" s="144">
        <v>0</v>
      </c>
      <c r="G36" s="144"/>
      <c r="I36" s="100">
        <f t="shared" si="0"/>
        <v>0</v>
      </c>
    </row>
    <row r="37" spans="1:9" s="100" customFormat="1" ht="14.1" customHeight="1">
      <c r="A37" s="144"/>
      <c r="B37" s="651" t="s">
        <v>130</v>
      </c>
      <c r="C37" s="144"/>
      <c r="D37" s="144"/>
      <c r="E37" s="146"/>
      <c r="F37" s="144">
        <v>0</v>
      </c>
      <c r="G37" s="144"/>
      <c r="I37" s="100">
        <f t="shared" si="0"/>
        <v>0</v>
      </c>
    </row>
    <row r="38" spans="1:9" s="100" customFormat="1" ht="14.1" customHeight="1">
      <c r="A38" s="144"/>
      <c r="B38" s="651" t="s">
        <v>131</v>
      </c>
      <c r="C38" s="144"/>
      <c r="D38" s="144"/>
      <c r="E38" s="146"/>
      <c r="F38" s="144">
        <v>0</v>
      </c>
      <c r="G38" s="144"/>
      <c r="I38" s="100">
        <f t="shared" si="0"/>
        <v>0</v>
      </c>
    </row>
    <row r="39" spans="1:9" s="75" customFormat="1" ht="13.5" customHeight="1">
      <c r="A39" s="652">
        <v>2</v>
      </c>
      <c r="B39" s="653" t="s">
        <v>201</v>
      </c>
      <c r="C39" s="652" t="s">
        <v>174</v>
      </c>
      <c r="D39" s="654">
        <f>10314/100</f>
        <v>103.14</v>
      </c>
      <c r="E39" s="654">
        <v>23.306472799999998</v>
      </c>
      <c r="F39" s="643">
        <v>30.741870268916358</v>
      </c>
      <c r="G39" s="643">
        <f>D39*F39</f>
        <v>3170.7164995360331</v>
      </c>
      <c r="I39" s="100">
        <f t="shared" si="0"/>
        <v>30.740317751938907</v>
      </c>
    </row>
    <row r="40" spans="1:9" s="75" customFormat="1" ht="13.5" customHeight="1">
      <c r="A40" s="652"/>
      <c r="B40" s="653" t="s">
        <v>203</v>
      </c>
      <c r="C40" s="652">
        <v>15</v>
      </c>
      <c r="D40" s="654"/>
      <c r="E40" s="654"/>
      <c r="F40" s="654">
        <v>0</v>
      </c>
      <c r="G40" s="654"/>
      <c r="I40" s="100">
        <f t="shared" si="0"/>
        <v>0</v>
      </c>
    </row>
    <row r="41" spans="1:9" s="68" customFormat="1" ht="15" customHeight="1">
      <c r="A41" s="641"/>
      <c r="B41" s="645" t="s">
        <v>204</v>
      </c>
      <c r="C41" s="655" t="s">
        <v>173</v>
      </c>
      <c r="D41" s="641">
        <f>D39*100*C40*0.01</f>
        <v>1547.1000000000001</v>
      </c>
      <c r="E41" s="644">
        <v>3.8423840000000005</v>
      </c>
      <c r="F41" s="643">
        <v>5.0682087961143534</v>
      </c>
      <c r="G41" s="643">
        <f>D41*F41</f>
        <v>7841.0258284685169</v>
      </c>
      <c r="I41" s="100">
        <f t="shared" si="0"/>
        <v>5.0679528429100626</v>
      </c>
    </row>
    <row r="42" spans="1:9" s="68" customFormat="1" ht="13.5" customHeight="1">
      <c r="A42" s="641">
        <v>3</v>
      </c>
      <c r="B42" s="656" t="s">
        <v>205</v>
      </c>
      <c r="C42" s="641" t="s">
        <v>54</v>
      </c>
      <c r="D42" s="643">
        <f>0.6*1.05*D43*0.001</f>
        <v>6.4978199999999999</v>
      </c>
      <c r="E42" s="644">
        <v>357.99792000000002</v>
      </c>
      <c r="F42" s="643">
        <v>472.20897420316203</v>
      </c>
      <c r="G42" s="643">
        <f>D42*F42</f>
        <v>3068.3289167567905</v>
      </c>
      <c r="I42" s="100">
        <f t="shared" si="0"/>
        <v>472.18512684309769</v>
      </c>
    </row>
    <row r="43" spans="1:9" s="68" customFormat="1" ht="13.5" customHeight="1">
      <c r="A43" s="656"/>
      <c r="B43" s="657" t="s">
        <v>207</v>
      </c>
      <c r="C43" s="641" t="s">
        <v>175</v>
      </c>
      <c r="D43" s="647">
        <v>10314</v>
      </c>
      <c r="E43" s="644"/>
      <c r="F43" s="647">
        <v>0</v>
      </c>
      <c r="G43" s="647"/>
      <c r="I43" s="100">
        <f t="shared" si="0"/>
        <v>0</v>
      </c>
    </row>
    <row r="44" spans="1:9" s="68" customFormat="1" ht="13.5" customHeight="1">
      <c r="A44" s="656"/>
      <c r="B44" s="645" t="s">
        <v>208</v>
      </c>
      <c r="C44" s="656"/>
      <c r="D44" s="645"/>
      <c r="E44" s="646"/>
      <c r="F44" s="645">
        <v>0</v>
      </c>
      <c r="G44" s="645"/>
      <c r="I44" s="100">
        <f t="shared" si="0"/>
        <v>0</v>
      </c>
    </row>
    <row r="45" spans="1:9" s="181" customFormat="1" ht="15" customHeight="1">
      <c r="A45" s="652">
        <v>4</v>
      </c>
      <c r="B45" s="653" t="s">
        <v>113</v>
      </c>
      <c r="C45" s="652" t="s">
        <v>174</v>
      </c>
      <c r="D45" s="658">
        <f>10314/100</f>
        <v>103.14</v>
      </c>
      <c r="E45" s="654">
        <v>385.55669276352938</v>
      </c>
      <c r="F45" s="643">
        <v>508.55974355110754</v>
      </c>
      <c r="G45" s="643">
        <f>D45*F45</f>
        <v>52452.85194986123</v>
      </c>
      <c r="I45" s="100">
        <f t="shared" si="0"/>
        <v>508.53406041507827</v>
      </c>
    </row>
    <row r="46" spans="1:9" s="181" customFormat="1" ht="15" customHeight="1">
      <c r="A46" s="652"/>
      <c r="B46" s="659" t="s">
        <v>115</v>
      </c>
      <c r="C46" s="653"/>
      <c r="D46" s="660"/>
      <c r="E46" s="660"/>
      <c r="F46" s="660">
        <v>0</v>
      </c>
      <c r="G46" s="660"/>
      <c r="I46" s="100">
        <f t="shared" si="0"/>
        <v>0</v>
      </c>
    </row>
    <row r="47" spans="1:9" s="181" customFormat="1" ht="15" customHeight="1">
      <c r="A47" s="652"/>
      <c r="B47" s="661" t="s">
        <v>118</v>
      </c>
      <c r="C47" s="653"/>
      <c r="D47" s="654"/>
      <c r="E47" s="654"/>
      <c r="F47" s="654">
        <v>0</v>
      </c>
      <c r="G47" s="654"/>
      <c r="I47" s="100">
        <f t="shared" si="0"/>
        <v>0</v>
      </c>
    </row>
    <row r="48" spans="1:9" s="229" customFormat="1" ht="15" customHeight="1">
      <c r="A48" s="662"/>
      <c r="B48" s="663" t="s">
        <v>212</v>
      </c>
      <c r="C48" s="664"/>
      <c r="D48" s="665"/>
      <c r="E48" s="665"/>
      <c r="F48" s="665">
        <v>0</v>
      </c>
      <c r="G48" s="665"/>
      <c r="I48" s="100">
        <f t="shared" si="0"/>
        <v>0</v>
      </c>
    </row>
    <row r="49" spans="1:9" s="100" customFormat="1" ht="14.1" customHeight="1">
      <c r="A49" s="641">
        <v>1</v>
      </c>
      <c r="B49" s="642" t="s">
        <v>170</v>
      </c>
      <c r="C49" s="642" t="s">
        <v>171</v>
      </c>
      <c r="D49" s="643">
        <f>307.7/1000</f>
        <v>0.30769999999999997</v>
      </c>
      <c r="E49" s="644">
        <v>518.95889829999999</v>
      </c>
      <c r="F49" s="643">
        <v>684.5208738079989</v>
      </c>
      <c r="G49" s="643">
        <f>D49*F49</f>
        <v>210.62707287072124</v>
      </c>
      <c r="I49" s="100">
        <f t="shared" si="0"/>
        <v>684.48630433422557</v>
      </c>
    </row>
    <row r="50" spans="1:9" s="100" customFormat="1" ht="14.1" customHeight="1">
      <c r="A50" s="641"/>
      <c r="B50" s="642" t="s">
        <v>172</v>
      </c>
      <c r="C50" s="641"/>
      <c r="D50" s="645"/>
      <c r="E50" s="646"/>
      <c r="F50" s="645">
        <v>0</v>
      </c>
      <c r="G50" s="645"/>
      <c r="I50" s="100">
        <f t="shared" si="0"/>
        <v>0</v>
      </c>
    </row>
    <row r="51" spans="1:9" s="100" customFormat="1" ht="14.1" customHeight="1">
      <c r="A51" s="641"/>
      <c r="B51" s="645" t="s">
        <v>108</v>
      </c>
      <c r="C51" s="641"/>
      <c r="D51" s="641"/>
      <c r="E51" s="644"/>
      <c r="F51" s="641">
        <v>0</v>
      </c>
      <c r="G51" s="641"/>
      <c r="I51" s="100">
        <f t="shared" si="0"/>
        <v>0</v>
      </c>
    </row>
    <row r="52" spans="1:9" s="100" customFormat="1" ht="14.1" customHeight="1">
      <c r="A52" s="641">
        <v>2</v>
      </c>
      <c r="B52" s="642" t="s">
        <v>188</v>
      </c>
      <c r="C52" s="641" t="s">
        <v>54</v>
      </c>
      <c r="D52" s="647">
        <f>D49*1000*1.95</f>
        <v>600.01499999999999</v>
      </c>
      <c r="E52" s="644">
        <v>0.216</v>
      </c>
      <c r="F52" s="643">
        <v>0.28490986324133666</v>
      </c>
      <c r="G52" s="643">
        <f>D52*F52</f>
        <v>170.9501915927506</v>
      </c>
      <c r="I52" s="100">
        <f t="shared" si="0"/>
        <v>0.28489547480641531</v>
      </c>
    </row>
    <row r="53" spans="1:9" s="100" customFormat="1" ht="14.1" customHeight="1">
      <c r="A53" s="641"/>
      <c r="B53" s="642" t="s">
        <v>78</v>
      </c>
      <c r="C53" s="641"/>
      <c r="D53" s="641"/>
      <c r="E53" s="644"/>
      <c r="F53" s="641">
        <v>0</v>
      </c>
      <c r="G53" s="641"/>
      <c r="I53" s="100">
        <f t="shared" si="0"/>
        <v>0</v>
      </c>
    </row>
    <row r="54" spans="1:9" s="100" customFormat="1" ht="14.1" customHeight="1">
      <c r="A54" s="641">
        <v>3</v>
      </c>
      <c r="B54" s="642" t="s">
        <v>111</v>
      </c>
      <c r="C54" s="641" t="s">
        <v>171</v>
      </c>
      <c r="D54" s="643">
        <f>D49</f>
        <v>0.30769999999999997</v>
      </c>
      <c r="E54" s="644">
        <v>45.215226599999994</v>
      </c>
      <c r="F54" s="643">
        <v>59.640111236259479</v>
      </c>
      <c r="G54" s="643">
        <f>D54*F54</f>
        <v>18.35126222739704</v>
      </c>
      <c r="I54" s="100">
        <f t="shared" si="0"/>
        <v>59.637099308734534</v>
      </c>
    </row>
    <row r="55" spans="1:9" s="100" customFormat="1" ht="14.1" customHeight="1">
      <c r="A55" s="641"/>
      <c r="B55" s="648"/>
      <c r="C55" s="641"/>
      <c r="D55" s="641"/>
      <c r="E55" s="644"/>
      <c r="F55" s="641">
        <v>0</v>
      </c>
      <c r="G55" s="641"/>
      <c r="I55" s="100">
        <f t="shared" si="0"/>
        <v>0</v>
      </c>
    </row>
    <row r="56" spans="1:9" s="100" customFormat="1" ht="14.1" customHeight="1">
      <c r="A56" s="641"/>
      <c r="B56" s="645" t="s">
        <v>108</v>
      </c>
      <c r="C56" s="641"/>
      <c r="D56" s="643"/>
      <c r="E56" s="644"/>
      <c r="F56" s="643">
        <v>0</v>
      </c>
      <c r="G56" s="643"/>
      <c r="I56" s="100">
        <f t="shared" si="0"/>
        <v>0</v>
      </c>
    </row>
    <row r="57" spans="1:9" s="100" customFormat="1" ht="14.1" customHeight="1">
      <c r="A57" s="144">
        <v>1</v>
      </c>
      <c r="B57" s="649" t="s">
        <v>184</v>
      </c>
      <c r="C57" s="144" t="s">
        <v>173</v>
      </c>
      <c r="D57" s="146">
        <f>961.7*0.12</f>
        <v>115.404</v>
      </c>
      <c r="E57" s="146">
        <v>7.9388155999999999</v>
      </c>
      <c r="F57" s="643">
        <v>10.471513272658289</v>
      </c>
      <c r="G57" s="643">
        <f>D57*F57</f>
        <v>1208.454517717857</v>
      </c>
      <c r="I57" s="100">
        <f t="shared" si="0"/>
        <v>10.470984443345264</v>
      </c>
    </row>
    <row r="58" spans="1:9" s="100" customFormat="1" ht="14.1" customHeight="1">
      <c r="A58" s="144"/>
      <c r="B58" s="650" t="s">
        <v>182</v>
      </c>
      <c r="C58" s="144"/>
      <c r="D58" s="144"/>
      <c r="E58" s="146"/>
      <c r="F58" s="144">
        <v>0</v>
      </c>
      <c r="G58" s="144"/>
      <c r="I58" s="100">
        <f t="shared" si="0"/>
        <v>0</v>
      </c>
    </row>
    <row r="59" spans="1:9" s="100" customFormat="1" ht="14.1" customHeight="1">
      <c r="A59" s="144"/>
      <c r="B59" s="651" t="s">
        <v>130</v>
      </c>
      <c r="C59" s="144"/>
      <c r="D59" s="144"/>
      <c r="E59" s="146"/>
      <c r="F59" s="144">
        <v>0</v>
      </c>
      <c r="G59" s="144"/>
      <c r="I59" s="100">
        <f t="shared" si="0"/>
        <v>0</v>
      </c>
    </row>
    <row r="60" spans="1:9" s="100" customFormat="1" ht="14.1" customHeight="1">
      <c r="A60" s="144"/>
      <c r="B60" s="651" t="s">
        <v>131</v>
      </c>
      <c r="C60" s="144"/>
      <c r="D60" s="144"/>
      <c r="E60" s="146"/>
      <c r="F60" s="144">
        <v>0</v>
      </c>
      <c r="G60" s="144"/>
      <c r="I60" s="100">
        <f t="shared" si="0"/>
        <v>0</v>
      </c>
    </row>
    <row r="61" spans="1:9" s="75" customFormat="1" ht="13.5" customHeight="1">
      <c r="A61" s="652">
        <v>4</v>
      </c>
      <c r="B61" s="653" t="s">
        <v>201</v>
      </c>
      <c r="C61" s="652" t="s">
        <v>174</v>
      </c>
      <c r="D61" s="654">
        <f>841.7/100</f>
        <v>8.4169999999999998</v>
      </c>
      <c r="E61" s="654">
        <v>23.306472799999998</v>
      </c>
      <c r="F61" s="643">
        <v>30.741870268916358</v>
      </c>
      <c r="G61" s="643">
        <f>D61*F61</f>
        <v>258.75432205346897</v>
      </c>
      <c r="I61" s="100">
        <f t="shared" si="0"/>
        <v>30.740317751938907</v>
      </c>
    </row>
    <row r="62" spans="1:9" s="75" customFormat="1" ht="13.5" customHeight="1">
      <c r="A62" s="652"/>
      <c r="B62" s="653" t="s">
        <v>203</v>
      </c>
      <c r="C62" s="652">
        <v>15</v>
      </c>
      <c r="D62" s="654"/>
      <c r="E62" s="654"/>
      <c r="F62" s="654">
        <v>0</v>
      </c>
      <c r="G62" s="654"/>
      <c r="I62" s="100">
        <f t="shared" si="0"/>
        <v>0</v>
      </c>
    </row>
    <row r="63" spans="1:9" s="68" customFormat="1" ht="15" customHeight="1">
      <c r="A63" s="641"/>
      <c r="B63" s="645" t="s">
        <v>204</v>
      </c>
      <c r="C63" s="655" t="s">
        <v>173</v>
      </c>
      <c r="D63" s="641">
        <f>D61*100*C62*0.01</f>
        <v>126.25499999999998</v>
      </c>
      <c r="E63" s="644">
        <v>3.8423840000000005</v>
      </c>
      <c r="F63" s="643">
        <v>5.0682087961143534</v>
      </c>
      <c r="G63" s="643">
        <f>D63*F63</f>
        <v>639.88670155341754</v>
      </c>
      <c r="I63" s="100">
        <f t="shared" si="0"/>
        <v>5.0679528429100626</v>
      </c>
    </row>
    <row r="64" spans="1:9" s="68" customFormat="1" ht="13.5" customHeight="1">
      <c r="A64" s="641">
        <v>5</v>
      </c>
      <c r="B64" s="656" t="s">
        <v>205</v>
      </c>
      <c r="C64" s="641" t="s">
        <v>54</v>
      </c>
      <c r="D64" s="643">
        <f>0.6*1.05*D65*0.001</f>
        <v>0.53027100000000005</v>
      </c>
      <c r="E64" s="644">
        <v>357.99792000000002</v>
      </c>
      <c r="F64" s="643">
        <v>472.20897420316203</v>
      </c>
      <c r="G64" s="643">
        <f>D64*F64</f>
        <v>250.39872495968496</v>
      </c>
      <c r="I64" s="100">
        <f t="shared" si="0"/>
        <v>472.18512684309769</v>
      </c>
    </row>
    <row r="65" spans="1:9" s="68" customFormat="1" ht="13.5" customHeight="1">
      <c r="A65" s="656"/>
      <c r="B65" s="657" t="s">
        <v>207</v>
      </c>
      <c r="C65" s="641" t="s">
        <v>175</v>
      </c>
      <c r="D65" s="647">
        <v>841.7</v>
      </c>
      <c r="E65" s="644"/>
      <c r="F65" s="647">
        <v>0</v>
      </c>
      <c r="G65" s="647"/>
      <c r="I65" s="100">
        <f t="shared" si="0"/>
        <v>0</v>
      </c>
    </row>
    <row r="66" spans="1:9" s="68" customFormat="1" ht="13.5" customHeight="1">
      <c r="A66" s="656"/>
      <c r="B66" s="645" t="s">
        <v>208</v>
      </c>
      <c r="C66" s="656"/>
      <c r="D66" s="645"/>
      <c r="E66" s="646"/>
      <c r="F66" s="645">
        <v>0</v>
      </c>
      <c r="G66" s="645"/>
      <c r="I66" s="100">
        <f t="shared" si="0"/>
        <v>0</v>
      </c>
    </row>
    <row r="67" spans="1:9" s="229" customFormat="1" ht="15" customHeight="1">
      <c r="A67" s="662">
        <v>6</v>
      </c>
      <c r="B67" s="664" t="s">
        <v>113</v>
      </c>
      <c r="C67" s="662" t="s">
        <v>174</v>
      </c>
      <c r="D67" s="666">
        <f>841.7/100</f>
        <v>8.4169999999999998</v>
      </c>
      <c r="E67" s="665">
        <v>385.55669276352938</v>
      </c>
      <c r="F67" s="643">
        <v>508.55974355110754</v>
      </c>
      <c r="G67" s="643">
        <f>D67*F67</f>
        <v>4280.5473614696721</v>
      </c>
      <c r="I67" s="100">
        <f t="shared" si="0"/>
        <v>508.53406041507827</v>
      </c>
    </row>
    <row r="68" spans="1:9" s="229" customFormat="1" ht="15" customHeight="1">
      <c r="A68" s="662"/>
      <c r="B68" s="667" t="s">
        <v>115</v>
      </c>
      <c r="C68" s="664"/>
      <c r="D68" s="668"/>
      <c r="E68" s="668"/>
      <c r="F68" s="668">
        <v>0</v>
      </c>
      <c r="G68" s="668"/>
      <c r="I68" s="100">
        <f t="shared" si="0"/>
        <v>0</v>
      </c>
    </row>
    <row r="69" spans="1:9" s="229" customFormat="1" ht="15" customHeight="1">
      <c r="A69" s="662"/>
      <c r="B69" s="669" t="s">
        <v>118</v>
      </c>
      <c r="C69" s="664"/>
      <c r="D69" s="665"/>
      <c r="E69" s="665"/>
      <c r="F69" s="665">
        <v>0</v>
      </c>
      <c r="G69" s="665"/>
      <c r="I69" s="100">
        <f t="shared" si="0"/>
        <v>0</v>
      </c>
    </row>
    <row r="70" spans="1:9" s="260" customFormat="1" ht="15" customHeight="1">
      <c r="A70" s="670">
        <v>7</v>
      </c>
      <c r="B70" s="671" t="s">
        <v>122</v>
      </c>
      <c r="C70" s="670" t="s">
        <v>176</v>
      </c>
      <c r="D70" s="672">
        <v>0.6</v>
      </c>
      <c r="E70" s="672">
        <v>8.4487331000000001</v>
      </c>
      <c r="F70" s="643">
        <v>11.144108296683122</v>
      </c>
      <c r="G70" s="643">
        <f>D70*F70</f>
        <v>6.6864649780098731</v>
      </c>
      <c r="I70" s="100">
        <f t="shared" si="0"/>
        <v>11.143545500172117</v>
      </c>
    </row>
    <row r="71" spans="1:9" s="260" customFormat="1" ht="15" customHeight="1">
      <c r="A71" s="670"/>
      <c r="B71" s="671" t="s">
        <v>124</v>
      </c>
      <c r="C71" s="670"/>
      <c r="D71" s="670"/>
      <c r="E71" s="672"/>
      <c r="F71" s="670">
        <v>0</v>
      </c>
      <c r="G71" s="670"/>
      <c r="I71" s="100">
        <f t="shared" si="0"/>
        <v>0</v>
      </c>
    </row>
    <row r="72" spans="1:9" s="260" customFormat="1" ht="15" customHeight="1">
      <c r="A72" s="670"/>
      <c r="B72" s="673" t="s">
        <v>125</v>
      </c>
      <c r="C72" s="670"/>
      <c r="D72" s="670"/>
      <c r="E72" s="672"/>
      <c r="F72" s="670">
        <v>0</v>
      </c>
      <c r="G72" s="670"/>
      <c r="I72" s="100">
        <f t="shared" si="0"/>
        <v>0</v>
      </c>
    </row>
    <row r="73" spans="1:9" s="260" customFormat="1" ht="24.75" customHeight="1">
      <c r="A73" s="670">
        <v>8</v>
      </c>
      <c r="B73" s="674" t="s">
        <v>213</v>
      </c>
      <c r="C73" s="670" t="s">
        <v>178</v>
      </c>
      <c r="D73" s="675">
        <f>0.4/100</f>
        <v>4.0000000000000001E-3</v>
      </c>
      <c r="E73" s="672">
        <v>7574.9174431040001</v>
      </c>
      <c r="F73" s="643">
        <v>9991.5217258295215</v>
      </c>
      <c r="G73" s="643">
        <f>D73*F73</f>
        <v>39.966086903318086</v>
      </c>
      <c r="I73" s="100">
        <f t="shared" si="0"/>
        <v>9991.017136909777</v>
      </c>
    </row>
    <row r="74" spans="1:9" s="260" customFormat="1" ht="15" customHeight="1">
      <c r="A74" s="670"/>
      <c r="B74" s="676"/>
      <c r="C74" s="676"/>
      <c r="D74" s="673"/>
      <c r="E74" s="677"/>
      <c r="F74" s="673">
        <v>0</v>
      </c>
      <c r="G74" s="673"/>
      <c r="I74" s="100">
        <f t="shared" si="0"/>
        <v>0</v>
      </c>
    </row>
    <row r="75" spans="1:9" s="260" customFormat="1" ht="15" customHeight="1">
      <c r="A75" s="670"/>
      <c r="B75" s="673" t="s">
        <v>138</v>
      </c>
      <c r="C75" s="676"/>
      <c r="D75" s="671"/>
      <c r="E75" s="678"/>
      <c r="F75" s="671">
        <v>0</v>
      </c>
      <c r="G75" s="671"/>
      <c r="I75" s="100">
        <f t="shared" si="0"/>
        <v>0</v>
      </c>
    </row>
    <row r="76" spans="1:9" s="260" customFormat="1" ht="15" customHeight="1">
      <c r="A76" s="670"/>
      <c r="B76" s="673" t="s">
        <v>149</v>
      </c>
      <c r="C76" s="670"/>
      <c r="D76" s="670"/>
      <c r="E76" s="672"/>
      <c r="F76" s="670">
        <v>0</v>
      </c>
      <c r="G76" s="670"/>
      <c r="I76" s="100">
        <f t="shared" si="0"/>
        <v>0</v>
      </c>
    </row>
    <row r="77" spans="1:9" s="260" customFormat="1" ht="15" customHeight="1">
      <c r="A77" s="670"/>
      <c r="B77" s="673" t="s">
        <v>154</v>
      </c>
      <c r="C77" s="670"/>
      <c r="D77" s="670"/>
      <c r="E77" s="672"/>
      <c r="F77" s="670">
        <v>0</v>
      </c>
      <c r="G77" s="670"/>
      <c r="I77" s="100">
        <f t="shared" si="0"/>
        <v>0</v>
      </c>
    </row>
    <row r="78" spans="1:9" s="260" customFormat="1" ht="15" customHeight="1">
      <c r="A78" s="670"/>
      <c r="B78" s="673" t="s">
        <v>155</v>
      </c>
      <c r="C78" s="670"/>
      <c r="D78" s="670"/>
      <c r="E78" s="672"/>
      <c r="F78" s="670">
        <v>0</v>
      </c>
      <c r="G78" s="670"/>
      <c r="I78" s="100">
        <f t="shared" si="0"/>
        <v>0</v>
      </c>
    </row>
    <row r="79" spans="1:9" s="260" customFormat="1" ht="15" customHeight="1">
      <c r="A79" s="670"/>
      <c r="B79" s="673" t="s">
        <v>156</v>
      </c>
      <c r="C79" s="670"/>
      <c r="D79" s="670"/>
      <c r="E79" s="672"/>
      <c r="F79" s="670">
        <v>0</v>
      </c>
      <c r="G79" s="670"/>
      <c r="I79" s="100">
        <f t="shared" ref="I79:I142" si="2">F79*$H$14</f>
        <v>0</v>
      </c>
    </row>
    <row r="80" spans="1:9" s="260" customFormat="1" ht="15" customHeight="1">
      <c r="A80" s="670"/>
      <c r="B80" s="673" t="s">
        <v>157</v>
      </c>
      <c r="C80" s="670"/>
      <c r="D80" s="670"/>
      <c r="E80" s="672"/>
      <c r="F80" s="670">
        <v>0</v>
      </c>
      <c r="G80" s="670"/>
      <c r="I80" s="100">
        <f t="shared" si="2"/>
        <v>0</v>
      </c>
    </row>
    <row r="81" spans="1:9" s="260" customFormat="1" ht="15" customHeight="1">
      <c r="A81" s="679">
        <v>9</v>
      </c>
      <c r="B81" s="680" t="s">
        <v>126</v>
      </c>
      <c r="C81" s="679" t="s">
        <v>79</v>
      </c>
      <c r="D81" s="679">
        <v>12</v>
      </c>
      <c r="E81" s="681">
        <v>37.76787696666667</v>
      </c>
      <c r="F81" s="643">
        <v>49.816854914299221</v>
      </c>
      <c r="G81" s="643">
        <f>D81*F81</f>
        <v>597.80225897159062</v>
      </c>
      <c r="I81" s="100">
        <f t="shared" si="2"/>
        <v>49.814339078003606</v>
      </c>
    </row>
    <row r="82" spans="1:9" s="260" customFormat="1" ht="15" customHeight="1">
      <c r="A82" s="679"/>
      <c r="B82" s="680" t="s">
        <v>209</v>
      </c>
      <c r="C82" s="679"/>
      <c r="D82" s="679"/>
      <c r="E82" s="681"/>
      <c r="F82" s="679">
        <v>0</v>
      </c>
      <c r="G82" s="679"/>
      <c r="I82" s="100">
        <f t="shared" si="2"/>
        <v>0</v>
      </c>
    </row>
    <row r="83" spans="1:9" s="260" customFormat="1" ht="15" customHeight="1">
      <c r="A83" s="679"/>
      <c r="B83" s="682" t="s">
        <v>80</v>
      </c>
      <c r="C83" s="679"/>
      <c r="D83" s="679"/>
      <c r="E83" s="681"/>
      <c r="F83" s="679">
        <v>0</v>
      </c>
      <c r="G83" s="679"/>
      <c r="I83" s="100">
        <f t="shared" si="2"/>
        <v>0</v>
      </c>
    </row>
    <row r="84" spans="1:9" s="260" customFormat="1" ht="15" customHeight="1">
      <c r="A84" s="679">
        <v>10</v>
      </c>
      <c r="B84" s="680" t="s">
        <v>169</v>
      </c>
      <c r="C84" s="679" t="s">
        <v>177</v>
      </c>
      <c r="D84" s="683">
        <f>12.48/100</f>
        <v>0.12480000000000001</v>
      </c>
      <c r="E84" s="681">
        <v>130.692115</v>
      </c>
      <c r="F84" s="643">
        <v>172.38644727486596</v>
      </c>
      <c r="G84" s="643">
        <f>D84*F84</f>
        <v>21.513828619903272</v>
      </c>
      <c r="I84" s="100">
        <f t="shared" si="2"/>
        <v>172.37774146472054</v>
      </c>
    </row>
    <row r="85" spans="1:9" s="260" customFormat="1" ht="15" customHeight="1">
      <c r="A85" s="679"/>
      <c r="B85" s="684"/>
      <c r="C85" s="680"/>
      <c r="D85" s="685"/>
      <c r="E85" s="681"/>
      <c r="F85" s="685">
        <v>0</v>
      </c>
      <c r="G85" s="685"/>
      <c r="I85" s="100">
        <f t="shared" si="2"/>
        <v>0</v>
      </c>
    </row>
    <row r="86" spans="1:9" s="260" customFormat="1" ht="15" customHeight="1">
      <c r="A86" s="679"/>
      <c r="B86" s="682" t="s">
        <v>83</v>
      </c>
      <c r="C86" s="680"/>
      <c r="D86" s="686"/>
      <c r="E86" s="681"/>
      <c r="F86" s="686">
        <v>0</v>
      </c>
      <c r="G86" s="686"/>
      <c r="I86" s="100">
        <f t="shared" si="2"/>
        <v>0</v>
      </c>
    </row>
    <row r="87" spans="1:9" s="100" customFormat="1" ht="14.1" customHeight="1">
      <c r="A87" s="94"/>
      <c r="B87" s="396" t="s">
        <v>146</v>
      </c>
      <c r="C87" s="94"/>
      <c r="D87" s="94"/>
      <c r="E87" s="637"/>
      <c r="F87" s="94">
        <v>0</v>
      </c>
      <c r="G87" s="94"/>
      <c r="I87" s="100">
        <f t="shared" si="2"/>
        <v>0</v>
      </c>
    </row>
    <row r="88" spans="1:9" s="260" customFormat="1" ht="15" customHeight="1">
      <c r="A88" s="144">
        <v>1</v>
      </c>
      <c r="B88" s="649" t="s">
        <v>215</v>
      </c>
      <c r="C88" s="144" t="s">
        <v>173</v>
      </c>
      <c r="D88" s="146">
        <f>1548*0.1</f>
        <v>154.80000000000001</v>
      </c>
      <c r="E88" s="146">
        <v>7.9388155999999999</v>
      </c>
      <c r="F88" s="643">
        <v>10.471513272658289</v>
      </c>
      <c r="G88" s="643">
        <f>D88*F88</f>
        <v>1620.9902546075032</v>
      </c>
      <c r="I88" s="100">
        <f t="shared" si="2"/>
        <v>10.470984443345264</v>
      </c>
    </row>
    <row r="89" spans="1:9" s="260" customFormat="1" ht="15" customHeight="1">
      <c r="A89" s="144"/>
      <c r="B89" s="650"/>
      <c r="C89" s="144"/>
      <c r="D89" s="144"/>
      <c r="E89" s="146"/>
      <c r="F89" s="144">
        <v>0</v>
      </c>
      <c r="G89" s="144"/>
      <c r="I89" s="100">
        <f t="shared" si="2"/>
        <v>0</v>
      </c>
    </row>
    <row r="90" spans="1:9" s="260" customFormat="1" ht="15" customHeight="1">
      <c r="A90" s="144"/>
      <c r="B90" s="651" t="s">
        <v>130</v>
      </c>
      <c r="C90" s="144"/>
      <c r="D90" s="144"/>
      <c r="E90" s="146"/>
      <c r="F90" s="144">
        <v>0</v>
      </c>
      <c r="G90" s="144"/>
      <c r="I90" s="100">
        <f t="shared" si="2"/>
        <v>0</v>
      </c>
    </row>
    <row r="91" spans="1:9" s="260" customFormat="1" ht="15" customHeight="1">
      <c r="A91" s="144"/>
      <c r="B91" s="651" t="s">
        <v>131</v>
      </c>
      <c r="C91" s="144"/>
      <c r="D91" s="144"/>
      <c r="E91" s="146"/>
      <c r="F91" s="144">
        <v>0</v>
      </c>
      <c r="G91" s="144"/>
      <c r="I91" s="100">
        <f t="shared" si="2"/>
        <v>0</v>
      </c>
    </row>
    <row r="92" spans="1:9" s="229" customFormat="1" ht="15" customHeight="1">
      <c r="A92" s="144"/>
      <c r="B92" s="230" t="s">
        <v>232</v>
      </c>
      <c r="C92" s="144"/>
      <c r="D92" s="144"/>
      <c r="E92" s="146"/>
      <c r="F92" s="144">
        <v>0</v>
      </c>
      <c r="G92" s="144"/>
      <c r="I92" s="100">
        <f t="shared" si="2"/>
        <v>0</v>
      </c>
    </row>
    <row r="93" spans="1:9" s="450" customFormat="1" ht="13.5" customHeight="1">
      <c r="A93" s="687">
        <v>1</v>
      </c>
      <c r="B93" s="688" t="s">
        <v>234</v>
      </c>
      <c r="C93" s="687" t="s">
        <v>235</v>
      </c>
      <c r="D93" s="689">
        <v>9.07</v>
      </c>
      <c r="E93" s="690">
        <v>982.44747094915249</v>
      </c>
      <c r="F93" s="643">
        <v>1295.8748823607414</v>
      </c>
      <c r="G93" s="643">
        <f>D93*F93</f>
        <v>11753.585183011925</v>
      </c>
      <c r="I93" s="100">
        <f t="shared" si="2"/>
        <v>1295.8094384649107</v>
      </c>
    </row>
    <row r="94" spans="1:9" s="450" customFormat="1" ht="13.5" customHeight="1">
      <c r="A94" s="687"/>
      <c r="B94" s="688" t="s">
        <v>237</v>
      </c>
      <c r="C94" s="687"/>
      <c r="D94" s="691"/>
      <c r="E94" s="690"/>
      <c r="F94" s="691">
        <v>0</v>
      </c>
      <c r="G94" s="691"/>
      <c r="I94" s="100">
        <f t="shared" si="2"/>
        <v>0</v>
      </c>
    </row>
    <row r="95" spans="1:9" s="450" customFormat="1" ht="13.5" customHeight="1">
      <c r="A95" s="687"/>
      <c r="B95" s="692" t="s">
        <v>238</v>
      </c>
      <c r="C95" s="687"/>
      <c r="D95" s="691"/>
      <c r="E95" s="690"/>
      <c r="F95" s="691">
        <v>0</v>
      </c>
      <c r="G95" s="691"/>
      <c r="I95" s="100">
        <f t="shared" si="2"/>
        <v>0</v>
      </c>
    </row>
    <row r="96" spans="1:9" s="450" customFormat="1" ht="13.5" customHeight="1">
      <c r="A96" s="687"/>
      <c r="B96" s="692" t="s">
        <v>240</v>
      </c>
      <c r="C96" s="687"/>
      <c r="D96" s="691"/>
      <c r="E96" s="690"/>
      <c r="F96" s="691">
        <v>0</v>
      </c>
      <c r="G96" s="691"/>
      <c r="I96" s="100">
        <f t="shared" si="2"/>
        <v>0</v>
      </c>
    </row>
    <row r="97" spans="1:9" s="450" customFormat="1" ht="13.5" customHeight="1">
      <c r="A97" s="687"/>
      <c r="B97" s="692" t="s">
        <v>149</v>
      </c>
      <c r="C97" s="687"/>
      <c r="D97" s="691"/>
      <c r="E97" s="690"/>
      <c r="F97" s="691">
        <v>0</v>
      </c>
      <c r="G97" s="691"/>
      <c r="I97" s="100">
        <f t="shared" si="2"/>
        <v>0</v>
      </c>
    </row>
    <row r="98" spans="1:9" s="229" customFormat="1" ht="15" customHeight="1">
      <c r="A98" s="693">
        <v>2</v>
      </c>
      <c r="B98" s="694" t="s">
        <v>241</v>
      </c>
      <c r="C98" s="693" t="s">
        <v>173</v>
      </c>
      <c r="D98" s="695">
        <f>D93*100*0.035</f>
        <v>31.745000000000005</v>
      </c>
      <c r="E98" s="695">
        <v>7.3653000000000013</v>
      </c>
      <c r="F98" s="643">
        <v>9.7150306283861934</v>
      </c>
      <c r="G98" s="643">
        <f>D98*F98</f>
        <v>308.40364729811978</v>
      </c>
      <c r="I98" s="100">
        <f t="shared" si="2"/>
        <v>9.7145400027393123</v>
      </c>
    </row>
    <row r="99" spans="1:9" s="229" customFormat="1" ht="15" customHeight="1">
      <c r="A99" s="693"/>
      <c r="B99" s="694" t="s">
        <v>269</v>
      </c>
      <c r="C99" s="693"/>
      <c r="D99" s="694"/>
      <c r="E99" s="696"/>
      <c r="F99" s="694">
        <v>0</v>
      </c>
      <c r="G99" s="694"/>
      <c r="I99" s="100">
        <f t="shared" si="2"/>
        <v>0</v>
      </c>
    </row>
    <row r="100" spans="1:9" s="229" customFormat="1" ht="15" customHeight="1">
      <c r="A100" s="693"/>
      <c r="B100" s="697" t="s">
        <v>242</v>
      </c>
      <c r="C100" s="693"/>
      <c r="D100" s="694"/>
      <c r="E100" s="696"/>
      <c r="F100" s="694">
        <v>0</v>
      </c>
      <c r="G100" s="694"/>
      <c r="I100" s="100">
        <f t="shared" si="2"/>
        <v>0</v>
      </c>
    </row>
    <row r="101" spans="1:9" s="229" customFormat="1" ht="15" customHeight="1">
      <c r="A101" s="693"/>
      <c r="B101" s="697" t="s">
        <v>243</v>
      </c>
      <c r="C101" s="693"/>
      <c r="D101" s="693"/>
      <c r="E101" s="695"/>
      <c r="F101" s="693">
        <v>0</v>
      </c>
      <c r="G101" s="693"/>
      <c r="I101" s="100">
        <f t="shared" si="2"/>
        <v>0</v>
      </c>
    </row>
    <row r="102" spans="1:9" s="100" customFormat="1" ht="13.5" customHeight="1">
      <c r="A102" s="94">
        <v>3</v>
      </c>
      <c r="B102" s="698" t="s">
        <v>270</v>
      </c>
      <c r="C102" s="94" t="s">
        <v>173</v>
      </c>
      <c r="D102" s="637">
        <f>D103*0.2*0.5</f>
        <v>83.2</v>
      </c>
      <c r="E102" s="637">
        <v>46.103233632399998</v>
      </c>
      <c r="F102" s="643">
        <v>60.81141661662258</v>
      </c>
      <c r="G102" s="643">
        <f>D102*F102</f>
        <v>5059.5098625029987</v>
      </c>
      <c r="I102" s="100">
        <f t="shared" si="2"/>
        <v>60.808345536174507</v>
      </c>
    </row>
    <row r="103" spans="1:9" s="100" customFormat="1" ht="13.5" customHeight="1">
      <c r="A103" s="94"/>
      <c r="B103" s="698"/>
      <c r="C103" s="94" t="s">
        <v>246</v>
      </c>
      <c r="D103" s="94">
        <v>832</v>
      </c>
      <c r="E103" s="637"/>
      <c r="F103" s="94">
        <v>0</v>
      </c>
      <c r="G103" s="94"/>
      <c r="I103" s="100">
        <f t="shared" si="2"/>
        <v>0</v>
      </c>
    </row>
    <row r="104" spans="1:9" s="100" customFormat="1" ht="13.5" customHeight="1">
      <c r="A104" s="94"/>
      <c r="B104" s="699" t="s">
        <v>247</v>
      </c>
      <c r="C104" s="94"/>
      <c r="D104" s="94"/>
      <c r="E104" s="637"/>
      <c r="F104" s="94">
        <v>0</v>
      </c>
      <c r="G104" s="94"/>
      <c r="I104" s="100">
        <f t="shared" si="2"/>
        <v>0</v>
      </c>
    </row>
    <row r="105" spans="1:9" s="100" customFormat="1" ht="13.5" customHeight="1">
      <c r="A105" s="94"/>
      <c r="B105" s="699" t="s">
        <v>156</v>
      </c>
      <c r="C105" s="94"/>
      <c r="D105" s="94"/>
      <c r="E105" s="637"/>
      <c r="F105" s="94">
        <v>0</v>
      </c>
      <c r="G105" s="94"/>
      <c r="I105" s="100">
        <f t="shared" si="2"/>
        <v>0</v>
      </c>
    </row>
    <row r="106" spans="1:9" s="100" customFormat="1" ht="13.5" customHeight="1">
      <c r="A106" s="94"/>
      <c r="B106" s="699" t="s">
        <v>248</v>
      </c>
      <c r="C106" s="94"/>
      <c r="D106" s="700"/>
      <c r="E106" s="637"/>
      <c r="F106" s="700">
        <v>0</v>
      </c>
      <c r="G106" s="700"/>
      <c r="I106" s="100">
        <f t="shared" si="2"/>
        <v>0</v>
      </c>
    </row>
    <row r="107" spans="1:9" s="100" customFormat="1" ht="13.5" customHeight="1">
      <c r="A107" s="94"/>
      <c r="B107" s="699" t="s">
        <v>249</v>
      </c>
      <c r="C107" s="94"/>
      <c r="D107" s="94"/>
      <c r="E107" s="637"/>
      <c r="F107" s="94">
        <v>0</v>
      </c>
      <c r="G107" s="94"/>
      <c r="I107" s="100">
        <f t="shared" si="2"/>
        <v>0</v>
      </c>
    </row>
    <row r="108" spans="1:9" s="100" customFormat="1" ht="13.5" customHeight="1">
      <c r="A108" s="94"/>
      <c r="B108" s="699" t="s">
        <v>155</v>
      </c>
      <c r="C108" s="94"/>
      <c r="D108" s="94"/>
      <c r="E108" s="637"/>
      <c r="F108" s="94">
        <v>0</v>
      </c>
      <c r="G108" s="94"/>
      <c r="I108" s="100">
        <f t="shared" si="2"/>
        <v>0</v>
      </c>
    </row>
    <row r="109" spans="1:9" s="229" customFormat="1" ht="15" customHeight="1">
      <c r="A109" s="693">
        <v>4</v>
      </c>
      <c r="B109" s="694" t="s">
        <v>241</v>
      </c>
      <c r="C109" s="693" t="s">
        <v>173</v>
      </c>
      <c r="D109" s="695">
        <v>25</v>
      </c>
      <c r="E109" s="695">
        <v>49.267799999999994</v>
      </c>
      <c r="F109" s="643">
        <v>64.985565556488552</v>
      </c>
      <c r="G109" s="643">
        <f>D109*F109</f>
        <v>1624.6391389122139</v>
      </c>
      <c r="I109" s="100">
        <f t="shared" si="2"/>
        <v>64.982283674386608</v>
      </c>
    </row>
    <row r="110" spans="1:9" s="229" customFormat="1" ht="15" customHeight="1">
      <c r="A110" s="693"/>
      <c r="B110" s="694" t="s">
        <v>269</v>
      </c>
      <c r="C110" s="693"/>
      <c r="D110" s="694"/>
      <c r="E110" s="696"/>
      <c r="F110" s="694">
        <v>0</v>
      </c>
      <c r="G110" s="694"/>
      <c r="I110" s="100">
        <f t="shared" si="2"/>
        <v>0</v>
      </c>
    </row>
    <row r="111" spans="1:9" s="229" customFormat="1" ht="15" customHeight="1">
      <c r="A111" s="693"/>
      <c r="B111" s="697" t="s">
        <v>242</v>
      </c>
      <c r="C111" s="693"/>
      <c r="D111" s="694"/>
      <c r="E111" s="696"/>
      <c r="F111" s="694">
        <v>0</v>
      </c>
      <c r="G111" s="694"/>
      <c r="I111" s="100">
        <f t="shared" si="2"/>
        <v>0</v>
      </c>
    </row>
    <row r="112" spans="1:9" s="229" customFormat="1" ht="15" customHeight="1">
      <c r="A112" s="693"/>
      <c r="B112" s="697" t="s">
        <v>243</v>
      </c>
      <c r="C112" s="693"/>
      <c r="D112" s="693"/>
      <c r="E112" s="695"/>
      <c r="F112" s="693">
        <v>0</v>
      </c>
      <c r="G112" s="693"/>
      <c r="I112" s="100">
        <f t="shared" si="2"/>
        <v>0</v>
      </c>
    </row>
    <row r="113" spans="1:9" s="181" customFormat="1" ht="13.5" customHeight="1">
      <c r="A113" s="591">
        <v>5</v>
      </c>
      <c r="B113" s="593" t="s">
        <v>252</v>
      </c>
      <c r="C113" s="591" t="s">
        <v>174</v>
      </c>
      <c r="D113" s="701">
        <v>12.48</v>
      </c>
      <c r="E113" s="701">
        <v>612.41458799999998</v>
      </c>
      <c r="F113" s="643">
        <v>807.79146534296092</v>
      </c>
      <c r="G113" s="643">
        <f>D113*F113</f>
        <v>10081.237487480154</v>
      </c>
      <c r="I113" s="100">
        <f t="shared" si="2"/>
        <v>807.75067049368158</v>
      </c>
    </row>
    <row r="114" spans="1:9" s="181" customFormat="1" ht="13.5" customHeight="1">
      <c r="A114" s="591"/>
      <c r="B114" s="702"/>
      <c r="C114" s="591"/>
      <c r="D114" s="600"/>
      <c r="E114" s="701"/>
      <c r="F114" s="600">
        <v>0</v>
      </c>
      <c r="G114" s="600"/>
      <c r="I114" s="100">
        <f t="shared" si="2"/>
        <v>0</v>
      </c>
    </row>
    <row r="115" spans="1:9" s="181" customFormat="1" ht="13.5" customHeight="1">
      <c r="A115" s="591"/>
      <c r="B115" s="592" t="s">
        <v>254</v>
      </c>
      <c r="C115" s="591"/>
      <c r="D115" s="600"/>
      <c r="E115" s="701"/>
      <c r="F115" s="600">
        <v>0</v>
      </c>
      <c r="G115" s="600"/>
      <c r="I115" s="100">
        <f t="shared" si="2"/>
        <v>0</v>
      </c>
    </row>
    <row r="116" spans="1:9" s="229" customFormat="1" ht="15" customHeight="1">
      <c r="A116" s="144">
        <v>6</v>
      </c>
      <c r="B116" s="790" t="s">
        <v>256</v>
      </c>
      <c r="C116" s="144" t="s">
        <v>173</v>
      </c>
      <c r="D116" s="703">
        <f>1248*0.05</f>
        <v>62.400000000000006</v>
      </c>
      <c r="E116" s="146">
        <v>32.222926808000011</v>
      </c>
      <c r="F116" s="643">
        <v>42.502915139365207</v>
      </c>
      <c r="G116" s="643">
        <f>D116*F116</f>
        <v>2652.1819046963892</v>
      </c>
      <c r="I116" s="100">
        <f t="shared" si="2"/>
        <v>42.500768669525613</v>
      </c>
    </row>
    <row r="117" spans="1:9" s="229" customFormat="1" ht="15" customHeight="1">
      <c r="A117" s="144"/>
      <c r="B117" s="790"/>
      <c r="C117" s="144"/>
      <c r="D117" s="144"/>
      <c r="E117" s="146"/>
      <c r="F117" s="144">
        <v>0</v>
      </c>
      <c r="G117" s="144"/>
      <c r="I117" s="100">
        <f t="shared" si="2"/>
        <v>0</v>
      </c>
    </row>
    <row r="118" spans="1:9" s="229" customFormat="1" ht="15" customHeight="1">
      <c r="A118" s="144"/>
      <c r="B118" s="651" t="s">
        <v>258</v>
      </c>
      <c r="C118" s="144">
        <f>D116*0.7</f>
        <v>43.68</v>
      </c>
      <c r="D118" s="144"/>
      <c r="E118" s="146"/>
      <c r="F118" s="144">
        <v>0</v>
      </c>
      <c r="G118" s="144"/>
      <c r="I118" s="100">
        <f t="shared" si="2"/>
        <v>0</v>
      </c>
    </row>
    <row r="119" spans="1:9" s="229" customFormat="1" ht="15" customHeight="1">
      <c r="A119" s="144"/>
      <c r="B119" s="651" t="s">
        <v>259</v>
      </c>
      <c r="C119" s="144">
        <f>D116*0.3</f>
        <v>18.720000000000002</v>
      </c>
      <c r="D119" s="144"/>
      <c r="E119" s="146"/>
      <c r="F119" s="144">
        <v>0</v>
      </c>
      <c r="G119" s="144"/>
      <c r="I119" s="100">
        <f t="shared" si="2"/>
        <v>0</v>
      </c>
    </row>
    <row r="120" spans="1:9" s="229" customFormat="1" ht="31.5" customHeight="1">
      <c r="A120" s="693">
        <v>7</v>
      </c>
      <c r="B120" s="704" t="s">
        <v>268</v>
      </c>
      <c r="C120" s="693" t="s">
        <v>173</v>
      </c>
      <c r="D120" s="695">
        <f>1248*0.07</f>
        <v>87.360000000000014</v>
      </c>
      <c r="E120" s="695">
        <v>9.0906838000000008</v>
      </c>
      <c r="F120" s="643">
        <v>11.990858695501087</v>
      </c>
      <c r="G120" s="643">
        <f>D120*F120</f>
        <v>1047.5214156389752</v>
      </c>
      <c r="I120" s="100">
        <f t="shared" si="2"/>
        <v>11.990253136648091</v>
      </c>
    </row>
    <row r="121" spans="1:9" s="229" customFormat="1" ht="15" customHeight="1">
      <c r="A121" s="693"/>
      <c r="B121" s="694"/>
      <c r="C121" s="693"/>
      <c r="D121" s="694"/>
      <c r="E121" s="696"/>
      <c r="F121" s="694">
        <v>0</v>
      </c>
      <c r="G121" s="694"/>
      <c r="I121" s="100">
        <f t="shared" si="2"/>
        <v>0</v>
      </c>
    </row>
    <row r="122" spans="1:9" s="229" customFormat="1" ht="15" customHeight="1">
      <c r="A122" s="693"/>
      <c r="B122" s="694"/>
      <c r="C122" s="693"/>
      <c r="D122" s="694"/>
      <c r="E122" s="696"/>
      <c r="F122" s="694">
        <v>0</v>
      </c>
      <c r="G122" s="694"/>
      <c r="I122" s="100">
        <f t="shared" si="2"/>
        <v>0</v>
      </c>
    </row>
    <row r="123" spans="1:9" s="229" customFormat="1" ht="15" customHeight="1">
      <c r="A123" s="693"/>
      <c r="B123" s="697" t="s">
        <v>243</v>
      </c>
      <c r="C123" s="693"/>
      <c r="D123" s="693"/>
      <c r="E123" s="695"/>
      <c r="F123" s="693">
        <v>0</v>
      </c>
      <c r="G123" s="693"/>
      <c r="I123" s="100">
        <f t="shared" si="2"/>
        <v>0</v>
      </c>
    </row>
    <row r="124" spans="1:9" s="260" customFormat="1" ht="15" customHeight="1">
      <c r="A124" s="556"/>
      <c r="B124" s="558" t="s">
        <v>261</v>
      </c>
      <c r="C124" s="556"/>
      <c r="D124" s="556"/>
      <c r="E124" s="638"/>
      <c r="F124" s="556">
        <v>0</v>
      </c>
      <c r="G124" s="556"/>
      <c r="I124" s="100">
        <f t="shared" si="2"/>
        <v>0</v>
      </c>
    </row>
    <row r="125" spans="1:9" s="260" customFormat="1" ht="15" customHeight="1">
      <c r="A125" s="652">
        <v>1</v>
      </c>
      <c r="B125" s="653" t="s">
        <v>122</v>
      </c>
      <c r="C125" s="652" t="s">
        <v>173</v>
      </c>
      <c r="D125" s="654">
        <v>59.67</v>
      </c>
      <c r="E125" s="654">
        <v>6.9481570999999995</v>
      </c>
      <c r="F125" s="643">
        <v>9.1648078200940848</v>
      </c>
      <c r="G125" s="643">
        <f>D125*F125</f>
        <v>546.86408262501402</v>
      </c>
      <c r="I125" s="100">
        <f t="shared" si="2"/>
        <v>9.1643449816391929</v>
      </c>
    </row>
    <row r="126" spans="1:9" s="260" customFormat="1" ht="15" customHeight="1">
      <c r="A126" s="652"/>
      <c r="B126" s="653" t="s">
        <v>124</v>
      </c>
      <c r="C126" s="652"/>
      <c r="D126" s="661"/>
      <c r="E126" s="660"/>
      <c r="F126" s="661">
        <v>0</v>
      </c>
      <c r="G126" s="661"/>
      <c r="I126" s="100">
        <f t="shared" si="2"/>
        <v>0</v>
      </c>
    </row>
    <row r="127" spans="1:9" s="260" customFormat="1" ht="15" customHeight="1">
      <c r="A127" s="652"/>
      <c r="B127" s="661" t="s">
        <v>125</v>
      </c>
      <c r="C127" s="652"/>
      <c r="D127" s="652"/>
      <c r="E127" s="654"/>
      <c r="F127" s="652">
        <v>0</v>
      </c>
      <c r="G127" s="652"/>
      <c r="I127" s="100">
        <f t="shared" si="2"/>
        <v>0</v>
      </c>
    </row>
    <row r="128" spans="1:9" s="260" customFormat="1" ht="15" customHeight="1">
      <c r="A128" s="591">
        <v>2</v>
      </c>
      <c r="B128" s="705" t="s">
        <v>263</v>
      </c>
      <c r="C128" s="591" t="s">
        <v>173</v>
      </c>
      <c r="D128" s="701">
        <v>73.44</v>
      </c>
      <c r="E128" s="701">
        <v>24.879094200000001</v>
      </c>
      <c r="F128" s="643">
        <v>32.816200583751538</v>
      </c>
      <c r="G128" s="643">
        <f>D128*F128</f>
        <v>2410.0217708707128</v>
      </c>
      <c r="I128" s="100">
        <f t="shared" si="2"/>
        <v>32.814543309548768</v>
      </c>
    </row>
    <row r="129" spans="1:9" s="260" customFormat="1" ht="15" customHeight="1">
      <c r="A129" s="591"/>
      <c r="B129" s="702"/>
      <c r="C129" s="591"/>
      <c r="D129" s="591"/>
      <c r="E129" s="701"/>
      <c r="F129" s="591">
        <v>0</v>
      </c>
      <c r="G129" s="591"/>
      <c r="I129" s="100">
        <f t="shared" si="2"/>
        <v>0</v>
      </c>
    </row>
    <row r="130" spans="1:9" s="260" customFormat="1" ht="15" customHeight="1">
      <c r="A130" s="591"/>
      <c r="B130" s="592" t="s">
        <v>83</v>
      </c>
      <c r="C130" s="591"/>
      <c r="D130" s="591"/>
      <c r="E130" s="701"/>
      <c r="F130" s="591">
        <v>0</v>
      </c>
      <c r="G130" s="591"/>
      <c r="I130" s="100">
        <f t="shared" si="2"/>
        <v>0</v>
      </c>
    </row>
    <row r="131" spans="1:9" s="260" customFormat="1" ht="15" customHeight="1">
      <c r="A131" s="591"/>
      <c r="B131" s="592" t="s">
        <v>149</v>
      </c>
      <c r="C131" s="591"/>
      <c r="D131" s="591"/>
      <c r="E131" s="701"/>
      <c r="F131" s="591">
        <v>0</v>
      </c>
      <c r="G131" s="591"/>
      <c r="I131" s="100">
        <f t="shared" si="2"/>
        <v>0</v>
      </c>
    </row>
    <row r="132" spans="1:9" s="260" customFormat="1" ht="15" customHeight="1">
      <c r="A132" s="591">
        <v>3</v>
      </c>
      <c r="B132" s="593" t="s">
        <v>265</v>
      </c>
      <c r="C132" s="591" t="s">
        <v>110</v>
      </c>
      <c r="D132" s="706">
        <v>306</v>
      </c>
      <c r="E132" s="701">
        <v>32.205543999999996</v>
      </c>
      <c r="F132" s="643">
        <v>42.479986743763192</v>
      </c>
      <c r="G132" s="643">
        <f>D132*F132</f>
        <v>12998.875943591536</v>
      </c>
      <c r="I132" s="100">
        <f t="shared" si="2"/>
        <v>42.477841431846755</v>
      </c>
    </row>
    <row r="133" spans="1:9" s="260" customFormat="1" ht="15" customHeight="1">
      <c r="A133" s="707">
        <v>4</v>
      </c>
      <c r="B133" s="708" t="s">
        <v>266</v>
      </c>
      <c r="C133" s="707" t="s">
        <v>174</v>
      </c>
      <c r="D133" s="709">
        <f>1156.7/100</f>
        <v>11.567</v>
      </c>
      <c r="E133" s="710">
        <v>85.386634999999998</v>
      </c>
      <c r="F133" s="643">
        <v>112.6272893541108</v>
      </c>
      <c r="G133" s="643">
        <f>D133*F133</f>
        <v>1302.7598559589997</v>
      </c>
      <c r="I133" s="100">
        <f t="shared" si="2"/>
        <v>112.6216014835513</v>
      </c>
    </row>
    <row r="134" spans="1:9" s="260" customFormat="1" ht="15" customHeight="1">
      <c r="A134" s="707"/>
      <c r="B134" s="711" t="s">
        <v>267</v>
      </c>
      <c r="C134" s="708"/>
      <c r="D134" s="709"/>
      <c r="E134" s="710"/>
      <c r="F134" s="709">
        <v>0</v>
      </c>
      <c r="G134" s="709"/>
      <c r="I134" s="100">
        <f t="shared" si="2"/>
        <v>0</v>
      </c>
    </row>
    <row r="135" spans="1:9" s="260" customFormat="1" ht="15" customHeight="1">
      <c r="A135" s="707"/>
      <c r="B135" s="712" t="s">
        <v>83</v>
      </c>
      <c r="C135" s="708"/>
      <c r="D135" s="709"/>
      <c r="E135" s="710"/>
      <c r="F135" s="709">
        <v>0</v>
      </c>
      <c r="G135" s="709"/>
      <c r="I135" s="100">
        <f t="shared" si="2"/>
        <v>0</v>
      </c>
    </row>
    <row r="136" spans="1:9" s="635" customFormat="1" ht="15" customHeight="1">
      <c r="A136" s="670">
        <v>5</v>
      </c>
      <c r="B136" s="671" t="s">
        <v>122</v>
      </c>
      <c r="C136" s="670" t="s">
        <v>176</v>
      </c>
      <c r="D136" s="672">
        <v>2.2000000000000002</v>
      </c>
      <c r="E136" s="672">
        <v>6.9481570999999995</v>
      </c>
      <c r="F136" s="643">
        <v>9.1648078200940848</v>
      </c>
      <c r="G136" s="643">
        <f>D136*F136</f>
        <v>20.16257720420699</v>
      </c>
      <c r="I136" s="100">
        <f t="shared" si="2"/>
        <v>9.1643449816391929</v>
      </c>
    </row>
    <row r="137" spans="1:9" s="635" customFormat="1" ht="15" customHeight="1">
      <c r="A137" s="670"/>
      <c r="B137" s="671" t="s">
        <v>124</v>
      </c>
      <c r="C137" s="670"/>
      <c r="D137" s="670"/>
      <c r="E137" s="672"/>
      <c r="F137" s="670">
        <v>0</v>
      </c>
      <c r="G137" s="670"/>
      <c r="I137" s="100">
        <f t="shared" si="2"/>
        <v>0</v>
      </c>
    </row>
    <row r="138" spans="1:9" s="635" customFormat="1" ht="15" customHeight="1">
      <c r="A138" s="670"/>
      <c r="B138" s="673" t="s">
        <v>125</v>
      </c>
      <c r="C138" s="670"/>
      <c r="D138" s="670"/>
      <c r="E138" s="672"/>
      <c r="F138" s="670">
        <v>0</v>
      </c>
      <c r="G138" s="670"/>
      <c r="I138" s="100">
        <f t="shared" si="2"/>
        <v>0</v>
      </c>
    </row>
    <row r="139" spans="1:9" s="635" customFormat="1" ht="35.25" customHeight="1">
      <c r="A139" s="670">
        <v>6</v>
      </c>
      <c r="B139" s="674" t="s">
        <v>271</v>
      </c>
      <c r="C139" s="670" t="s">
        <v>178</v>
      </c>
      <c r="D139" s="675">
        <f>1.1/100</f>
        <v>1.1000000000000001E-2</v>
      </c>
      <c r="E139" s="672">
        <v>7373.02112812</v>
      </c>
      <c r="F139" s="643">
        <v>9725.2150059636824</v>
      </c>
      <c r="G139" s="643">
        <f>D139*F139</f>
        <v>106.97736506560052</v>
      </c>
      <c r="I139" s="100">
        <f t="shared" si="2"/>
        <v>9724.7238659883315</v>
      </c>
    </row>
    <row r="140" spans="1:9" s="635" customFormat="1" ht="15" customHeight="1">
      <c r="A140" s="670"/>
      <c r="B140" s="676"/>
      <c r="C140" s="676"/>
      <c r="D140" s="673"/>
      <c r="E140" s="677"/>
      <c r="F140" s="673">
        <v>0</v>
      </c>
      <c r="G140" s="673"/>
      <c r="I140" s="100">
        <f t="shared" si="2"/>
        <v>0</v>
      </c>
    </row>
    <row r="141" spans="1:9" s="635" customFormat="1" ht="15" customHeight="1">
      <c r="A141" s="670"/>
      <c r="B141" s="673" t="s">
        <v>138</v>
      </c>
      <c r="C141" s="676"/>
      <c r="D141" s="671"/>
      <c r="E141" s="678"/>
      <c r="F141" s="671">
        <v>0</v>
      </c>
      <c r="G141" s="671"/>
      <c r="I141" s="100">
        <f t="shared" si="2"/>
        <v>0</v>
      </c>
    </row>
    <row r="142" spans="1:9" s="635" customFormat="1" ht="15" customHeight="1">
      <c r="A142" s="670"/>
      <c r="B142" s="673" t="s">
        <v>149</v>
      </c>
      <c r="C142" s="670"/>
      <c r="D142" s="670"/>
      <c r="E142" s="672"/>
      <c r="F142" s="670">
        <v>0</v>
      </c>
      <c r="G142" s="670"/>
      <c r="I142" s="100">
        <f t="shared" si="2"/>
        <v>0</v>
      </c>
    </row>
    <row r="143" spans="1:9" s="635" customFormat="1" ht="15" customHeight="1">
      <c r="A143" s="670"/>
      <c r="B143" s="673" t="s">
        <v>154</v>
      </c>
      <c r="C143" s="670"/>
      <c r="D143" s="670"/>
      <c r="E143" s="672"/>
      <c r="F143" s="670">
        <v>0</v>
      </c>
      <c r="G143" s="670"/>
      <c r="I143" s="100">
        <f t="shared" ref="I143:I206" si="3">F143*$H$14</f>
        <v>0</v>
      </c>
    </row>
    <row r="144" spans="1:9" s="635" customFormat="1" ht="15" customHeight="1">
      <c r="A144" s="670"/>
      <c r="B144" s="673" t="s">
        <v>155</v>
      </c>
      <c r="C144" s="670"/>
      <c r="D144" s="670"/>
      <c r="E144" s="672"/>
      <c r="F144" s="670">
        <v>0</v>
      </c>
      <c r="G144" s="670"/>
      <c r="I144" s="100">
        <f t="shared" si="3"/>
        <v>0</v>
      </c>
    </row>
    <row r="145" spans="1:9" s="635" customFormat="1" ht="15" customHeight="1">
      <c r="A145" s="670"/>
      <c r="B145" s="673" t="s">
        <v>156</v>
      </c>
      <c r="C145" s="670"/>
      <c r="D145" s="670"/>
      <c r="E145" s="672"/>
      <c r="F145" s="670">
        <v>0</v>
      </c>
      <c r="G145" s="670"/>
      <c r="I145" s="100">
        <f t="shared" si="3"/>
        <v>0</v>
      </c>
    </row>
    <row r="146" spans="1:9" s="635" customFormat="1" ht="15" customHeight="1">
      <c r="A146" s="670"/>
      <c r="B146" s="673" t="s">
        <v>157</v>
      </c>
      <c r="C146" s="670"/>
      <c r="D146" s="670"/>
      <c r="E146" s="672"/>
      <c r="F146" s="670">
        <v>0</v>
      </c>
      <c r="G146" s="670"/>
      <c r="I146" s="100">
        <f t="shared" si="3"/>
        <v>0</v>
      </c>
    </row>
    <row r="147" spans="1:9" s="635" customFormat="1" ht="15" customHeight="1">
      <c r="A147" s="679">
        <v>7</v>
      </c>
      <c r="B147" s="680" t="s">
        <v>126</v>
      </c>
      <c r="C147" s="679" t="s">
        <v>79</v>
      </c>
      <c r="D147" s="679">
        <v>55</v>
      </c>
      <c r="E147" s="681">
        <v>33.031210299999998</v>
      </c>
      <c r="F147" s="643">
        <v>43.56906300587422</v>
      </c>
      <c r="G147" s="643">
        <f>D147*F147</f>
        <v>2396.2984653230819</v>
      </c>
      <c r="I147" s="100">
        <f t="shared" si="3"/>
        <v>43.566862693745634</v>
      </c>
    </row>
    <row r="148" spans="1:9" s="635" customFormat="1" ht="15" customHeight="1">
      <c r="A148" s="679"/>
      <c r="B148" s="680" t="s">
        <v>214</v>
      </c>
      <c r="C148" s="679"/>
      <c r="D148" s="679"/>
      <c r="E148" s="681"/>
      <c r="F148" s="679">
        <v>0</v>
      </c>
      <c r="G148" s="679"/>
      <c r="I148" s="100">
        <f t="shared" si="3"/>
        <v>0</v>
      </c>
    </row>
    <row r="149" spans="1:9" s="635" customFormat="1" ht="15" customHeight="1">
      <c r="A149" s="679"/>
      <c r="B149" s="682" t="s">
        <v>80</v>
      </c>
      <c r="C149" s="679"/>
      <c r="D149" s="679"/>
      <c r="E149" s="681"/>
      <c r="F149" s="679">
        <v>0</v>
      </c>
      <c r="G149" s="679"/>
      <c r="I149" s="100">
        <f t="shared" si="3"/>
        <v>0</v>
      </c>
    </row>
    <row r="150" spans="1:9" s="635" customFormat="1" ht="15" customHeight="1">
      <c r="A150" s="679">
        <v>8</v>
      </c>
      <c r="B150" s="680" t="s">
        <v>169</v>
      </c>
      <c r="C150" s="679" t="s">
        <v>177</v>
      </c>
      <c r="D150" s="683">
        <f>56.1/100</f>
        <v>0.56100000000000005</v>
      </c>
      <c r="E150" s="681">
        <v>130.692115</v>
      </c>
      <c r="F150" s="643">
        <v>172.38644727486596</v>
      </c>
      <c r="G150" s="643">
        <f>D150*F150</f>
        <v>96.708796921199806</v>
      </c>
      <c r="I150" s="100">
        <f t="shared" si="3"/>
        <v>172.37774146472054</v>
      </c>
    </row>
    <row r="151" spans="1:9" s="635" customFormat="1" ht="15" customHeight="1">
      <c r="A151" s="679"/>
      <c r="B151" s="684"/>
      <c r="C151" s="680"/>
      <c r="D151" s="685"/>
      <c r="E151" s="681"/>
      <c r="F151" s="685">
        <v>0</v>
      </c>
      <c r="G151" s="685"/>
      <c r="I151" s="100">
        <f t="shared" si="3"/>
        <v>0</v>
      </c>
    </row>
    <row r="152" spans="1:9" s="635" customFormat="1" ht="15" customHeight="1">
      <c r="A152" s="679"/>
      <c r="B152" s="682" t="s">
        <v>83</v>
      </c>
      <c r="C152" s="680"/>
      <c r="D152" s="686"/>
      <c r="E152" s="681"/>
      <c r="F152" s="686">
        <v>0</v>
      </c>
      <c r="G152" s="686"/>
      <c r="I152" s="100">
        <f t="shared" si="3"/>
        <v>0</v>
      </c>
    </row>
    <row r="153" spans="1:9" s="229" customFormat="1" ht="15" customHeight="1">
      <c r="A153" s="144"/>
      <c r="B153" s="230" t="s">
        <v>164</v>
      </c>
      <c r="C153" s="144"/>
      <c r="D153" s="144"/>
      <c r="E153" s="146"/>
      <c r="F153" s="144">
        <v>0</v>
      </c>
      <c r="G153" s="144"/>
      <c r="I153" s="100">
        <f t="shared" si="3"/>
        <v>0</v>
      </c>
    </row>
    <row r="154" spans="1:9" s="260" customFormat="1" ht="15" customHeight="1">
      <c r="A154" s="652">
        <v>1</v>
      </c>
      <c r="B154" s="653" t="s">
        <v>135</v>
      </c>
      <c r="C154" s="652">
        <v>1</v>
      </c>
      <c r="D154" s="713">
        <v>40</v>
      </c>
      <c r="E154" s="654">
        <v>6.1086492999999997</v>
      </c>
      <c r="F154" s="643">
        <v>8.0574742437605895</v>
      </c>
      <c r="G154" s="643">
        <f>D154*F154</f>
        <v>322.29896975042357</v>
      </c>
      <c r="I154" s="100">
        <f t="shared" si="3"/>
        <v>8.057067327543411</v>
      </c>
    </row>
    <row r="155" spans="1:9" s="260" customFormat="1" ht="15" customHeight="1">
      <c r="A155" s="652"/>
      <c r="B155" s="661"/>
      <c r="C155" s="652" t="s">
        <v>137</v>
      </c>
      <c r="D155" s="652"/>
      <c r="E155" s="654"/>
      <c r="F155" s="652">
        <v>0</v>
      </c>
      <c r="G155" s="652"/>
      <c r="I155" s="100">
        <f t="shared" si="3"/>
        <v>0</v>
      </c>
    </row>
    <row r="156" spans="1:9" s="260" customFormat="1" ht="15" customHeight="1">
      <c r="A156" s="652"/>
      <c r="B156" s="661" t="s">
        <v>138</v>
      </c>
      <c r="C156" s="652" t="s">
        <v>173</v>
      </c>
      <c r="D156" s="652">
        <v>4.2</v>
      </c>
      <c r="E156" s="654">
        <v>34.024124700000002</v>
      </c>
      <c r="F156" s="643">
        <v>44.878744051774014</v>
      </c>
      <c r="G156" s="643">
        <f t="shared" ref="G156:G158" si="4">D156*F156</f>
        <v>188.49072501745087</v>
      </c>
      <c r="I156" s="100">
        <f t="shared" si="3"/>
        <v>44.876477598514747</v>
      </c>
    </row>
    <row r="157" spans="1:9" s="260" customFormat="1" ht="15" customHeight="1">
      <c r="A157" s="652"/>
      <c r="B157" s="661" t="s">
        <v>139</v>
      </c>
      <c r="C157" s="652" t="s">
        <v>79</v>
      </c>
      <c r="D157" s="652">
        <v>160</v>
      </c>
      <c r="E157" s="654">
        <v>1.9439280000000001</v>
      </c>
      <c r="F157" s="643">
        <v>2.5640937992176163</v>
      </c>
      <c r="G157" s="643">
        <f t="shared" si="4"/>
        <v>410.2550078748186</v>
      </c>
      <c r="I157" s="100">
        <f t="shared" si="3"/>
        <v>2.563964308099469</v>
      </c>
    </row>
    <row r="158" spans="1:9" s="260" customFormat="1" ht="15" customHeight="1">
      <c r="A158" s="652"/>
      <c r="B158" s="714" t="s">
        <v>140</v>
      </c>
      <c r="C158" s="652" t="s">
        <v>127</v>
      </c>
      <c r="D158" s="715">
        <v>1</v>
      </c>
      <c r="E158" s="654">
        <v>632.06079999999997</v>
      </c>
      <c r="F158" s="643">
        <v>833.70535226023082</v>
      </c>
      <c r="G158" s="643">
        <f t="shared" si="4"/>
        <v>833.70535226023082</v>
      </c>
      <c r="I158" s="100">
        <f t="shared" si="3"/>
        <v>833.66324871538291</v>
      </c>
    </row>
    <row r="159" spans="1:9" s="260" customFormat="1" ht="15" customHeight="1">
      <c r="A159" s="652"/>
      <c r="B159" s="661" t="s">
        <v>141</v>
      </c>
      <c r="C159" s="652" t="s">
        <v>110</v>
      </c>
      <c r="D159" s="652">
        <v>0</v>
      </c>
      <c r="E159" s="654"/>
      <c r="F159" s="652">
        <v>0</v>
      </c>
      <c r="G159" s="652"/>
      <c r="I159" s="100">
        <f t="shared" si="3"/>
        <v>0</v>
      </c>
    </row>
    <row r="160" spans="1:9" s="260" customFormat="1" ht="15" customHeight="1">
      <c r="A160" s="652"/>
      <c r="B160" s="661" t="s">
        <v>142</v>
      </c>
      <c r="C160" s="652" t="s">
        <v>110</v>
      </c>
      <c r="D160" s="652">
        <v>40</v>
      </c>
      <c r="E160" s="654"/>
      <c r="F160" s="652">
        <v>0</v>
      </c>
      <c r="G160" s="652"/>
      <c r="I160" s="100">
        <f t="shared" si="3"/>
        <v>0</v>
      </c>
    </row>
    <row r="161" spans="1:9" s="260" customFormat="1" ht="15" customHeight="1">
      <c r="A161" s="652"/>
      <c r="B161" s="661" t="s">
        <v>143</v>
      </c>
      <c r="C161" s="652" t="s">
        <v>110</v>
      </c>
      <c r="D161" s="652">
        <v>0</v>
      </c>
      <c r="E161" s="654"/>
      <c r="F161" s="652">
        <v>0</v>
      </c>
      <c r="G161" s="652"/>
      <c r="I161" s="100">
        <f t="shared" si="3"/>
        <v>0</v>
      </c>
    </row>
    <row r="162" spans="1:9" s="260" customFormat="1" ht="15" customHeight="1">
      <c r="A162" s="652"/>
      <c r="B162" s="661" t="s">
        <v>144</v>
      </c>
      <c r="C162" s="652" t="s">
        <v>110</v>
      </c>
      <c r="D162" s="652">
        <v>0</v>
      </c>
      <c r="E162" s="654"/>
      <c r="F162" s="652">
        <v>0</v>
      </c>
      <c r="G162" s="652"/>
      <c r="I162" s="100">
        <f t="shared" si="3"/>
        <v>0</v>
      </c>
    </row>
    <row r="163" spans="1:9" s="260" customFormat="1" ht="15" customHeight="1">
      <c r="A163" s="652"/>
      <c r="B163" s="661" t="s">
        <v>145</v>
      </c>
      <c r="C163" s="652" t="s">
        <v>110</v>
      </c>
      <c r="D163" s="652">
        <v>0</v>
      </c>
      <c r="E163" s="654"/>
      <c r="F163" s="652">
        <v>0</v>
      </c>
      <c r="G163" s="652"/>
      <c r="I163" s="100">
        <f t="shared" si="3"/>
        <v>0</v>
      </c>
    </row>
    <row r="164" spans="1:9" s="260" customFormat="1" ht="15" customHeight="1">
      <c r="A164" s="641">
        <v>2</v>
      </c>
      <c r="B164" s="656" t="s">
        <v>165</v>
      </c>
      <c r="C164" s="641" t="s">
        <v>175</v>
      </c>
      <c r="D164" s="641">
        <v>280.8</v>
      </c>
      <c r="E164" s="644">
        <v>6.3940000000000001</v>
      </c>
      <c r="F164" s="643">
        <v>8.4338595628014215</v>
      </c>
      <c r="G164" s="643">
        <f t="shared" ref="G164" si="5">D164*F164</f>
        <v>2368.2277652346393</v>
      </c>
      <c r="I164" s="100">
        <f t="shared" si="3"/>
        <v>8.4334336384824997</v>
      </c>
    </row>
    <row r="165" spans="1:9" s="260" customFormat="1" ht="15" customHeight="1">
      <c r="A165" s="641"/>
      <c r="B165" s="656" t="s">
        <v>166</v>
      </c>
      <c r="C165" s="641"/>
      <c r="D165" s="641"/>
      <c r="E165" s="644"/>
      <c r="F165" s="641">
        <v>0</v>
      </c>
      <c r="G165" s="641"/>
      <c r="I165" s="100">
        <f t="shared" si="3"/>
        <v>0</v>
      </c>
    </row>
    <row r="166" spans="1:9" ht="20.25" customHeight="1">
      <c r="A166" s="716"/>
      <c r="B166" s="717" t="s">
        <v>272</v>
      </c>
      <c r="C166" s="716"/>
      <c r="D166" s="716"/>
      <c r="E166" s="718"/>
      <c r="F166" s="716">
        <v>0</v>
      </c>
      <c r="G166" s="716"/>
      <c r="I166" s="100">
        <f t="shared" si="3"/>
        <v>0</v>
      </c>
    </row>
    <row r="167" spans="1:9" ht="13.5" customHeight="1">
      <c r="A167" s="94"/>
      <c r="B167" s="396" t="s">
        <v>187</v>
      </c>
      <c r="C167" s="94"/>
      <c r="D167" s="94"/>
      <c r="E167" s="637"/>
      <c r="F167" s="94">
        <v>0</v>
      </c>
      <c r="G167" s="94"/>
      <c r="I167" s="100">
        <f t="shared" si="3"/>
        <v>0</v>
      </c>
    </row>
    <row r="168" spans="1:9" ht="13.5" customHeight="1">
      <c r="A168" s="641">
        <v>1</v>
      </c>
      <c r="B168" s="642" t="s">
        <v>170</v>
      </c>
      <c r="C168" s="642" t="s">
        <v>171</v>
      </c>
      <c r="D168" s="643">
        <f>927.2/1000</f>
        <v>0.92720000000000002</v>
      </c>
      <c r="E168" s="644">
        <v>588.53142079999986</v>
      </c>
      <c r="F168" s="643">
        <v>776.28891950628486</v>
      </c>
      <c r="G168" s="643">
        <f t="shared" ref="G168" si="6">D168*F168</f>
        <v>719.77508616622731</v>
      </c>
      <c r="I168" s="100">
        <f t="shared" si="3"/>
        <v>776.24971558939899</v>
      </c>
    </row>
    <row r="169" spans="1:9" ht="13.5" customHeight="1">
      <c r="A169" s="641"/>
      <c r="B169" s="642" t="s">
        <v>172</v>
      </c>
      <c r="C169" s="641"/>
      <c r="D169" s="645"/>
      <c r="E169" s="646"/>
      <c r="F169" s="645">
        <v>0</v>
      </c>
      <c r="G169" s="645"/>
      <c r="I169" s="100">
        <f t="shared" si="3"/>
        <v>0</v>
      </c>
    </row>
    <row r="170" spans="1:9" ht="13.5" customHeight="1">
      <c r="A170" s="641"/>
      <c r="B170" s="645" t="s">
        <v>108</v>
      </c>
      <c r="C170" s="641"/>
      <c r="D170" s="641"/>
      <c r="E170" s="644"/>
      <c r="F170" s="641">
        <v>0</v>
      </c>
      <c r="G170" s="641"/>
      <c r="I170" s="100">
        <f t="shared" si="3"/>
        <v>0</v>
      </c>
    </row>
    <row r="171" spans="1:9" ht="15" customHeight="1">
      <c r="A171" s="641">
        <v>2</v>
      </c>
      <c r="B171" s="642" t="s">
        <v>188</v>
      </c>
      <c r="C171" s="641" t="s">
        <v>54</v>
      </c>
      <c r="D171" s="647">
        <f>D168*1000*1.95</f>
        <v>1808.04</v>
      </c>
      <c r="E171" s="644">
        <v>0.216</v>
      </c>
      <c r="F171" s="643">
        <v>0.28490986324133666</v>
      </c>
      <c r="G171" s="643">
        <f t="shared" ref="G171" si="7">D171*F171</f>
        <v>515.12842913486634</v>
      </c>
      <c r="I171" s="100">
        <f t="shared" si="3"/>
        <v>0.28489547480641531</v>
      </c>
    </row>
    <row r="172" spans="1:9" ht="15" customHeight="1">
      <c r="A172" s="641"/>
      <c r="B172" s="642" t="s">
        <v>78</v>
      </c>
      <c r="C172" s="641"/>
      <c r="D172" s="641"/>
      <c r="E172" s="644"/>
      <c r="F172" s="641">
        <v>0</v>
      </c>
      <c r="G172" s="641"/>
      <c r="I172" s="100">
        <f t="shared" si="3"/>
        <v>0</v>
      </c>
    </row>
    <row r="173" spans="1:9" ht="15" customHeight="1">
      <c r="A173" s="641">
        <v>3</v>
      </c>
      <c r="B173" s="642" t="s">
        <v>111</v>
      </c>
      <c r="C173" s="641" t="s">
        <v>171</v>
      </c>
      <c r="D173" s="643">
        <f>D168</f>
        <v>0.92720000000000002</v>
      </c>
      <c r="E173" s="644">
        <v>45.215226599999994</v>
      </c>
      <c r="F173" s="643">
        <v>59.640111236259479</v>
      </c>
      <c r="G173" s="643">
        <f t="shared" ref="G173" si="8">D173*F173</f>
        <v>55.298311138259791</v>
      </c>
      <c r="I173" s="100">
        <f t="shared" si="3"/>
        <v>59.637099308734534</v>
      </c>
    </row>
    <row r="174" spans="1:9" ht="15" customHeight="1">
      <c r="A174" s="641"/>
      <c r="B174" s="648"/>
      <c r="C174" s="641"/>
      <c r="D174" s="641"/>
      <c r="E174" s="644"/>
      <c r="F174" s="641">
        <v>0</v>
      </c>
      <c r="G174" s="641"/>
      <c r="I174" s="100">
        <f t="shared" si="3"/>
        <v>0</v>
      </c>
    </row>
    <row r="175" spans="1:9" ht="15" customHeight="1">
      <c r="A175" s="641"/>
      <c r="B175" s="645" t="s">
        <v>108</v>
      </c>
      <c r="C175" s="641"/>
      <c r="D175" s="643"/>
      <c r="E175" s="644"/>
      <c r="F175" s="643">
        <v>0</v>
      </c>
      <c r="G175" s="643"/>
      <c r="I175" s="100">
        <f t="shared" si="3"/>
        <v>0</v>
      </c>
    </row>
    <row r="176" spans="1:9" ht="15" customHeight="1">
      <c r="A176" s="641">
        <v>4</v>
      </c>
      <c r="B176" s="642" t="s">
        <v>211</v>
      </c>
      <c r="C176" s="642" t="s">
        <v>171</v>
      </c>
      <c r="D176" s="643">
        <f>1162.4/1000</f>
        <v>1.1624000000000001</v>
      </c>
      <c r="E176" s="644">
        <v>357.9338343</v>
      </c>
      <c r="F176" s="643">
        <v>472.12444342527903</v>
      </c>
      <c r="G176" s="643">
        <f t="shared" ref="G176" si="9">D176*F176</f>
        <v>548.79745303754441</v>
      </c>
      <c r="I176" s="100">
        <f t="shared" si="3"/>
        <v>472.1006003341634</v>
      </c>
    </row>
    <row r="177" spans="1:9" ht="15" customHeight="1">
      <c r="A177" s="641"/>
      <c r="B177" s="642" t="s">
        <v>172</v>
      </c>
      <c r="C177" s="641"/>
      <c r="D177" s="645"/>
      <c r="E177" s="646"/>
      <c r="F177" s="645">
        <v>0</v>
      </c>
      <c r="G177" s="645"/>
      <c r="I177" s="100">
        <f t="shared" si="3"/>
        <v>0</v>
      </c>
    </row>
    <row r="178" spans="1:9" ht="15" customHeight="1">
      <c r="A178" s="641"/>
      <c r="B178" s="645" t="s">
        <v>108</v>
      </c>
      <c r="C178" s="641"/>
      <c r="D178" s="641"/>
      <c r="E178" s="644"/>
      <c r="F178" s="641">
        <v>0</v>
      </c>
      <c r="G178" s="641"/>
      <c r="I178" s="100">
        <f t="shared" si="3"/>
        <v>0</v>
      </c>
    </row>
    <row r="179" spans="1:9" ht="15" customHeight="1">
      <c r="A179" s="641">
        <v>5</v>
      </c>
      <c r="B179" s="642" t="s">
        <v>188</v>
      </c>
      <c r="C179" s="641" t="s">
        <v>54</v>
      </c>
      <c r="D179" s="647">
        <f>D176*1000*1.95</f>
        <v>2266.6800000000003</v>
      </c>
      <c r="E179" s="644">
        <v>0.216</v>
      </c>
      <c r="F179" s="643">
        <v>0.28490986324133666</v>
      </c>
      <c r="G179" s="643">
        <f t="shared" ref="G179" si="10">D179*F179</f>
        <v>645.79948881187306</v>
      </c>
      <c r="I179" s="100">
        <f t="shared" si="3"/>
        <v>0.28489547480641531</v>
      </c>
    </row>
    <row r="180" spans="1:9" ht="15" customHeight="1">
      <c r="A180" s="641"/>
      <c r="B180" s="642" t="s">
        <v>78</v>
      </c>
      <c r="C180" s="641"/>
      <c r="D180" s="641"/>
      <c r="E180" s="644"/>
      <c r="F180" s="641">
        <v>0</v>
      </c>
      <c r="G180" s="641"/>
      <c r="I180" s="100">
        <f t="shared" si="3"/>
        <v>0</v>
      </c>
    </row>
    <row r="181" spans="1:9" ht="15" customHeight="1">
      <c r="A181" s="641">
        <v>6</v>
      </c>
      <c r="B181" s="642" t="s">
        <v>198</v>
      </c>
      <c r="C181" s="641" t="s">
        <v>171</v>
      </c>
      <c r="D181" s="643">
        <f>D176</f>
        <v>1.1624000000000001</v>
      </c>
      <c r="E181" s="644">
        <v>41.722778099999999</v>
      </c>
      <c r="F181" s="643">
        <v>55.033476863516839</v>
      </c>
      <c r="G181" s="643">
        <f t="shared" ref="G181" si="11">D181*F181</f>
        <v>63.97091350615198</v>
      </c>
      <c r="I181" s="100">
        <f t="shared" si="3"/>
        <v>55.030697578899108</v>
      </c>
    </row>
    <row r="182" spans="1:9" ht="15" customHeight="1">
      <c r="A182" s="641"/>
      <c r="B182" s="648"/>
      <c r="C182" s="641"/>
      <c r="D182" s="641"/>
      <c r="E182" s="644"/>
      <c r="F182" s="641">
        <v>0</v>
      </c>
      <c r="G182" s="641"/>
      <c r="I182" s="100">
        <f t="shared" si="3"/>
        <v>0</v>
      </c>
    </row>
    <row r="183" spans="1:9" ht="15" customHeight="1">
      <c r="A183" s="641"/>
      <c r="B183" s="645" t="s">
        <v>108</v>
      </c>
      <c r="C183" s="641"/>
      <c r="D183" s="643"/>
      <c r="E183" s="644"/>
      <c r="F183" s="643">
        <v>0</v>
      </c>
      <c r="G183" s="643"/>
      <c r="I183" s="100">
        <f t="shared" si="3"/>
        <v>0</v>
      </c>
    </row>
    <row r="184" spans="1:9" ht="15" customHeight="1">
      <c r="A184" s="641"/>
      <c r="B184" s="645"/>
      <c r="C184" s="641"/>
      <c r="D184" s="643"/>
      <c r="E184" s="644"/>
      <c r="F184" s="643">
        <v>0</v>
      </c>
      <c r="G184" s="643"/>
      <c r="I184" s="100">
        <f t="shared" si="3"/>
        <v>0</v>
      </c>
    </row>
    <row r="185" spans="1:9" ht="15" customHeight="1">
      <c r="A185" s="641">
        <v>7</v>
      </c>
      <c r="B185" s="642" t="s">
        <v>228</v>
      </c>
      <c r="C185" s="641" t="s">
        <v>175</v>
      </c>
      <c r="D185" s="647">
        <v>8363</v>
      </c>
      <c r="E185" s="644">
        <v>1.6511040000000001E-2</v>
      </c>
      <c r="F185" s="643">
        <v>2.1778509946167778E-2</v>
      </c>
      <c r="G185" s="643">
        <f t="shared" ref="G185" si="12">D185*F185</f>
        <v>182.13367867980114</v>
      </c>
      <c r="I185" s="100">
        <f t="shared" si="3"/>
        <v>2.1777410094202389E-2</v>
      </c>
    </row>
    <row r="186" spans="1:9" ht="15" customHeight="1">
      <c r="A186" s="641"/>
      <c r="B186" s="648"/>
      <c r="C186" s="641"/>
      <c r="D186" s="641"/>
      <c r="E186" s="644"/>
      <c r="F186" s="641">
        <v>0</v>
      </c>
      <c r="G186" s="641"/>
      <c r="I186" s="100">
        <f t="shared" si="3"/>
        <v>0</v>
      </c>
    </row>
    <row r="187" spans="1:9" ht="15" customHeight="1">
      <c r="A187" s="641"/>
      <c r="B187" s="645"/>
      <c r="C187" s="641"/>
      <c r="D187" s="643"/>
      <c r="E187" s="644"/>
      <c r="F187" s="643">
        <v>0</v>
      </c>
      <c r="G187" s="643"/>
      <c r="I187" s="100">
        <f t="shared" si="3"/>
        <v>0</v>
      </c>
    </row>
    <row r="188" spans="1:9" ht="15" customHeight="1">
      <c r="A188" s="144"/>
      <c r="B188" s="145" t="s">
        <v>133</v>
      </c>
      <c r="C188" s="144"/>
      <c r="D188" s="144"/>
      <c r="E188" s="146"/>
      <c r="F188" s="144">
        <v>0</v>
      </c>
      <c r="G188" s="144"/>
      <c r="I188" s="100">
        <f t="shared" si="3"/>
        <v>0</v>
      </c>
    </row>
    <row r="189" spans="1:9" ht="15" customHeight="1">
      <c r="A189" s="144">
        <v>1</v>
      </c>
      <c r="B189" s="649" t="s">
        <v>184</v>
      </c>
      <c r="C189" s="144" t="s">
        <v>173</v>
      </c>
      <c r="D189" s="146">
        <f>8363*0.12</f>
        <v>1003.56</v>
      </c>
      <c r="E189" s="146">
        <v>7.9388155999999999</v>
      </c>
      <c r="F189" s="643">
        <v>10.471513272658289</v>
      </c>
      <c r="G189" s="643">
        <f t="shared" ref="G189" si="13">D189*F189</f>
        <v>10508.791859908952</v>
      </c>
      <c r="I189" s="100">
        <f t="shared" si="3"/>
        <v>10.470984443345264</v>
      </c>
    </row>
    <row r="190" spans="1:9" ht="15" customHeight="1">
      <c r="A190" s="144"/>
      <c r="B190" s="650" t="s">
        <v>182</v>
      </c>
      <c r="C190" s="144"/>
      <c r="D190" s="144"/>
      <c r="E190" s="146"/>
      <c r="F190" s="144">
        <v>0</v>
      </c>
      <c r="G190" s="144"/>
      <c r="I190" s="100">
        <f t="shared" si="3"/>
        <v>0</v>
      </c>
    </row>
    <row r="191" spans="1:9" ht="15" customHeight="1">
      <c r="A191" s="144"/>
      <c r="B191" s="651" t="s">
        <v>130</v>
      </c>
      <c r="C191" s="144"/>
      <c r="D191" s="144"/>
      <c r="E191" s="146"/>
      <c r="F191" s="144">
        <v>0</v>
      </c>
      <c r="G191" s="144"/>
      <c r="I191" s="100">
        <f t="shared" si="3"/>
        <v>0</v>
      </c>
    </row>
    <row r="192" spans="1:9" ht="15" customHeight="1">
      <c r="A192" s="144"/>
      <c r="B192" s="651" t="s">
        <v>131</v>
      </c>
      <c r="C192" s="144"/>
      <c r="D192" s="144"/>
      <c r="E192" s="146"/>
      <c r="F192" s="144">
        <v>0</v>
      </c>
      <c r="G192" s="144"/>
      <c r="I192" s="100">
        <f t="shared" si="3"/>
        <v>0</v>
      </c>
    </row>
    <row r="193" spans="1:9" ht="15" customHeight="1">
      <c r="A193" s="652">
        <v>2</v>
      </c>
      <c r="B193" s="653" t="s">
        <v>201</v>
      </c>
      <c r="C193" s="652" t="s">
        <v>174</v>
      </c>
      <c r="D193" s="654">
        <f>6984/100</f>
        <v>69.84</v>
      </c>
      <c r="E193" s="654">
        <v>23.306472799999998</v>
      </c>
      <c r="F193" s="643">
        <v>30.741870268916358</v>
      </c>
      <c r="G193" s="643">
        <f t="shared" ref="G193" si="14">D193*F193</f>
        <v>2147.0122195811186</v>
      </c>
      <c r="I193" s="100">
        <f t="shared" si="3"/>
        <v>30.740317751938907</v>
      </c>
    </row>
    <row r="194" spans="1:9" ht="15" customHeight="1">
      <c r="A194" s="652"/>
      <c r="B194" s="653" t="s">
        <v>203</v>
      </c>
      <c r="C194" s="652">
        <v>15</v>
      </c>
      <c r="D194" s="654"/>
      <c r="E194" s="654"/>
      <c r="F194" s="654">
        <v>0</v>
      </c>
      <c r="G194" s="654"/>
      <c r="I194" s="100">
        <f t="shared" si="3"/>
        <v>0</v>
      </c>
    </row>
    <row r="195" spans="1:9" ht="15" customHeight="1">
      <c r="A195" s="641"/>
      <c r="B195" s="645" t="s">
        <v>204</v>
      </c>
      <c r="C195" s="655" t="s">
        <v>173</v>
      </c>
      <c r="D195" s="641">
        <f>D193*100*C194*0.01</f>
        <v>1047.5999999999999</v>
      </c>
      <c r="E195" s="644">
        <v>3.8423840000000005</v>
      </c>
      <c r="F195" s="643">
        <v>5.0682087961143534</v>
      </c>
      <c r="G195" s="643">
        <f t="shared" ref="G195" si="15">D195*F195</f>
        <v>5309.4555348093963</v>
      </c>
      <c r="I195" s="100">
        <f t="shared" si="3"/>
        <v>5.0679528429100626</v>
      </c>
    </row>
    <row r="196" spans="1:9" ht="15" customHeight="1">
      <c r="A196" s="641">
        <v>3</v>
      </c>
      <c r="B196" s="656" t="s">
        <v>205</v>
      </c>
      <c r="C196" s="641" t="s">
        <v>54</v>
      </c>
      <c r="D196" s="643">
        <f>0.6*1.05*D197*0.001</f>
        <v>4.3999199999999998</v>
      </c>
      <c r="E196" s="644">
        <v>357.99792000000002</v>
      </c>
      <c r="F196" s="643">
        <v>472.20897420316203</v>
      </c>
      <c r="G196" s="643">
        <f t="shared" ref="G196" si="16">D196*F196</f>
        <v>2077.6817097759767</v>
      </c>
      <c r="I196" s="100">
        <f t="shared" si="3"/>
        <v>472.18512684309769</v>
      </c>
    </row>
    <row r="197" spans="1:9" ht="15" customHeight="1">
      <c r="A197" s="656"/>
      <c r="B197" s="657" t="s">
        <v>207</v>
      </c>
      <c r="C197" s="641" t="s">
        <v>175</v>
      </c>
      <c r="D197" s="647">
        <v>6984</v>
      </c>
      <c r="E197" s="644"/>
      <c r="F197" s="647">
        <v>0</v>
      </c>
      <c r="G197" s="647"/>
      <c r="I197" s="100">
        <f t="shared" si="3"/>
        <v>0</v>
      </c>
    </row>
    <row r="198" spans="1:9" ht="15" customHeight="1">
      <c r="A198" s="656"/>
      <c r="B198" s="645" t="s">
        <v>208</v>
      </c>
      <c r="C198" s="656"/>
      <c r="D198" s="645"/>
      <c r="E198" s="646"/>
      <c r="F198" s="645">
        <v>0</v>
      </c>
      <c r="G198" s="645"/>
      <c r="I198" s="100">
        <f t="shared" si="3"/>
        <v>0</v>
      </c>
    </row>
    <row r="199" spans="1:9" ht="15" customHeight="1">
      <c r="A199" s="652">
        <v>4</v>
      </c>
      <c r="B199" s="653" t="s">
        <v>113</v>
      </c>
      <c r="C199" s="652" t="s">
        <v>174</v>
      </c>
      <c r="D199" s="658">
        <f>6984/100</f>
        <v>69.84</v>
      </c>
      <c r="E199" s="654">
        <v>385.55669276352938</v>
      </c>
      <c r="F199" s="643">
        <v>508.55974355110754</v>
      </c>
      <c r="G199" s="643">
        <f t="shared" ref="G199" si="17">D199*F199</f>
        <v>35517.81248960935</v>
      </c>
      <c r="I199" s="100">
        <f t="shared" si="3"/>
        <v>508.53406041507827</v>
      </c>
    </row>
    <row r="200" spans="1:9" ht="15" customHeight="1">
      <c r="A200" s="652"/>
      <c r="B200" s="659" t="s">
        <v>115</v>
      </c>
      <c r="C200" s="653"/>
      <c r="D200" s="660"/>
      <c r="E200" s="660"/>
      <c r="F200" s="660">
        <v>0</v>
      </c>
      <c r="G200" s="660"/>
      <c r="I200" s="100">
        <f t="shared" si="3"/>
        <v>0</v>
      </c>
    </row>
    <row r="201" spans="1:9" ht="15" customHeight="1">
      <c r="A201" s="652"/>
      <c r="B201" s="661" t="s">
        <v>118</v>
      </c>
      <c r="C201" s="653"/>
      <c r="D201" s="654"/>
      <c r="E201" s="654"/>
      <c r="F201" s="654">
        <v>0</v>
      </c>
      <c r="G201" s="654"/>
      <c r="I201" s="100">
        <f t="shared" si="3"/>
        <v>0</v>
      </c>
    </row>
    <row r="202" spans="1:9" ht="15" customHeight="1">
      <c r="A202" s="662"/>
      <c r="B202" s="663" t="s">
        <v>212</v>
      </c>
      <c r="C202" s="664"/>
      <c r="D202" s="665"/>
      <c r="E202" s="665"/>
      <c r="F202" s="665">
        <v>0</v>
      </c>
      <c r="G202" s="665"/>
      <c r="I202" s="100">
        <f t="shared" si="3"/>
        <v>0</v>
      </c>
    </row>
    <row r="203" spans="1:9" ht="15" customHeight="1">
      <c r="A203" s="641">
        <v>1</v>
      </c>
      <c r="B203" s="642" t="s">
        <v>170</v>
      </c>
      <c r="C203" s="642" t="s">
        <v>171</v>
      </c>
      <c r="D203" s="643">
        <f>414.4/1000</f>
        <v>0.41439999999999999</v>
      </c>
      <c r="E203" s="644">
        <v>518.95889829999999</v>
      </c>
      <c r="F203" s="643">
        <v>684.5208738079989</v>
      </c>
      <c r="G203" s="643">
        <f t="shared" ref="G203" si="18">D203*F203</f>
        <v>283.66545010603471</v>
      </c>
      <c r="I203" s="100">
        <f t="shared" si="3"/>
        <v>684.48630433422557</v>
      </c>
    </row>
    <row r="204" spans="1:9" ht="15" customHeight="1">
      <c r="A204" s="641"/>
      <c r="B204" s="642" t="s">
        <v>172</v>
      </c>
      <c r="C204" s="641"/>
      <c r="D204" s="645"/>
      <c r="E204" s="646"/>
      <c r="F204" s="645">
        <v>0</v>
      </c>
      <c r="G204" s="645"/>
      <c r="I204" s="100">
        <f t="shared" si="3"/>
        <v>0</v>
      </c>
    </row>
    <row r="205" spans="1:9" ht="15" customHeight="1">
      <c r="A205" s="641"/>
      <c r="B205" s="645" t="s">
        <v>108</v>
      </c>
      <c r="C205" s="641"/>
      <c r="D205" s="641"/>
      <c r="E205" s="644"/>
      <c r="F205" s="641">
        <v>0</v>
      </c>
      <c r="G205" s="641"/>
      <c r="I205" s="100">
        <f t="shared" si="3"/>
        <v>0</v>
      </c>
    </row>
    <row r="206" spans="1:9" ht="15" customHeight="1">
      <c r="A206" s="641">
        <v>2</v>
      </c>
      <c r="B206" s="642" t="s">
        <v>188</v>
      </c>
      <c r="C206" s="641" t="s">
        <v>54</v>
      </c>
      <c r="D206" s="647">
        <f>D203*1000*1.95</f>
        <v>808.07999999999993</v>
      </c>
      <c r="E206" s="644">
        <v>0.216</v>
      </c>
      <c r="F206" s="643">
        <v>0.28490986324133666</v>
      </c>
      <c r="G206" s="643">
        <f t="shared" ref="G206" si="19">D206*F206</f>
        <v>230.22996228805931</v>
      </c>
      <c r="I206" s="100">
        <f t="shared" si="3"/>
        <v>0.28489547480641531</v>
      </c>
    </row>
    <row r="207" spans="1:9" ht="15" customHeight="1">
      <c r="A207" s="641"/>
      <c r="B207" s="642" t="s">
        <v>78</v>
      </c>
      <c r="C207" s="641"/>
      <c r="D207" s="641"/>
      <c r="E207" s="644"/>
      <c r="F207" s="641">
        <v>0</v>
      </c>
      <c r="G207" s="641"/>
      <c r="I207" s="100">
        <f t="shared" ref="I207:I270" si="20">F207*$H$14</f>
        <v>0</v>
      </c>
    </row>
    <row r="208" spans="1:9" ht="15" customHeight="1">
      <c r="A208" s="641">
        <v>3</v>
      </c>
      <c r="B208" s="642" t="s">
        <v>111</v>
      </c>
      <c r="C208" s="641" t="s">
        <v>171</v>
      </c>
      <c r="D208" s="643">
        <f>D203</f>
        <v>0.41439999999999999</v>
      </c>
      <c r="E208" s="644">
        <v>45.215226599999994</v>
      </c>
      <c r="F208" s="643">
        <v>59.640111236259479</v>
      </c>
      <c r="G208" s="643">
        <f t="shared" ref="G208" si="21">D208*F208</f>
        <v>24.714862096305929</v>
      </c>
      <c r="I208" s="100">
        <f t="shared" si="20"/>
        <v>59.637099308734534</v>
      </c>
    </row>
    <row r="209" spans="1:9" ht="15" customHeight="1">
      <c r="A209" s="641"/>
      <c r="B209" s="648"/>
      <c r="C209" s="641"/>
      <c r="D209" s="641"/>
      <c r="E209" s="644"/>
      <c r="F209" s="641">
        <v>0</v>
      </c>
      <c r="G209" s="641"/>
      <c r="I209" s="100">
        <f t="shared" si="20"/>
        <v>0</v>
      </c>
    </row>
    <row r="210" spans="1:9" ht="15" customHeight="1">
      <c r="A210" s="641"/>
      <c r="B210" s="645" t="s">
        <v>108</v>
      </c>
      <c r="C210" s="641"/>
      <c r="D210" s="643"/>
      <c r="E210" s="644"/>
      <c r="F210" s="643">
        <v>0</v>
      </c>
      <c r="G210" s="643"/>
      <c r="I210" s="100">
        <f t="shared" si="20"/>
        <v>0</v>
      </c>
    </row>
    <row r="211" spans="1:9" ht="15" customHeight="1">
      <c r="A211" s="144">
        <v>1</v>
      </c>
      <c r="B211" s="649" t="s">
        <v>184</v>
      </c>
      <c r="C211" s="144" t="s">
        <v>173</v>
      </c>
      <c r="D211" s="146">
        <f>1295*0.12</f>
        <v>155.4</v>
      </c>
      <c r="E211" s="146">
        <v>7.9388155999999999</v>
      </c>
      <c r="F211" s="643">
        <v>10.471513272658289</v>
      </c>
      <c r="G211" s="643">
        <f t="shared" ref="G211" si="22">D211*F211</f>
        <v>1627.2731625710981</v>
      </c>
      <c r="I211" s="100">
        <f t="shared" si="20"/>
        <v>10.470984443345264</v>
      </c>
    </row>
    <row r="212" spans="1:9" ht="15" customHeight="1">
      <c r="A212" s="144"/>
      <c r="B212" s="650" t="s">
        <v>182</v>
      </c>
      <c r="C212" s="144"/>
      <c r="D212" s="144"/>
      <c r="E212" s="146"/>
      <c r="F212" s="144">
        <v>0</v>
      </c>
      <c r="G212" s="144"/>
      <c r="I212" s="100">
        <f t="shared" si="20"/>
        <v>0</v>
      </c>
    </row>
    <row r="213" spans="1:9" ht="15" customHeight="1">
      <c r="A213" s="144"/>
      <c r="B213" s="651" t="s">
        <v>130</v>
      </c>
      <c r="C213" s="144"/>
      <c r="D213" s="144"/>
      <c r="E213" s="146"/>
      <c r="F213" s="144">
        <v>0</v>
      </c>
      <c r="G213" s="144"/>
      <c r="I213" s="100">
        <f t="shared" si="20"/>
        <v>0</v>
      </c>
    </row>
    <row r="214" spans="1:9" ht="15" customHeight="1">
      <c r="A214" s="144"/>
      <c r="B214" s="651" t="s">
        <v>131</v>
      </c>
      <c r="C214" s="144"/>
      <c r="D214" s="144"/>
      <c r="E214" s="146"/>
      <c r="F214" s="144">
        <v>0</v>
      </c>
      <c r="G214" s="144"/>
      <c r="I214" s="100">
        <f t="shared" si="20"/>
        <v>0</v>
      </c>
    </row>
    <row r="215" spans="1:9" ht="15" customHeight="1">
      <c r="A215" s="652">
        <v>4</v>
      </c>
      <c r="B215" s="653" t="s">
        <v>201</v>
      </c>
      <c r="C215" s="652" t="s">
        <v>174</v>
      </c>
      <c r="D215" s="654">
        <f>1115/100</f>
        <v>11.15</v>
      </c>
      <c r="E215" s="654">
        <v>23.306472799999998</v>
      </c>
      <c r="F215" s="643">
        <v>30.741870268916358</v>
      </c>
      <c r="G215" s="643">
        <f t="shared" ref="G215" si="23">D215*F215</f>
        <v>342.77185349841739</v>
      </c>
      <c r="I215" s="100">
        <f t="shared" si="20"/>
        <v>30.740317751938907</v>
      </c>
    </row>
    <row r="216" spans="1:9" ht="15" customHeight="1">
      <c r="A216" s="652"/>
      <c r="B216" s="653" t="s">
        <v>203</v>
      </c>
      <c r="C216" s="652">
        <v>15</v>
      </c>
      <c r="D216" s="654"/>
      <c r="E216" s="654"/>
      <c r="F216" s="654">
        <v>0</v>
      </c>
      <c r="G216" s="654"/>
      <c r="I216" s="100">
        <f t="shared" si="20"/>
        <v>0</v>
      </c>
    </row>
    <row r="217" spans="1:9" ht="15" customHeight="1">
      <c r="A217" s="641"/>
      <c r="B217" s="645" t="s">
        <v>204</v>
      </c>
      <c r="C217" s="655" t="s">
        <v>173</v>
      </c>
      <c r="D217" s="641">
        <f>D215*100*C216*0.01</f>
        <v>167.25</v>
      </c>
      <c r="E217" s="644">
        <v>3.8423840000000005</v>
      </c>
      <c r="F217" s="643">
        <v>5.0682087961143534</v>
      </c>
      <c r="G217" s="643">
        <f t="shared" ref="G217:G218" si="24">D217*F217</f>
        <v>847.65792115012562</v>
      </c>
      <c r="I217" s="100">
        <f t="shared" si="20"/>
        <v>5.0679528429100626</v>
      </c>
    </row>
    <row r="218" spans="1:9" ht="15" customHeight="1">
      <c r="A218" s="641">
        <v>5</v>
      </c>
      <c r="B218" s="656" t="s">
        <v>205</v>
      </c>
      <c r="C218" s="641" t="s">
        <v>54</v>
      </c>
      <c r="D218" s="643">
        <f>0.6*1.05*D219*0.001</f>
        <v>7.2450000000000001E-2</v>
      </c>
      <c r="E218" s="644">
        <v>357.99792000000002</v>
      </c>
      <c r="F218" s="643">
        <v>472.20897420316203</v>
      </c>
      <c r="G218" s="643">
        <f t="shared" si="24"/>
        <v>34.211540181019089</v>
      </c>
      <c r="I218" s="100">
        <f t="shared" si="20"/>
        <v>472.18512684309769</v>
      </c>
    </row>
    <row r="219" spans="1:9" ht="15" customHeight="1">
      <c r="A219" s="656"/>
      <c r="B219" s="657" t="s">
        <v>207</v>
      </c>
      <c r="C219" s="641" t="s">
        <v>175</v>
      </c>
      <c r="D219" s="647">
        <v>115</v>
      </c>
      <c r="E219" s="644"/>
      <c r="F219" s="643">
        <v>0</v>
      </c>
      <c r="G219" s="643"/>
      <c r="I219" s="100">
        <f t="shared" si="20"/>
        <v>0</v>
      </c>
    </row>
    <row r="220" spans="1:9" ht="15" customHeight="1">
      <c r="A220" s="656"/>
      <c r="B220" s="645" t="s">
        <v>208</v>
      </c>
      <c r="C220" s="656"/>
      <c r="D220" s="645"/>
      <c r="E220" s="646"/>
      <c r="F220" s="645">
        <v>0</v>
      </c>
      <c r="G220" s="645"/>
      <c r="I220" s="100">
        <f t="shared" si="20"/>
        <v>0</v>
      </c>
    </row>
    <row r="221" spans="1:9" ht="15" customHeight="1">
      <c r="A221" s="662">
        <v>6</v>
      </c>
      <c r="B221" s="664" t="s">
        <v>113</v>
      </c>
      <c r="C221" s="662" t="s">
        <v>174</v>
      </c>
      <c r="D221" s="666">
        <f>1115/100</f>
        <v>11.15</v>
      </c>
      <c r="E221" s="665">
        <v>385.55669276352938</v>
      </c>
      <c r="F221" s="643">
        <v>508.55974355110754</v>
      </c>
      <c r="G221" s="643">
        <f t="shared" ref="G221" si="25">D221*F221</f>
        <v>5670.4411405948495</v>
      </c>
      <c r="I221" s="100">
        <f t="shared" si="20"/>
        <v>508.53406041507827</v>
      </c>
    </row>
    <row r="222" spans="1:9" ht="15" customHeight="1">
      <c r="A222" s="662"/>
      <c r="B222" s="667" t="s">
        <v>115</v>
      </c>
      <c r="C222" s="664"/>
      <c r="D222" s="668"/>
      <c r="E222" s="668"/>
      <c r="F222" s="668">
        <v>0</v>
      </c>
      <c r="G222" s="668"/>
      <c r="I222" s="100">
        <f t="shared" si="20"/>
        <v>0</v>
      </c>
    </row>
    <row r="223" spans="1:9" ht="15" customHeight="1">
      <c r="A223" s="662"/>
      <c r="B223" s="669" t="s">
        <v>118</v>
      </c>
      <c r="C223" s="664"/>
      <c r="D223" s="665"/>
      <c r="E223" s="665"/>
      <c r="F223" s="665">
        <v>0</v>
      </c>
      <c r="G223" s="665"/>
      <c r="I223" s="100">
        <f t="shared" si="20"/>
        <v>0</v>
      </c>
    </row>
    <row r="224" spans="1:9" ht="15" customHeight="1">
      <c r="A224" s="670">
        <v>7</v>
      </c>
      <c r="B224" s="671" t="s">
        <v>122</v>
      </c>
      <c r="C224" s="670" t="s">
        <v>176</v>
      </c>
      <c r="D224" s="672">
        <v>3.6</v>
      </c>
      <c r="E224" s="672">
        <v>8.4487331000000001</v>
      </c>
      <c r="F224" s="643">
        <v>11.144108296683122</v>
      </c>
      <c r="G224" s="643">
        <f t="shared" ref="G224" si="26">D224*F224</f>
        <v>40.118789868059238</v>
      </c>
      <c r="I224" s="100">
        <f t="shared" si="20"/>
        <v>11.143545500172117</v>
      </c>
    </row>
    <row r="225" spans="1:9" ht="15" customHeight="1">
      <c r="A225" s="670"/>
      <c r="B225" s="671" t="s">
        <v>124</v>
      </c>
      <c r="C225" s="670"/>
      <c r="D225" s="670"/>
      <c r="E225" s="672"/>
      <c r="F225" s="670">
        <v>0</v>
      </c>
      <c r="G225" s="670"/>
      <c r="I225" s="100">
        <f t="shared" si="20"/>
        <v>0</v>
      </c>
    </row>
    <row r="226" spans="1:9" ht="15" customHeight="1">
      <c r="A226" s="670"/>
      <c r="B226" s="673" t="s">
        <v>125</v>
      </c>
      <c r="C226" s="670"/>
      <c r="D226" s="670"/>
      <c r="E226" s="672"/>
      <c r="F226" s="670">
        <v>0</v>
      </c>
      <c r="G226" s="670"/>
      <c r="I226" s="100">
        <f t="shared" si="20"/>
        <v>0</v>
      </c>
    </row>
    <row r="227" spans="1:9" ht="24" customHeight="1">
      <c r="A227" s="670">
        <v>8</v>
      </c>
      <c r="B227" s="674" t="s">
        <v>213</v>
      </c>
      <c r="C227" s="670" t="s">
        <v>178</v>
      </c>
      <c r="D227" s="675">
        <f>2.8/100</f>
        <v>2.7999999999999997E-2</v>
      </c>
      <c r="E227" s="672">
        <v>7574.9174431040001</v>
      </c>
      <c r="F227" s="643">
        <v>9991.5217258295215</v>
      </c>
      <c r="G227" s="643">
        <f t="shared" ref="G227" si="27">D227*F227</f>
        <v>279.76260832322657</v>
      </c>
      <c r="I227" s="100">
        <f t="shared" si="20"/>
        <v>9991.017136909777</v>
      </c>
    </row>
    <row r="228" spans="1:9" ht="15" customHeight="1">
      <c r="A228" s="670"/>
      <c r="B228" s="676"/>
      <c r="C228" s="676"/>
      <c r="D228" s="673"/>
      <c r="E228" s="677"/>
      <c r="F228" s="673">
        <v>0</v>
      </c>
      <c r="G228" s="673"/>
      <c r="I228" s="100">
        <f t="shared" si="20"/>
        <v>0</v>
      </c>
    </row>
    <row r="229" spans="1:9" ht="15" customHeight="1">
      <c r="A229" s="670"/>
      <c r="B229" s="673" t="s">
        <v>138</v>
      </c>
      <c r="C229" s="676"/>
      <c r="D229" s="671"/>
      <c r="E229" s="678"/>
      <c r="F229" s="671">
        <v>0</v>
      </c>
      <c r="G229" s="671"/>
      <c r="I229" s="100">
        <f t="shared" si="20"/>
        <v>0</v>
      </c>
    </row>
    <row r="230" spans="1:9" ht="15" customHeight="1">
      <c r="A230" s="670"/>
      <c r="B230" s="673" t="s">
        <v>149</v>
      </c>
      <c r="C230" s="670"/>
      <c r="D230" s="670"/>
      <c r="E230" s="672"/>
      <c r="F230" s="670">
        <v>0</v>
      </c>
      <c r="G230" s="670"/>
      <c r="I230" s="100">
        <f t="shared" si="20"/>
        <v>0</v>
      </c>
    </row>
    <row r="231" spans="1:9" ht="15" customHeight="1">
      <c r="A231" s="670"/>
      <c r="B231" s="673" t="s">
        <v>154</v>
      </c>
      <c r="C231" s="670"/>
      <c r="D231" s="670"/>
      <c r="E231" s="672"/>
      <c r="F231" s="670">
        <v>0</v>
      </c>
      <c r="G231" s="670"/>
      <c r="I231" s="100">
        <f t="shared" si="20"/>
        <v>0</v>
      </c>
    </row>
    <row r="232" spans="1:9" ht="15" customHeight="1">
      <c r="A232" s="670"/>
      <c r="B232" s="673" t="s">
        <v>155</v>
      </c>
      <c r="C232" s="670"/>
      <c r="D232" s="670"/>
      <c r="E232" s="672"/>
      <c r="F232" s="670">
        <v>0</v>
      </c>
      <c r="G232" s="670"/>
      <c r="I232" s="100">
        <f t="shared" si="20"/>
        <v>0</v>
      </c>
    </row>
    <row r="233" spans="1:9" ht="15" customHeight="1">
      <c r="A233" s="670"/>
      <c r="B233" s="673" t="s">
        <v>156</v>
      </c>
      <c r="C233" s="670"/>
      <c r="D233" s="670"/>
      <c r="E233" s="672"/>
      <c r="F233" s="670">
        <v>0</v>
      </c>
      <c r="G233" s="670"/>
      <c r="I233" s="100">
        <f t="shared" si="20"/>
        <v>0</v>
      </c>
    </row>
    <row r="234" spans="1:9" ht="15" customHeight="1">
      <c r="A234" s="670"/>
      <c r="B234" s="673" t="s">
        <v>157</v>
      </c>
      <c r="C234" s="670"/>
      <c r="D234" s="670"/>
      <c r="E234" s="672"/>
      <c r="F234" s="670">
        <v>0</v>
      </c>
      <c r="G234" s="670"/>
      <c r="I234" s="100">
        <f t="shared" si="20"/>
        <v>0</v>
      </c>
    </row>
    <row r="235" spans="1:9" ht="15" customHeight="1">
      <c r="A235" s="679">
        <v>9</v>
      </c>
      <c r="B235" s="680" t="s">
        <v>126</v>
      </c>
      <c r="C235" s="679" t="s">
        <v>79</v>
      </c>
      <c r="D235" s="679">
        <v>72</v>
      </c>
      <c r="E235" s="681">
        <v>37.76787696666667</v>
      </c>
      <c r="F235" s="643">
        <v>49.816854914299221</v>
      </c>
      <c r="G235" s="643">
        <f t="shared" ref="G235" si="28">D235*F235</f>
        <v>3586.8135538295437</v>
      </c>
      <c r="I235" s="100">
        <f t="shared" si="20"/>
        <v>49.814339078003606</v>
      </c>
    </row>
    <row r="236" spans="1:9" ht="15" customHeight="1">
      <c r="A236" s="679"/>
      <c r="B236" s="680" t="s">
        <v>209</v>
      </c>
      <c r="C236" s="679"/>
      <c r="D236" s="679"/>
      <c r="E236" s="681"/>
      <c r="F236" s="679">
        <v>0</v>
      </c>
      <c r="G236" s="679"/>
      <c r="I236" s="100">
        <f t="shared" si="20"/>
        <v>0</v>
      </c>
    </row>
    <row r="237" spans="1:9" ht="15" customHeight="1">
      <c r="A237" s="679"/>
      <c r="B237" s="682" t="s">
        <v>80</v>
      </c>
      <c r="C237" s="679"/>
      <c r="D237" s="679"/>
      <c r="E237" s="681"/>
      <c r="F237" s="679">
        <v>0</v>
      </c>
      <c r="G237" s="679"/>
      <c r="I237" s="100">
        <f t="shared" si="20"/>
        <v>0</v>
      </c>
    </row>
    <row r="238" spans="1:9" ht="15" customHeight="1">
      <c r="A238" s="679">
        <v>10</v>
      </c>
      <c r="B238" s="680" t="s">
        <v>169</v>
      </c>
      <c r="C238" s="679" t="s">
        <v>177</v>
      </c>
      <c r="D238" s="683">
        <f>73.44/100</f>
        <v>0.73439999999999994</v>
      </c>
      <c r="E238" s="681">
        <v>130.692115</v>
      </c>
      <c r="F238" s="643">
        <v>172.38644727486596</v>
      </c>
      <c r="G238" s="643">
        <f t="shared" ref="G238" si="29">D238*F238</f>
        <v>126.60060687866155</v>
      </c>
      <c r="I238" s="100">
        <f t="shared" si="20"/>
        <v>172.37774146472054</v>
      </c>
    </row>
    <row r="239" spans="1:9" ht="15" customHeight="1">
      <c r="A239" s="679"/>
      <c r="B239" s="684"/>
      <c r="C239" s="680"/>
      <c r="D239" s="685"/>
      <c r="E239" s="681"/>
      <c r="F239" s="685">
        <v>0</v>
      </c>
      <c r="G239" s="685"/>
      <c r="I239" s="100">
        <f t="shared" si="20"/>
        <v>0</v>
      </c>
    </row>
    <row r="240" spans="1:9" ht="15" customHeight="1">
      <c r="A240" s="679"/>
      <c r="B240" s="682" t="s">
        <v>83</v>
      </c>
      <c r="C240" s="680"/>
      <c r="D240" s="686"/>
      <c r="E240" s="681"/>
      <c r="F240" s="686">
        <v>0</v>
      </c>
      <c r="G240" s="686"/>
      <c r="I240" s="100">
        <f t="shared" si="20"/>
        <v>0</v>
      </c>
    </row>
    <row r="241" spans="1:9" ht="15" customHeight="1">
      <c r="A241" s="94"/>
      <c r="B241" s="396" t="s">
        <v>146</v>
      </c>
      <c r="C241" s="94"/>
      <c r="D241" s="94"/>
      <c r="E241" s="637"/>
      <c r="F241" s="94">
        <v>0</v>
      </c>
      <c r="G241" s="94"/>
      <c r="I241" s="100">
        <f t="shared" si="20"/>
        <v>0</v>
      </c>
    </row>
    <row r="242" spans="1:9" ht="15" customHeight="1">
      <c r="A242" s="144">
        <v>1</v>
      </c>
      <c r="B242" s="649" t="s">
        <v>215</v>
      </c>
      <c r="C242" s="144" t="s">
        <v>173</v>
      </c>
      <c r="D242" s="146">
        <f>1379*0.1</f>
        <v>137.9</v>
      </c>
      <c r="E242" s="146">
        <v>7.9388155999999999</v>
      </c>
      <c r="F242" s="643">
        <v>10.471513272658289</v>
      </c>
      <c r="G242" s="643">
        <f t="shared" ref="G242" si="30">D242*F242</f>
        <v>1444.0216802995781</v>
      </c>
      <c r="I242" s="100">
        <f t="shared" si="20"/>
        <v>10.470984443345264</v>
      </c>
    </row>
    <row r="243" spans="1:9" ht="15" customHeight="1">
      <c r="A243" s="144"/>
      <c r="B243" s="650"/>
      <c r="C243" s="144"/>
      <c r="D243" s="144"/>
      <c r="E243" s="146"/>
      <c r="F243" s="144">
        <v>0</v>
      </c>
      <c r="G243" s="144"/>
      <c r="I243" s="100">
        <f t="shared" si="20"/>
        <v>0</v>
      </c>
    </row>
    <row r="244" spans="1:9" ht="15" customHeight="1">
      <c r="A244" s="144"/>
      <c r="B244" s="651" t="s">
        <v>130</v>
      </c>
      <c r="C244" s="144"/>
      <c r="D244" s="144"/>
      <c r="E244" s="146"/>
      <c r="F244" s="144">
        <v>0</v>
      </c>
      <c r="G244" s="144"/>
      <c r="I244" s="100">
        <f t="shared" si="20"/>
        <v>0</v>
      </c>
    </row>
    <row r="245" spans="1:9" ht="15" customHeight="1">
      <c r="A245" s="144"/>
      <c r="B245" s="651" t="s">
        <v>131</v>
      </c>
      <c r="C245" s="144"/>
      <c r="D245" s="144"/>
      <c r="E245" s="146"/>
      <c r="F245" s="144">
        <v>0</v>
      </c>
      <c r="G245" s="144"/>
      <c r="I245" s="100">
        <f t="shared" si="20"/>
        <v>0</v>
      </c>
    </row>
    <row r="246" spans="1:9" ht="15" customHeight="1">
      <c r="A246" s="144"/>
      <c r="B246" s="230" t="s">
        <v>232</v>
      </c>
      <c r="C246" s="144"/>
      <c r="D246" s="144"/>
      <c r="E246" s="146"/>
      <c r="F246" s="144">
        <v>0</v>
      </c>
      <c r="G246" s="144"/>
      <c r="I246" s="100">
        <f t="shared" si="20"/>
        <v>0</v>
      </c>
    </row>
    <row r="247" spans="1:9" ht="15" customHeight="1">
      <c r="A247" s="687">
        <v>1</v>
      </c>
      <c r="B247" s="688" t="s">
        <v>234</v>
      </c>
      <c r="C247" s="687" t="s">
        <v>235</v>
      </c>
      <c r="D247" s="689">
        <v>8.9700000000000006</v>
      </c>
      <c r="E247" s="690">
        <v>982.44747094915249</v>
      </c>
      <c r="F247" s="643">
        <v>1295.8748823607414</v>
      </c>
      <c r="G247" s="643">
        <f t="shared" ref="G247" si="31">D247*F247</f>
        <v>11623.997694775851</v>
      </c>
      <c r="I247" s="100">
        <f t="shared" si="20"/>
        <v>1295.8094384649107</v>
      </c>
    </row>
    <row r="248" spans="1:9" ht="15" customHeight="1">
      <c r="A248" s="687"/>
      <c r="B248" s="688" t="s">
        <v>237</v>
      </c>
      <c r="C248" s="687"/>
      <c r="D248" s="691"/>
      <c r="E248" s="690"/>
      <c r="F248" s="691">
        <v>0</v>
      </c>
      <c r="G248" s="691"/>
      <c r="I248" s="100">
        <f t="shared" si="20"/>
        <v>0</v>
      </c>
    </row>
    <row r="249" spans="1:9" ht="15" customHeight="1">
      <c r="A249" s="687"/>
      <c r="B249" s="692" t="s">
        <v>238</v>
      </c>
      <c r="C249" s="687"/>
      <c r="D249" s="691"/>
      <c r="E249" s="690"/>
      <c r="F249" s="691">
        <v>0</v>
      </c>
      <c r="G249" s="691"/>
      <c r="I249" s="100">
        <f t="shared" si="20"/>
        <v>0</v>
      </c>
    </row>
    <row r="250" spans="1:9" ht="15" customHeight="1">
      <c r="A250" s="687"/>
      <c r="B250" s="692" t="s">
        <v>240</v>
      </c>
      <c r="C250" s="687"/>
      <c r="D250" s="691"/>
      <c r="E250" s="690"/>
      <c r="F250" s="691">
        <v>0</v>
      </c>
      <c r="G250" s="691"/>
      <c r="I250" s="100">
        <f t="shared" si="20"/>
        <v>0</v>
      </c>
    </row>
    <row r="251" spans="1:9" ht="15" customHeight="1">
      <c r="A251" s="687"/>
      <c r="B251" s="692" t="s">
        <v>149</v>
      </c>
      <c r="C251" s="687"/>
      <c r="D251" s="691"/>
      <c r="E251" s="690"/>
      <c r="F251" s="691">
        <v>0</v>
      </c>
      <c r="G251" s="691"/>
      <c r="I251" s="100">
        <f t="shared" si="20"/>
        <v>0</v>
      </c>
    </row>
    <row r="252" spans="1:9" ht="15" customHeight="1">
      <c r="A252" s="693">
        <v>2</v>
      </c>
      <c r="B252" s="694" t="s">
        <v>241</v>
      </c>
      <c r="C252" s="693" t="s">
        <v>173</v>
      </c>
      <c r="D252" s="695">
        <f>D247*100*0.035</f>
        <v>31.395000000000007</v>
      </c>
      <c r="E252" s="695">
        <v>7.3653000000000013</v>
      </c>
      <c r="F252" s="643">
        <v>9.7150306283861934</v>
      </c>
      <c r="G252" s="643">
        <f t="shared" ref="G252" si="32">D252*F252</f>
        <v>305.00338657818463</v>
      </c>
      <c r="I252" s="100">
        <f t="shared" si="20"/>
        <v>9.7145400027393123</v>
      </c>
    </row>
    <row r="253" spans="1:9" ht="15" customHeight="1">
      <c r="A253" s="693"/>
      <c r="B253" s="694" t="s">
        <v>269</v>
      </c>
      <c r="C253" s="693"/>
      <c r="D253" s="694"/>
      <c r="E253" s="696"/>
      <c r="F253" s="694">
        <v>0</v>
      </c>
      <c r="G253" s="694"/>
      <c r="I253" s="100">
        <f t="shared" si="20"/>
        <v>0</v>
      </c>
    </row>
    <row r="254" spans="1:9" ht="15" customHeight="1">
      <c r="A254" s="693"/>
      <c r="B254" s="697" t="s">
        <v>242</v>
      </c>
      <c r="C254" s="693"/>
      <c r="D254" s="694"/>
      <c r="E254" s="696"/>
      <c r="F254" s="694">
        <v>0</v>
      </c>
      <c r="G254" s="694"/>
      <c r="I254" s="100">
        <f t="shared" si="20"/>
        <v>0</v>
      </c>
    </row>
    <row r="255" spans="1:9" ht="15" customHeight="1">
      <c r="A255" s="693"/>
      <c r="B255" s="697" t="s">
        <v>243</v>
      </c>
      <c r="C255" s="693"/>
      <c r="D255" s="693"/>
      <c r="E255" s="695"/>
      <c r="F255" s="693">
        <v>0</v>
      </c>
      <c r="G255" s="693"/>
      <c r="I255" s="100">
        <f t="shared" si="20"/>
        <v>0</v>
      </c>
    </row>
    <row r="256" spans="1:9" ht="15" customHeight="1">
      <c r="A256" s="94">
        <v>3</v>
      </c>
      <c r="B256" s="698" t="s">
        <v>270</v>
      </c>
      <c r="C256" s="94" t="s">
        <v>173</v>
      </c>
      <c r="D256" s="637">
        <f>D257*0.2*0.5</f>
        <v>81.900000000000006</v>
      </c>
      <c r="E256" s="637">
        <v>46.103233632399998</v>
      </c>
      <c r="F256" s="643">
        <v>60.81141661662258</v>
      </c>
      <c r="G256" s="643">
        <f t="shared" ref="G256" si="33">D256*F256</f>
        <v>4980.4550209013896</v>
      </c>
      <c r="I256" s="100">
        <f t="shared" si="20"/>
        <v>60.808345536174507</v>
      </c>
    </row>
    <row r="257" spans="1:9" ht="15" customHeight="1">
      <c r="A257" s="94"/>
      <c r="B257" s="698"/>
      <c r="C257" s="94" t="s">
        <v>246</v>
      </c>
      <c r="D257" s="94">
        <v>819</v>
      </c>
      <c r="E257" s="637"/>
      <c r="F257" s="94">
        <v>0</v>
      </c>
      <c r="G257" s="94"/>
      <c r="I257" s="100">
        <f t="shared" si="20"/>
        <v>0</v>
      </c>
    </row>
    <row r="258" spans="1:9" ht="15" customHeight="1">
      <c r="A258" s="94"/>
      <c r="B258" s="699" t="s">
        <v>247</v>
      </c>
      <c r="C258" s="94"/>
      <c r="D258" s="94"/>
      <c r="E258" s="637"/>
      <c r="F258" s="94">
        <v>0</v>
      </c>
      <c r="G258" s="94"/>
      <c r="I258" s="100">
        <f t="shared" si="20"/>
        <v>0</v>
      </c>
    </row>
    <row r="259" spans="1:9" ht="15" customHeight="1">
      <c r="A259" s="94"/>
      <c r="B259" s="699" t="s">
        <v>156</v>
      </c>
      <c r="C259" s="94"/>
      <c r="D259" s="94"/>
      <c r="E259" s="637"/>
      <c r="F259" s="94">
        <v>0</v>
      </c>
      <c r="G259" s="94"/>
      <c r="I259" s="100">
        <f t="shared" si="20"/>
        <v>0</v>
      </c>
    </row>
    <row r="260" spans="1:9" ht="15" customHeight="1">
      <c r="A260" s="94"/>
      <c r="B260" s="699" t="s">
        <v>248</v>
      </c>
      <c r="C260" s="94"/>
      <c r="D260" s="700"/>
      <c r="E260" s="637"/>
      <c r="F260" s="700">
        <v>0</v>
      </c>
      <c r="G260" s="700"/>
      <c r="I260" s="100">
        <f t="shared" si="20"/>
        <v>0</v>
      </c>
    </row>
    <row r="261" spans="1:9" ht="15" customHeight="1">
      <c r="A261" s="94"/>
      <c r="B261" s="699" t="s">
        <v>249</v>
      </c>
      <c r="C261" s="94"/>
      <c r="D261" s="94"/>
      <c r="E261" s="637"/>
      <c r="F261" s="94">
        <v>0</v>
      </c>
      <c r="G261" s="94"/>
      <c r="I261" s="100">
        <f t="shared" si="20"/>
        <v>0</v>
      </c>
    </row>
    <row r="262" spans="1:9" ht="15" customHeight="1">
      <c r="A262" s="94"/>
      <c r="B262" s="699" t="s">
        <v>155</v>
      </c>
      <c r="C262" s="94"/>
      <c r="D262" s="94"/>
      <c r="E262" s="637"/>
      <c r="F262" s="94">
        <v>0</v>
      </c>
      <c r="G262" s="94"/>
      <c r="I262" s="100">
        <f t="shared" si="20"/>
        <v>0</v>
      </c>
    </row>
    <row r="263" spans="1:9" ht="15" customHeight="1">
      <c r="A263" s="693">
        <v>4</v>
      </c>
      <c r="B263" s="694" t="s">
        <v>241</v>
      </c>
      <c r="C263" s="693" t="s">
        <v>173</v>
      </c>
      <c r="D263" s="695">
        <f>D257*0.1*0.2</f>
        <v>16.380000000000003</v>
      </c>
      <c r="E263" s="695">
        <v>49.267799999999994</v>
      </c>
      <c r="F263" s="643">
        <v>64.985565556488552</v>
      </c>
      <c r="G263" s="643">
        <f t="shared" ref="G263" si="34">D263*F263</f>
        <v>1064.4635638152827</v>
      </c>
      <c r="I263" s="100">
        <f t="shared" si="20"/>
        <v>64.982283674386608</v>
      </c>
    </row>
    <row r="264" spans="1:9" ht="15" customHeight="1">
      <c r="A264" s="693"/>
      <c r="B264" s="694" t="s">
        <v>269</v>
      </c>
      <c r="C264" s="693"/>
      <c r="D264" s="694"/>
      <c r="E264" s="696"/>
      <c r="F264" s="694">
        <v>0</v>
      </c>
      <c r="G264" s="694"/>
      <c r="I264" s="100">
        <f t="shared" si="20"/>
        <v>0</v>
      </c>
    </row>
    <row r="265" spans="1:9" ht="15" customHeight="1">
      <c r="A265" s="693"/>
      <c r="B265" s="697" t="s">
        <v>242</v>
      </c>
      <c r="C265" s="693"/>
      <c r="D265" s="694"/>
      <c r="E265" s="696"/>
      <c r="F265" s="694">
        <v>0</v>
      </c>
      <c r="G265" s="694"/>
      <c r="I265" s="100">
        <f t="shared" si="20"/>
        <v>0</v>
      </c>
    </row>
    <row r="266" spans="1:9" ht="15" customHeight="1">
      <c r="A266" s="693"/>
      <c r="B266" s="697" t="s">
        <v>243</v>
      </c>
      <c r="C266" s="693"/>
      <c r="D266" s="693"/>
      <c r="E266" s="695"/>
      <c r="F266" s="693">
        <v>0</v>
      </c>
      <c r="G266" s="693"/>
      <c r="I266" s="100">
        <f t="shared" si="20"/>
        <v>0</v>
      </c>
    </row>
    <row r="267" spans="1:9" ht="15" customHeight="1">
      <c r="A267" s="591">
        <v>5</v>
      </c>
      <c r="B267" s="593" t="s">
        <v>252</v>
      </c>
      <c r="C267" s="591" t="s">
        <v>174</v>
      </c>
      <c r="D267" s="701">
        <f>1228.5/100</f>
        <v>12.285</v>
      </c>
      <c r="E267" s="701">
        <v>612.41458799999998</v>
      </c>
      <c r="F267" s="643">
        <v>807.79146534296092</v>
      </c>
      <c r="G267" s="643">
        <f t="shared" ref="G267" si="35">D267*F267</f>
        <v>9923.7181517382742</v>
      </c>
      <c r="I267" s="100">
        <f t="shared" si="20"/>
        <v>807.75067049368158</v>
      </c>
    </row>
    <row r="268" spans="1:9" ht="15" customHeight="1">
      <c r="A268" s="591"/>
      <c r="B268" s="702"/>
      <c r="C268" s="591"/>
      <c r="D268" s="600"/>
      <c r="E268" s="701"/>
      <c r="F268" s="600">
        <v>0</v>
      </c>
      <c r="G268" s="600"/>
      <c r="I268" s="100">
        <f t="shared" si="20"/>
        <v>0</v>
      </c>
    </row>
    <row r="269" spans="1:9" ht="15" customHeight="1">
      <c r="A269" s="591"/>
      <c r="B269" s="592" t="s">
        <v>254</v>
      </c>
      <c r="C269" s="591"/>
      <c r="D269" s="600"/>
      <c r="E269" s="701"/>
      <c r="F269" s="600">
        <v>0</v>
      </c>
      <c r="G269" s="600"/>
      <c r="I269" s="100">
        <f t="shared" si="20"/>
        <v>0</v>
      </c>
    </row>
    <row r="270" spans="1:9" ht="15" customHeight="1">
      <c r="A270" s="144">
        <v>6</v>
      </c>
      <c r="B270" s="790" t="s">
        <v>256</v>
      </c>
      <c r="C270" s="144" t="s">
        <v>173</v>
      </c>
      <c r="D270" s="703">
        <f>1228.5*0.05</f>
        <v>61.425000000000004</v>
      </c>
      <c r="E270" s="146">
        <v>32.222926808000004</v>
      </c>
      <c r="F270" s="643">
        <v>42.5029151393652</v>
      </c>
      <c r="G270" s="643">
        <f t="shared" ref="G270" si="36">D270*F270</f>
        <v>2610.7415624355076</v>
      </c>
      <c r="I270" s="100">
        <f t="shared" si="20"/>
        <v>42.500768669525606</v>
      </c>
    </row>
    <row r="271" spans="1:9" ht="15" customHeight="1">
      <c r="A271" s="144"/>
      <c r="B271" s="790"/>
      <c r="C271" s="144"/>
      <c r="D271" s="144"/>
      <c r="E271" s="146"/>
      <c r="F271" s="144">
        <v>0</v>
      </c>
      <c r="G271" s="144"/>
      <c r="I271" s="100">
        <f t="shared" ref="I271:I334" si="37">F271*$H$14</f>
        <v>0</v>
      </c>
    </row>
    <row r="272" spans="1:9" ht="15" customHeight="1">
      <c r="A272" s="144"/>
      <c r="B272" s="651" t="s">
        <v>258</v>
      </c>
      <c r="C272" s="144">
        <f>D270*0.7</f>
        <v>42.997500000000002</v>
      </c>
      <c r="D272" s="144"/>
      <c r="E272" s="146"/>
      <c r="F272" s="144">
        <v>0</v>
      </c>
      <c r="G272" s="144"/>
      <c r="I272" s="100">
        <f t="shared" si="37"/>
        <v>0</v>
      </c>
    </row>
    <row r="273" spans="1:9" ht="15" customHeight="1">
      <c r="A273" s="144"/>
      <c r="B273" s="651" t="s">
        <v>259</v>
      </c>
      <c r="C273" s="144">
        <f>D270*0.3</f>
        <v>18.427500000000002</v>
      </c>
      <c r="D273" s="144"/>
      <c r="E273" s="146"/>
      <c r="F273" s="144">
        <v>0</v>
      </c>
      <c r="G273" s="144"/>
      <c r="I273" s="100">
        <f t="shared" si="37"/>
        <v>0</v>
      </c>
    </row>
    <row r="274" spans="1:9" ht="27.75" customHeight="1">
      <c r="A274" s="693">
        <v>7</v>
      </c>
      <c r="B274" s="704" t="s">
        <v>268</v>
      </c>
      <c r="C274" s="693" t="s">
        <v>173</v>
      </c>
      <c r="D274" s="695">
        <f>1228.5*0.07</f>
        <v>85.995000000000005</v>
      </c>
      <c r="E274" s="695">
        <v>9.0906838000000008</v>
      </c>
      <c r="F274" s="643">
        <v>11.990858695501087</v>
      </c>
      <c r="G274" s="643">
        <f t="shared" ref="G274" si="38">D274*F274</f>
        <v>1031.1538935196161</v>
      </c>
      <c r="I274" s="100">
        <f t="shared" si="37"/>
        <v>11.990253136648091</v>
      </c>
    </row>
    <row r="275" spans="1:9" ht="15" customHeight="1">
      <c r="A275" s="693"/>
      <c r="B275" s="694"/>
      <c r="C275" s="693"/>
      <c r="D275" s="694"/>
      <c r="E275" s="696"/>
      <c r="F275" s="694">
        <v>0</v>
      </c>
      <c r="G275" s="694"/>
      <c r="I275" s="100">
        <f t="shared" si="37"/>
        <v>0</v>
      </c>
    </row>
    <row r="276" spans="1:9" ht="15" customHeight="1">
      <c r="A276" s="693"/>
      <c r="B276" s="694"/>
      <c r="C276" s="693"/>
      <c r="D276" s="694"/>
      <c r="E276" s="696"/>
      <c r="F276" s="694">
        <v>0</v>
      </c>
      <c r="G276" s="694"/>
      <c r="I276" s="100">
        <f t="shared" si="37"/>
        <v>0</v>
      </c>
    </row>
    <row r="277" spans="1:9" ht="15" customHeight="1">
      <c r="A277" s="693"/>
      <c r="B277" s="697" t="s">
        <v>243</v>
      </c>
      <c r="C277" s="693"/>
      <c r="D277" s="693"/>
      <c r="E277" s="695"/>
      <c r="F277" s="693">
        <v>0</v>
      </c>
      <c r="G277" s="693"/>
      <c r="I277" s="100">
        <f t="shared" si="37"/>
        <v>0</v>
      </c>
    </row>
    <row r="278" spans="1:9" ht="15" customHeight="1">
      <c r="A278" s="556"/>
      <c r="B278" s="558" t="s">
        <v>261</v>
      </c>
      <c r="C278" s="556"/>
      <c r="D278" s="556"/>
      <c r="E278" s="638"/>
      <c r="F278" s="556">
        <v>0</v>
      </c>
      <c r="G278" s="556"/>
      <c r="I278" s="100">
        <f t="shared" si="37"/>
        <v>0</v>
      </c>
    </row>
    <row r="279" spans="1:9" ht="15" customHeight="1">
      <c r="A279" s="652">
        <v>1</v>
      </c>
      <c r="B279" s="653" t="s">
        <v>122</v>
      </c>
      <c r="C279" s="652" t="s">
        <v>173</v>
      </c>
      <c r="D279" s="654">
        <v>59.67</v>
      </c>
      <c r="E279" s="654">
        <v>6.9481570999999995</v>
      </c>
      <c r="F279" s="643">
        <v>9.1648078200940848</v>
      </c>
      <c r="G279" s="643">
        <f t="shared" ref="G279" si="39">D279*F279</f>
        <v>546.86408262501402</v>
      </c>
      <c r="I279" s="100">
        <f t="shared" si="37"/>
        <v>9.1643449816391929</v>
      </c>
    </row>
    <row r="280" spans="1:9" ht="15" customHeight="1">
      <c r="A280" s="652"/>
      <c r="B280" s="653" t="s">
        <v>124</v>
      </c>
      <c r="C280" s="652"/>
      <c r="D280" s="661"/>
      <c r="E280" s="660"/>
      <c r="F280" s="661">
        <v>0</v>
      </c>
      <c r="G280" s="661"/>
      <c r="I280" s="100">
        <f t="shared" si="37"/>
        <v>0</v>
      </c>
    </row>
    <row r="281" spans="1:9" ht="15" customHeight="1">
      <c r="A281" s="652"/>
      <c r="B281" s="661" t="s">
        <v>125</v>
      </c>
      <c r="C281" s="652"/>
      <c r="D281" s="652"/>
      <c r="E281" s="654"/>
      <c r="F281" s="652">
        <v>0</v>
      </c>
      <c r="G281" s="652"/>
      <c r="I281" s="100">
        <f t="shared" si="37"/>
        <v>0</v>
      </c>
    </row>
    <row r="282" spans="1:9" ht="15" customHeight="1">
      <c r="A282" s="591">
        <v>2</v>
      </c>
      <c r="B282" s="705" t="s">
        <v>263</v>
      </c>
      <c r="C282" s="591" t="s">
        <v>173</v>
      </c>
      <c r="D282" s="701">
        <v>73.44</v>
      </c>
      <c r="E282" s="701">
        <v>24.879094200000001</v>
      </c>
      <c r="F282" s="643">
        <v>32.816200583751538</v>
      </c>
      <c r="G282" s="643">
        <f t="shared" ref="G282" si="40">D282*F282</f>
        <v>2410.0217708707128</v>
      </c>
      <c r="I282" s="100">
        <f t="shared" si="37"/>
        <v>32.814543309548768</v>
      </c>
    </row>
    <row r="283" spans="1:9" ht="15" customHeight="1">
      <c r="A283" s="591"/>
      <c r="B283" s="702"/>
      <c r="C283" s="591"/>
      <c r="D283" s="591"/>
      <c r="E283" s="701"/>
      <c r="F283" s="591">
        <v>0</v>
      </c>
      <c r="G283" s="591"/>
      <c r="I283" s="100">
        <f t="shared" si="37"/>
        <v>0</v>
      </c>
    </row>
    <row r="284" spans="1:9" ht="15" customHeight="1">
      <c r="A284" s="591"/>
      <c r="B284" s="592" t="s">
        <v>83</v>
      </c>
      <c r="C284" s="591"/>
      <c r="D284" s="591"/>
      <c r="E284" s="701"/>
      <c r="F284" s="591">
        <v>0</v>
      </c>
      <c r="G284" s="591"/>
      <c r="I284" s="100">
        <f t="shared" si="37"/>
        <v>0</v>
      </c>
    </row>
    <row r="285" spans="1:9" ht="15" customHeight="1">
      <c r="A285" s="591"/>
      <c r="B285" s="592" t="s">
        <v>149</v>
      </c>
      <c r="C285" s="591"/>
      <c r="D285" s="591"/>
      <c r="E285" s="701"/>
      <c r="F285" s="591">
        <v>0</v>
      </c>
      <c r="G285" s="591"/>
      <c r="I285" s="100">
        <f t="shared" si="37"/>
        <v>0</v>
      </c>
    </row>
    <row r="286" spans="1:9" ht="15" customHeight="1">
      <c r="A286" s="591">
        <v>3</v>
      </c>
      <c r="B286" s="593" t="s">
        <v>265</v>
      </c>
      <c r="C286" s="591" t="s">
        <v>110</v>
      </c>
      <c r="D286" s="706">
        <v>306</v>
      </c>
      <c r="E286" s="701">
        <v>32.205543999999996</v>
      </c>
      <c r="F286" s="643">
        <v>42.479986743763192</v>
      </c>
      <c r="G286" s="643">
        <f t="shared" ref="G286:G287" si="41">D286*F286</f>
        <v>12998.875943591536</v>
      </c>
      <c r="I286" s="100">
        <f t="shared" si="37"/>
        <v>42.477841431846755</v>
      </c>
    </row>
    <row r="287" spans="1:9" ht="15" customHeight="1">
      <c r="A287" s="707">
        <v>4</v>
      </c>
      <c r="B287" s="708" t="s">
        <v>266</v>
      </c>
      <c r="C287" s="707" t="s">
        <v>174</v>
      </c>
      <c r="D287" s="709">
        <f>1156.7/100</f>
        <v>11.567</v>
      </c>
      <c r="E287" s="710">
        <v>85.386634999999998</v>
      </c>
      <c r="F287" s="643">
        <v>112.6272893541108</v>
      </c>
      <c r="G287" s="643">
        <f t="shared" si="41"/>
        <v>1302.7598559589997</v>
      </c>
      <c r="I287" s="100">
        <f t="shared" si="37"/>
        <v>112.6216014835513</v>
      </c>
    </row>
    <row r="288" spans="1:9" ht="15" customHeight="1">
      <c r="A288" s="707"/>
      <c r="B288" s="711" t="s">
        <v>267</v>
      </c>
      <c r="C288" s="708"/>
      <c r="D288" s="709"/>
      <c r="E288" s="710"/>
      <c r="F288" s="709">
        <v>0</v>
      </c>
      <c r="G288" s="709"/>
      <c r="I288" s="100">
        <f t="shared" si="37"/>
        <v>0</v>
      </c>
    </row>
    <row r="289" spans="1:9" ht="15" customHeight="1">
      <c r="A289" s="707"/>
      <c r="B289" s="712" t="s">
        <v>83</v>
      </c>
      <c r="C289" s="708"/>
      <c r="D289" s="709"/>
      <c r="E289" s="710"/>
      <c r="F289" s="709">
        <v>0</v>
      </c>
      <c r="G289" s="709"/>
      <c r="I289" s="100">
        <f t="shared" si="37"/>
        <v>0</v>
      </c>
    </row>
    <row r="290" spans="1:9" ht="15" customHeight="1">
      <c r="A290" s="670">
        <v>5</v>
      </c>
      <c r="B290" s="671" t="s">
        <v>122</v>
      </c>
      <c r="C290" s="670" t="s">
        <v>176</v>
      </c>
      <c r="D290" s="672">
        <v>2.96</v>
      </c>
      <c r="E290" s="672">
        <v>6.9481570999999995</v>
      </c>
      <c r="F290" s="643">
        <v>9.1648078200940848</v>
      </c>
      <c r="G290" s="643">
        <f t="shared" ref="G290" si="42">D290*F290</f>
        <v>27.127831147478492</v>
      </c>
      <c r="I290" s="100">
        <f t="shared" si="37"/>
        <v>9.1643449816391929</v>
      </c>
    </row>
    <row r="291" spans="1:9" ht="15" customHeight="1">
      <c r="A291" s="670"/>
      <c r="B291" s="671" t="s">
        <v>124</v>
      </c>
      <c r="C291" s="670"/>
      <c r="D291" s="670"/>
      <c r="E291" s="672"/>
      <c r="F291" s="670">
        <v>0</v>
      </c>
      <c r="G291" s="670"/>
      <c r="I291" s="100">
        <f t="shared" si="37"/>
        <v>0</v>
      </c>
    </row>
    <row r="292" spans="1:9" ht="15" customHeight="1">
      <c r="A292" s="670"/>
      <c r="B292" s="673" t="s">
        <v>125</v>
      </c>
      <c r="C292" s="670"/>
      <c r="D292" s="670"/>
      <c r="E292" s="672"/>
      <c r="F292" s="670">
        <v>0</v>
      </c>
      <c r="G292" s="670"/>
      <c r="I292" s="100">
        <f t="shared" si="37"/>
        <v>0</v>
      </c>
    </row>
    <row r="293" spans="1:9" ht="25.5" customHeight="1">
      <c r="A293" s="670">
        <v>6</v>
      </c>
      <c r="B293" s="674" t="s">
        <v>271</v>
      </c>
      <c r="C293" s="670" t="s">
        <v>178</v>
      </c>
      <c r="D293" s="675">
        <f>1.6/100</f>
        <v>1.6E-2</v>
      </c>
      <c r="E293" s="672">
        <v>7373.02112812</v>
      </c>
      <c r="F293" s="643">
        <v>9725.2150059636824</v>
      </c>
      <c r="G293" s="643">
        <f t="shared" ref="G293" si="43">D293*F293</f>
        <v>155.60344009541893</v>
      </c>
      <c r="I293" s="100">
        <f t="shared" si="37"/>
        <v>9724.7238659883315</v>
      </c>
    </row>
    <row r="294" spans="1:9" ht="15" customHeight="1">
      <c r="A294" s="670"/>
      <c r="B294" s="676"/>
      <c r="C294" s="676"/>
      <c r="D294" s="673"/>
      <c r="E294" s="677"/>
      <c r="F294" s="673">
        <v>0</v>
      </c>
      <c r="G294" s="673"/>
      <c r="I294" s="100">
        <f t="shared" si="37"/>
        <v>0</v>
      </c>
    </row>
    <row r="295" spans="1:9" ht="15" customHeight="1">
      <c r="A295" s="670"/>
      <c r="B295" s="673" t="s">
        <v>138</v>
      </c>
      <c r="C295" s="676"/>
      <c r="D295" s="671"/>
      <c r="E295" s="678"/>
      <c r="F295" s="671">
        <v>0</v>
      </c>
      <c r="G295" s="671"/>
      <c r="I295" s="100">
        <f t="shared" si="37"/>
        <v>0</v>
      </c>
    </row>
    <row r="296" spans="1:9" ht="15" customHeight="1">
      <c r="A296" s="670"/>
      <c r="B296" s="673" t="s">
        <v>149</v>
      </c>
      <c r="C296" s="670"/>
      <c r="D296" s="670"/>
      <c r="E296" s="672"/>
      <c r="F296" s="670">
        <v>0</v>
      </c>
      <c r="G296" s="670"/>
      <c r="I296" s="100">
        <f t="shared" si="37"/>
        <v>0</v>
      </c>
    </row>
    <row r="297" spans="1:9" ht="15" customHeight="1">
      <c r="A297" s="670"/>
      <c r="B297" s="673" t="s">
        <v>154</v>
      </c>
      <c r="C297" s="670"/>
      <c r="D297" s="670"/>
      <c r="E297" s="672"/>
      <c r="F297" s="670">
        <v>0</v>
      </c>
      <c r="G297" s="670"/>
      <c r="I297" s="100">
        <f t="shared" si="37"/>
        <v>0</v>
      </c>
    </row>
    <row r="298" spans="1:9" ht="15" customHeight="1">
      <c r="A298" s="670"/>
      <c r="B298" s="673" t="s">
        <v>155</v>
      </c>
      <c r="C298" s="670"/>
      <c r="D298" s="670"/>
      <c r="E298" s="672"/>
      <c r="F298" s="670">
        <v>0</v>
      </c>
      <c r="G298" s="670"/>
      <c r="I298" s="100">
        <f t="shared" si="37"/>
        <v>0</v>
      </c>
    </row>
    <row r="299" spans="1:9" ht="15" customHeight="1">
      <c r="A299" s="670"/>
      <c r="B299" s="673" t="s">
        <v>156</v>
      </c>
      <c r="C299" s="670"/>
      <c r="D299" s="670"/>
      <c r="E299" s="672"/>
      <c r="F299" s="670">
        <v>0</v>
      </c>
      <c r="G299" s="670"/>
      <c r="I299" s="100">
        <f t="shared" si="37"/>
        <v>0</v>
      </c>
    </row>
    <row r="300" spans="1:9" ht="15" customHeight="1">
      <c r="A300" s="670"/>
      <c r="B300" s="673" t="s">
        <v>157</v>
      </c>
      <c r="C300" s="670"/>
      <c r="D300" s="670"/>
      <c r="E300" s="672"/>
      <c r="F300" s="670">
        <v>0</v>
      </c>
      <c r="G300" s="670"/>
      <c r="I300" s="100">
        <f t="shared" si="37"/>
        <v>0</v>
      </c>
    </row>
    <row r="301" spans="1:9" ht="15" customHeight="1">
      <c r="A301" s="679">
        <v>7</v>
      </c>
      <c r="B301" s="680" t="s">
        <v>126</v>
      </c>
      <c r="C301" s="679" t="s">
        <v>79</v>
      </c>
      <c r="D301" s="679">
        <v>74</v>
      </c>
      <c r="E301" s="681">
        <v>33.031210299999998</v>
      </c>
      <c r="F301" s="643">
        <v>43.56906300587422</v>
      </c>
      <c r="G301" s="643">
        <f t="shared" ref="G301" si="44">D301*F301</f>
        <v>3224.1106624346921</v>
      </c>
      <c r="I301" s="100">
        <f t="shared" si="37"/>
        <v>43.566862693745634</v>
      </c>
    </row>
    <row r="302" spans="1:9" ht="15" customHeight="1">
      <c r="A302" s="679"/>
      <c r="B302" s="680" t="s">
        <v>214</v>
      </c>
      <c r="C302" s="679"/>
      <c r="D302" s="679"/>
      <c r="E302" s="681"/>
      <c r="F302" s="679">
        <v>0</v>
      </c>
      <c r="G302" s="679"/>
      <c r="I302" s="100">
        <f t="shared" si="37"/>
        <v>0</v>
      </c>
    </row>
    <row r="303" spans="1:9" ht="15" customHeight="1">
      <c r="A303" s="679"/>
      <c r="B303" s="682" t="s">
        <v>80</v>
      </c>
      <c r="C303" s="679"/>
      <c r="D303" s="679"/>
      <c r="E303" s="681"/>
      <c r="F303" s="679">
        <v>0</v>
      </c>
      <c r="G303" s="679"/>
      <c r="I303" s="100">
        <f t="shared" si="37"/>
        <v>0</v>
      </c>
    </row>
    <row r="304" spans="1:9" ht="15" customHeight="1">
      <c r="A304" s="679">
        <v>8</v>
      </c>
      <c r="B304" s="680" t="s">
        <v>169</v>
      </c>
      <c r="C304" s="679" t="s">
        <v>177</v>
      </c>
      <c r="D304" s="683">
        <f>75.48/100</f>
        <v>0.75480000000000003</v>
      </c>
      <c r="E304" s="681">
        <v>130.692115</v>
      </c>
      <c r="F304" s="643">
        <v>172.38644727486596</v>
      </c>
      <c r="G304" s="643">
        <f t="shared" ref="G304" si="45">D304*F304</f>
        <v>130.11729040306884</v>
      </c>
      <c r="I304" s="100">
        <f t="shared" si="37"/>
        <v>172.37774146472054</v>
      </c>
    </row>
    <row r="305" spans="1:9" ht="15" customHeight="1">
      <c r="A305" s="679"/>
      <c r="B305" s="684"/>
      <c r="C305" s="680"/>
      <c r="D305" s="685"/>
      <c r="E305" s="681"/>
      <c r="F305" s="685">
        <v>0</v>
      </c>
      <c r="G305" s="685"/>
      <c r="I305" s="100">
        <f t="shared" si="37"/>
        <v>0</v>
      </c>
    </row>
    <row r="306" spans="1:9" ht="15" customHeight="1">
      <c r="A306" s="679"/>
      <c r="B306" s="682" t="s">
        <v>83</v>
      </c>
      <c r="C306" s="680"/>
      <c r="D306" s="686"/>
      <c r="E306" s="681"/>
      <c r="F306" s="686">
        <v>0</v>
      </c>
      <c r="G306" s="686"/>
      <c r="I306" s="100">
        <f t="shared" si="37"/>
        <v>0</v>
      </c>
    </row>
    <row r="307" spans="1:9" ht="15" customHeight="1">
      <c r="A307" s="144"/>
      <c r="B307" s="230" t="s">
        <v>164</v>
      </c>
      <c r="C307" s="144"/>
      <c r="D307" s="144"/>
      <c r="E307" s="146"/>
      <c r="F307" s="144">
        <v>0</v>
      </c>
      <c r="G307" s="144"/>
      <c r="I307" s="100">
        <f t="shared" si="37"/>
        <v>0</v>
      </c>
    </row>
    <row r="308" spans="1:9" ht="15" customHeight="1">
      <c r="A308" s="652">
        <v>1</v>
      </c>
      <c r="B308" s="653" t="s">
        <v>135</v>
      </c>
      <c r="C308" s="652">
        <v>1</v>
      </c>
      <c r="D308" s="713">
        <v>22</v>
      </c>
      <c r="E308" s="654">
        <v>6.1086492999999997</v>
      </c>
      <c r="F308" s="643">
        <v>8.0574742437605895</v>
      </c>
      <c r="G308" s="643">
        <f t="shared" ref="G308" si="46">D308*F308</f>
        <v>177.26443336273297</v>
      </c>
      <c r="I308" s="100">
        <f t="shared" si="37"/>
        <v>8.057067327543411</v>
      </c>
    </row>
    <row r="309" spans="1:9" ht="15" customHeight="1">
      <c r="A309" s="652"/>
      <c r="B309" s="661"/>
      <c r="C309" s="652" t="s">
        <v>137</v>
      </c>
      <c r="D309" s="652"/>
      <c r="E309" s="654"/>
      <c r="F309" s="652">
        <v>0</v>
      </c>
      <c r="G309" s="652"/>
      <c r="I309" s="100">
        <f t="shared" si="37"/>
        <v>0</v>
      </c>
    </row>
    <row r="310" spans="1:9" ht="15" customHeight="1">
      <c r="A310" s="652"/>
      <c r="B310" s="661" t="s">
        <v>138</v>
      </c>
      <c r="C310" s="652" t="s">
        <v>173</v>
      </c>
      <c r="D310" s="652">
        <v>2.31</v>
      </c>
      <c r="E310" s="654">
        <v>34.024124700000002</v>
      </c>
      <c r="F310" s="643">
        <v>44.878744051774014</v>
      </c>
      <c r="G310" s="643">
        <f t="shared" ref="G310:G312" si="47">D310*F310</f>
        <v>103.66989875959797</v>
      </c>
      <c r="I310" s="100">
        <f t="shared" si="37"/>
        <v>44.876477598514747</v>
      </c>
    </row>
    <row r="311" spans="1:9" ht="15" customHeight="1">
      <c r="A311" s="652"/>
      <c r="B311" s="661" t="s">
        <v>139</v>
      </c>
      <c r="C311" s="652" t="s">
        <v>79</v>
      </c>
      <c r="D311" s="652">
        <v>88</v>
      </c>
      <c r="E311" s="654">
        <v>1.9439280000000001</v>
      </c>
      <c r="F311" s="643">
        <v>2.5640937992176163</v>
      </c>
      <c r="G311" s="643">
        <f t="shared" si="47"/>
        <v>225.64025433115023</v>
      </c>
      <c r="I311" s="100">
        <f t="shared" si="37"/>
        <v>2.563964308099469</v>
      </c>
    </row>
    <row r="312" spans="1:9" ht="15" customHeight="1">
      <c r="A312" s="652"/>
      <c r="B312" s="714" t="s">
        <v>140</v>
      </c>
      <c r="C312" s="652" t="s">
        <v>127</v>
      </c>
      <c r="D312" s="715">
        <v>1</v>
      </c>
      <c r="E312" s="654">
        <v>347.63344000000001</v>
      </c>
      <c r="F312" s="643">
        <v>458.53794374312696</v>
      </c>
      <c r="G312" s="643">
        <f t="shared" si="47"/>
        <v>458.53794374312696</v>
      </c>
      <c r="I312" s="100">
        <f t="shared" si="37"/>
        <v>458.51478679346064</v>
      </c>
    </row>
    <row r="313" spans="1:9" ht="15" customHeight="1">
      <c r="A313" s="652"/>
      <c r="B313" s="661" t="s">
        <v>141</v>
      </c>
      <c r="C313" s="652" t="s">
        <v>110</v>
      </c>
      <c r="D313" s="652">
        <v>0</v>
      </c>
      <c r="E313" s="654"/>
      <c r="F313" s="652">
        <v>0</v>
      </c>
      <c r="G313" s="652"/>
      <c r="I313" s="100">
        <f t="shared" si="37"/>
        <v>0</v>
      </c>
    </row>
    <row r="314" spans="1:9" ht="15" customHeight="1">
      <c r="A314" s="652"/>
      <c r="B314" s="661" t="s">
        <v>142</v>
      </c>
      <c r="C314" s="652" t="s">
        <v>110</v>
      </c>
      <c r="D314" s="652">
        <v>22</v>
      </c>
      <c r="E314" s="654"/>
      <c r="F314" s="652">
        <v>0</v>
      </c>
      <c r="G314" s="652"/>
      <c r="I314" s="100">
        <f t="shared" si="37"/>
        <v>0</v>
      </c>
    </row>
    <row r="315" spans="1:9" ht="15" customHeight="1">
      <c r="A315" s="652"/>
      <c r="B315" s="661" t="s">
        <v>143</v>
      </c>
      <c r="C315" s="652" t="s">
        <v>110</v>
      </c>
      <c r="D315" s="652">
        <v>0</v>
      </c>
      <c r="E315" s="654"/>
      <c r="F315" s="652">
        <v>0</v>
      </c>
      <c r="G315" s="652"/>
      <c r="I315" s="100">
        <f t="shared" si="37"/>
        <v>0</v>
      </c>
    </row>
    <row r="316" spans="1:9" ht="15" customHeight="1">
      <c r="A316" s="652"/>
      <c r="B316" s="661" t="s">
        <v>144</v>
      </c>
      <c r="C316" s="652" t="s">
        <v>110</v>
      </c>
      <c r="D316" s="652">
        <v>0</v>
      </c>
      <c r="E316" s="654"/>
      <c r="F316" s="652">
        <v>0</v>
      </c>
      <c r="G316" s="652"/>
      <c r="I316" s="100">
        <f t="shared" si="37"/>
        <v>0</v>
      </c>
    </row>
    <row r="317" spans="1:9" ht="15" customHeight="1">
      <c r="A317" s="652"/>
      <c r="B317" s="661" t="s">
        <v>145</v>
      </c>
      <c r="C317" s="652" t="s">
        <v>110</v>
      </c>
      <c r="D317" s="652">
        <v>0</v>
      </c>
      <c r="E317" s="654"/>
      <c r="F317" s="652">
        <v>0</v>
      </c>
      <c r="G317" s="652"/>
      <c r="I317" s="100">
        <f t="shared" si="37"/>
        <v>0</v>
      </c>
    </row>
    <row r="318" spans="1:9" ht="15" customHeight="1">
      <c r="A318" s="641">
        <v>2</v>
      </c>
      <c r="B318" s="656" t="s">
        <v>165</v>
      </c>
      <c r="C318" s="641" t="s">
        <v>175</v>
      </c>
      <c r="D318" s="641">
        <v>260.77999999999997</v>
      </c>
      <c r="E318" s="644">
        <v>6.3940000000000001</v>
      </c>
      <c r="F318" s="643">
        <v>8.4338595628014215</v>
      </c>
      <c r="G318" s="643">
        <f t="shared" ref="G318" si="48">D318*F318</f>
        <v>2199.3818967873544</v>
      </c>
      <c r="I318" s="100">
        <f t="shared" si="37"/>
        <v>8.4334336384824997</v>
      </c>
    </row>
    <row r="319" spans="1:9" ht="15" customHeight="1">
      <c r="A319" s="641"/>
      <c r="B319" s="656" t="s">
        <v>166</v>
      </c>
      <c r="C319" s="641"/>
      <c r="D319" s="641"/>
      <c r="E319" s="644"/>
      <c r="F319" s="641">
        <v>0</v>
      </c>
      <c r="G319" s="641"/>
      <c r="I319" s="100">
        <f t="shared" si="37"/>
        <v>0</v>
      </c>
    </row>
    <row r="320" spans="1:9" ht="15" customHeight="1">
      <c r="A320" s="719"/>
      <c r="B320" s="717" t="s">
        <v>296</v>
      </c>
      <c r="C320" s="719"/>
      <c r="D320" s="719"/>
      <c r="E320" s="720"/>
      <c r="F320" s="719">
        <v>0</v>
      </c>
      <c r="G320" s="719"/>
      <c r="I320" s="100">
        <f t="shared" si="37"/>
        <v>0</v>
      </c>
    </row>
    <row r="321" spans="1:9" ht="15" customHeight="1">
      <c r="A321" s="94"/>
      <c r="B321" s="396" t="s">
        <v>187</v>
      </c>
      <c r="C321" s="94"/>
      <c r="D321" s="94"/>
      <c r="E321" s="637"/>
      <c r="F321" s="94">
        <v>0</v>
      </c>
      <c r="G321" s="94"/>
      <c r="I321" s="100">
        <f t="shared" si="37"/>
        <v>0</v>
      </c>
    </row>
    <row r="322" spans="1:9" ht="15" customHeight="1">
      <c r="A322" s="641">
        <v>1</v>
      </c>
      <c r="B322" s="642" t="s">
        <v>170</v>
      </c>
      <c r="C322" s="642" t="s">
        <v>171</v>
      </c>
      <c r="D322" s="643">
        <f>336.8/1000</f>
        <v>0.33679999999999999</v>
      </c>
      <c r="E322" s="644">
        <v>588.53142079999986</v>
      </c>
      <c r="F322" s="643">
        <v>776.28891950628486</v>
      </c>
      <c r="G322" s="643">
        <f t="shared" ref="G322" si="49">D322*F322</f>
        <v>261.45410808971673</v>
      </c>
      <c r="I322" s="100">
        <f t="shared" si="37"/>
        <v>776.24971558939899</v>
      </c>
    </row>
    <row r="323" spans="1:9" ht="15" customHeight="1">
      <c r="A323" s="641"/>
      <c r="B323" s="642" t="s">
        <v>172</v>
      </c>
      <c r="C323" s="641"/>
      <c r="D323" s="645"/>
      <c r="E323" s="646"/>
      <c r="F323" s="645">
        <v>0</v>
      </c>
      <c r="G323" s="645"/>
      <c r="I323" s="100">
        <f t="shared" si="37"/>
        <v>0</v>
      </c>
    </row>
    <row r="324" spans="1:9" ht="15" customHeight="1">
      <c r="A324" s="641"/>
      <c r="B324" s="645" t="s">
        <v>108</v>
      </c>
      <c r="C324" s="641"/>
      <c r="D324" s="641"/>
      <c r="E324" s="644"/>
      <c r="F324" s="641">
        <v>0</v>
      </c>
      <c r="G324" s="641"/>
      <c r="I324" s="100">
        <f t="shared" si="37"/>
        <v>0</v>
      </c>
    </row>
    <row r="325" spans="1:9" ht="15" customHeight="1">
      <c r="A325" s="641">
        <v>2</v>
      </c>
      <c r="B325" s="642" t="s">
        <v>188</v>
      </c>
      <c r="C325" s="641" t="s">
        <v>54</v>
      </c>
      <c r="D325" s="647">
        <f>D322*1000*1.95</f>
        <v>656.76</v>
      </c>
      <c r="E325" s="644">
        <v>0.216</v>
      </c>
      <c r="F325" s="643">
        <v>0.28490986324133666</v>
      </c>
      <c r="G325" s="643">
        <f t="shared" ref="G325" si="50">D325*F325</f>
        <v>187.11740178238026</v>
      </c>
      <c r="I325" s="100">
        <f t="shared" si="37"/>
        <v>0.28489547480641531</v>
      </c>
    </row>
    <row r="326" spans="1:9" ht="15" customHeight="1">
      <c r="A326" s="641"/>
      <c r="B326" s="642" t="s">
        <v>78</v>
      </c>
      <c r="C326" s="641"/>
      <c r="D326" s="641"/>
      <c r="E326" s="644"/>
      <c r="F326" s="641">
        <v>0</v>
      </c>
      <c r="G326" s="641"/>
      <c r="I326" s="100">
        <f t="shared" si="37"/>
        <v>0</v>
      </c>
    </row>
    <row r="327" spans="1:9" ht="15" customHeight="1">
      <c r="A327" s="641">
        <v>3</v>
      </c>
      <c r="B327" s="642" t="s">
        <v>111</v>
      </c>
      <c r="C327" s="641" t="s">
        <v>171</v>
      </c>
      <c r="D327" s="643">
        <f>D322</f>
        <v>0.33679999999999999</v>
      </c>
      <c r="E327" s="644">
        <v>45.215226599999994</v>
      </c>
      <c r="F327" s="643">
        <v>59.640111236259479</v>
      </c>
      <c r="G327" s="643">
        <f t="shared" ref="G327" si="51">D327*F327</f>
        <v>20.086789464372192</v>
      </c>
      <c r="I327" s="100">
        <f t="shared" si="37"/>
        <v>59.637099308734534</v>
      </c>
    </row>
    <row r="328" spans="1:9" ht="15" customHeight="1">
      <c r="A328" s="641"/>
      <c r="B328" s="648"/>
      <c r="C328" s="641"/>
      <c r="D328" s="641"/>
      <c r="E328" s="644"/>
      <c r="F328" s="641">
        <v>0</v>
      </c>
      <c r="G328" s="641"/>
      <c r="I328" s="100">
        <f t="shared" si="37"/>
        <v>0</v>
      </c>
    </row>
    <row r="329" spans="1:9" ht="15" customHeight="1">
      <c r="A329" s="641"/>
      <c r="B329" s="645" t="s">
        <v>108</v>
      </c>
      <c r="C329" s="641"/>
      <c r="D329" s="643"/>
      <c r="E329" s="644"/>
      <c r="F329" s="643">
        <v>0</v>
      </c>
      <c r="G329" s="643"/>
      <c r="I329" s="100">
        <f t="shared" si="37"/>
        <v>0</v>
      </c>
    </row>
    <row r="330" spans="1:9" ht="15" customHeight="1">
      <c r="A330" s="641">
        <v>4</v>
      </c>
      <c r="B330" s="642" t="s">
        <v>211</v>
      </c>
      <c r="C330" s="642" t="s">
        <v>171</v>
      </c>
      <c r="D330" s="643">
        <f>515.5/1000</f>
        <v>0.51549999999999996</v>
      </c>
      <c r="E330" s="644">
        <v>357.9338343</v>
      </c>
      <c r="F330" s="643">
        <v>472.12444342527903</v>
      </c>
      <c r="G330" s="643">
        <f t="shared" ref="G330" si="52">D330*F330</f>
        <v>243.38015058573131</v>
      </c>
      <c r="I330" s="100">
        <f t="shared" si="37"/>
        <v>472.1006003341634</v>
      </c>
    </row>
    <row r="331" spans="1:9" ht="15" customHeight="1">
      <c r="A331" s="641"/>
      <c r="B331" s="642" t="s">
        <v>172</v>
      </c>
      <c r="C331" s="641"/>
      <c r="D331" s="645"/>
      <c r="E331" s="646"/>
      <c r="F331" s="645">
        <v>0</v>
      </c>
      <c r="G331" s="645"/>
      <c r="I331" s="100">
        <f t="shared" si="37"/>
        <v>0</v>
      </c>
    </row>
    <row r="332" spans="1:9" ht="15" customHeight="1">
      <c r="A332" s="641"/>
      <c r="B332" s="645" t="s">
        <v>108</v>
      </c>
      <c r="C332" s="641"/>
      <c r="D332" s="641"/>
      <c r="E332" s="644"/>
      <c r="F332" s="641">
        <v>0</v>
      </c>
      <c r="G332" s="641"/>
      <c r="I332" s="100">
        <f t="shared" si="37"/>
        <v>0</v>
      </c>
    </row>
    <row r="333" spans="1:9" ht="15" customHeight="1">
      <c r="A333" s="641">
        <v>5</v>
      </c>
      <c r="B333" s="642" t="s">
        <v>188</v>
      </c>
      <c r="C333" s="641" t="s">
        <v>54</v>
      </c>
      <c r="D333" s="647">
        <f>D330*1000*1.95</f>
        <v>1005.225</v>
      </c>
      <c r="E333" s="644">
        <v>0.216</v>
      </c>
      <c r="F333" s="643">
        <v>0.28490986324133666</v>
      </c>
      <c r="G333" s="643">
        <f t="shared" ref="G333" si="53">D333*F333</f>
        <v>286.39851727677262</v>
      </c>
      <c r="I333" s="100">
        <f t="shared" si="37"/>
        <v>0.28489547480641531</v>
      </c>
    </row>
    <row r="334" spans="1:9" ht="15" customHeight="1">
      <c r="A334" s="641"/>
      <c r="B334" s="642" t="s">
        <v>78</v>
      </c>
      <c r="C334" s="641"/>
      <c r="D334" s="641"/>
      <c r="E334" s="644"/>
      <c r="F334" s="641">
        <v>0</v>
      </c>
      <c r="G334" s="641"/>
      <c r="I334" s="100">
        <f t="shared" si="37"/>
        <v>0</v>
      </c>
    </row>
    <row r="335" spans="1:9" ht="15" customHeight="1">
      <c r="A335" s="641">
        <v>6</v>
      </c>
      <c r="B335" s="642" t="s">
        <v>198</v>
      </c>
      <c r="C335" s="641" t="s">
        <v>171</v>
      </c>
      <c r="D335" s="643">
        <f>D330</f>
        <v>0.51549999999999996</v>
      </c>
      <c r="E335" s="644">
        <v>41.722778099999999</v>
      </c>
      <c r="F335" s="643">
        <v>55.033476863516839</v>
      </c>
      <c r="G335" s="643">
        <f t="shared" ref="G335" si="54">D335*F335</f>
        <v>28.369757323142927</v>
      </c>
      <c r="I335" s="100">
        <f t="shared" ref="I335:I398" si="55">F335*$H$14</f>
        <v>55.030697578899108</v>
      </c>
    </row>
    <row r="336" spans="1:9" ht="15" customHeight="1">
      <c r="A336" s="641"/>
      <c r="B336" s="648"/>
      <c r="C336" s="641"/>
      <c r="D336" s="641"/>
      <c r="E336" s="644"/>
      <c r="F336" s="641">
        <v>0</v>
      </c>
      <c r="G336" s="641"/>
      <c r="I336" s="100">
        <f t="shared" si="55"/>
        <v>0</v>
      </c>
    </row>
    <row r="337" spans="1:9" ht="15" customHeight="1">
      <c r="A337" s="641"/>
      <c r="B337" s="645" t="s">
        <v>108</v>
      </c>
      <c r="C337" s="641"/>
      <c r="D337" s="643"/>
      <c r="E337" s="644"/>
      <c r="F337" s="643">
        <v>0</v>
      </c>
      <c r="G337" s="643"/>
      <c r="I337" s="100">
        <f t="shared" si="55"/>
        <v>0</v>
      </c>
    </row>
    <row r="338" spans="1:9" ht="15" customHeight="1">
      <c r="A338" s="641"/>
      <c r="B338" s="645"/>
      <c r="C338" s="641"/>
      <c r="D338" s="643"/>
      <c r="E338" s="644"/>
      <c r="F338" s="643">
        <v>0</v>
      </c>
      <c r="G338" s="643"/>
      <c r="I338" s="100">
        <f t="shared" si="55"/>
        <v>0</v>
      </c>
    </row>
    <row r="339" spans="1:9" ht="15" customHeight="1">
      <c r="A339" s="641">
        <v>7</v>
      </c>
      <c r="B339" s="642" t="s">
        <v>228</v>
      </c>
      <c r="C339" s="641" t="s">
        <v>175</v>
      </c>
      <c r="D339" s="647">
        <v>3398</v>
      </c>
      <c r="E339" s="644">
        <v>1.6511040000000001E-2</v>
      </c>
      <c r="F339" s="643">
        <v>2.1778509946167778E-2</v>
      </c>
      <c r="G339" s="643">
        <f t="shared" ref="G339" si="56">D339*F339</f>
        <v>74.003376797078104</v>
      </c>
      <c r="I339" s="100">
        <f t="shared" si="55"/>
        <v>2.1777410094202389E-2</v>
      </c>
    </row>
    <row r="340" spans="1:9" ht="15" customHeight="1">
      <c r="A340" s="641"/>
      <c r="B340" s="648"/>
      <c r="C340" s="641"/>
      <c r="D340" s="641"/>
      <c r="E340" s="644"/>
      <c r="F340" s="641">
        <v>0</v>
      </c>
      <c r="G340" s="641"/>
      <c r="I340" s="100">
        <f t="shared" si="55"/>
        <v>0</v>
      </c>
    </row>
    <row r="341" spans="1:9" ht="15" customHeight="1">
      <c r="A341" s="641"/>
      <c r="B341" s="645"/>
      <c r="C341" s="641"/>
      <c r="D341" s="643"/>
      <c r="E341" s="644"/>
      <c r="F341" s="643">
        <v>0</v>
      </c>
      <c r="G341" s="643"/>
      <c r="I341" s="100">
        <f t="shared" si="55"/>
        <v>0</v>
      </c>
    </row>
    <row r="342" spans="1:9" ht="15" customHeight="1">
      <c r="A342" s="144"/>
      <c r="B342" s="145" t="s">
        <v>133</v>
      </c>
      <c r="C342" s="144"/>
      <c r="D342" s="144"/>
      <c r="E342" s="146"/>
      <c r="F342" s="144">
        <v>0</v>
      </c>
      <c r="G342" s="144"/>
      <c r="I342" s="100">
        <f t="shared" si="55"/>
        <v>0</v>
      </c>
    </row>
    <row r="343" spans="1:9" ht="15" customHeight="1">
      <c r="A343" s="144">
        <v>1</v>
      </c>
      <c r="B343" s="649" t="s">
        <v>184</v>
      </c>
      <c r="C343" s="144" t="s">
        <v>173</v>
      </c>
      <c r="D343" s="146">
        <f>3398*0.12</f>
        <v>407.76</v>
      </c>
      <c r="E343" s="146">
        <v>7.9388155999999999</v>
      </c>
      <c r="F343" s="643">
        <v>10.471513272658289</v>
      </c>
      <c r="G343" s="643">
        <f t="shared" ref="G343" si="57">D343*F343</f>
        <v>4269.8642520591438</v>
      </c>
      <c r="I343" s="100">
        <f t="shared" si="55"/>
        <v>10.470984443345264</v>
      </c>
    </row>
    <row r="344" spans="1:9" ht="15" customHeight="1">
      <c r="A344" s="144"/>
      <c r="B344" s="650" t="s">
        <v>182</v>
      </c>
      <c r="C344" s="144"/>
      <c r="D344" s="144"/>
      <c r="E344" s="146"/>
      <c r="F344" s="144">
        <v>0</v>
      </c>
      <c r="G344" s="144"/>
      <c r="I344" s="100">
        <f t="shared" si="55"/>
        <v>0</v>
      </c>
    </row>
    <row r="345" spans="1:9" ht="15" customHeight="1">
      <c r="A345" s="144"/>
      <c r="B345" s="651" t="s">
        <v>130</v>
      </c>
      <c r="C345" s="144"/>
      <c r="D345" s="144"/>
      <c r="E345" s="146"/>
      <c r="F345" s="144">
        <v>0</v>
      </c>
      <c r="G345" s="144"/>
      <c r="I345" s="100">
        <f t="shared" si="55"/>
        <v>0</v>
      </c>
    </row>
    <row r="346" spans="1:9" ht="15" customHeight="1">
      <c r="A346" s="144"/>
      <c r="B346" s="651" t="s">
        <v>131</v>
      </c>
      <c r="C346" s="144"/>
      <c r="D346" s="144"/>
      <c r="E346" s="146"/>
      <c r="F346" s="144">
        <v>0</v>
      </c>
      <c r="G346" s="144"/>
      <c r="I346" s="100">
        <f t="shared" si="55"/>
        <v>0</v>
      </c>
    </row>
    <row r="347" spans="1:9" ht="15" customHeight="1">
      <c r="A347" s="652">
        <v>2</v>
      </c>
      <c r="B347" s="653" t="s">
        <v>201</v>
      </c>
      <c r="C347" s="652" t="s">
        <v>174</v>
      </c>
      <c r="D347" s="654">
        <f>2556/100</f>
        <v>25.56</v>
      </c>
      <c r="E347" s="654">
        <v>23.306472799999998</v>
      </c>
      <c r="F347" s="643">
        <v>30.741870268916358</v>
      </c>
      <c r="G347" s="643">
        <f t="shared" ref="G347" si="58">D347*F347</f>
        <v>785.76220407350206</v>
      </c>
      <c r="I347" s="100">
        <f t="shared" si="55"/>
        <v>30.740317751938907</v>
      </c>
    </row>
    <row r="348" spans="1:9" ht="15" customHeight="1">
      <c r="A348" s="652"/>
      <c r="B348" s="653" t="s">
        <v>203</v>
      </c>
      <c r="C348" s="652">
        <v>15</v>
      </c>
      <c r="D348" s="654"/>
      <c r="E348" s="654"/>
      <c r="F348" s="654">
        <v>0</v>
      </c>
      <c r="G348" s="654"/>
      <c r="I348" s="100">
        <f t="shared" si="55"/>
        <v>0</v>
      </c>
    </row>
    <row r="349" spans="1:9" ht="15" customHeight="1">
      <c r="A349" s="641"/>
      <c r="B349" s="645" t="s">
        <v>204</v>
      </c>
      <c r="C349" s="655" t="s">
        <v>173</v>
      </c>
      <c r="D349" s="641">
        <f>D347*100*C348*0.01</f>
        <v>383.40000000000003</v>
      </c>
      <c r="E349" s="644">
        <v>3.8423840000000005</v>
      </c>
      <c r="F349" s="643">
        <v>5.0682087961143534</v>
      </c>
      <c r="G349" s="643">
        <f t="shared" ref="G349" si="59">D349*F349</f>
        <v>1943.1512524302432</v>
      </c>
      <c r="I349" s="100">
        <f t="shared" si="55"/>
        <v>5.0679528429100626</v>
      </c>
    </row>
    <row r="350" spans="1:9" ht="15" customHeight="1">
      <c r="A350" s="641">
        <v>3</v>
      </c>
      <c r="B350" s="656" t="s">
        <v>205</v>
      </c>
      <c r="C350" s="641" t="s">
        <v>54</v>
      </c>
      <c r="D350" s="643">
        <f>0.6*1.05*D351*0.001</f>
        <v>1.6102799999999999</v>
      </c>
      <c r="E350" s="644">
        <v>357.99792000000002</v>
      </c>
      <c r="F350" s="643">
        <v>472.20897420316203</v>
      </c>
      <c r="G350" s="643">
        <f t="shared" ref="G350" si="60">D350*F350</f>
        <v>760.38866697986771</v>
      </c>
      <c r="I350" s="100">
        <f t="shared" si="55"/>
        <v>472.18512684309769</v>
      </c>
    </row>
    <row r="351" spans="1:9" ht="15" customHeight="1">
      <c r="A351" s="656"/>
      <c r="B351" s="657" t="s">
        <v>207</v>
      </c>
      <c r="C351" s="641" t="s">
        <v>175</v>
      </c>
      <c r="D351" s="647">
        <v>2556</v>
      </c>
      <c r="E351" s="644"/>
      <c r="F351" s="647">
        <v>0</v>
      </c>
      <c r="G351" s="647"/>
      <c r="I351" s="100">
        <f t="shared" si="55"/>
        <v>0</v>
      </c>
    </row>
    <row r="352" spans="1:9" ht="15" customHeight="1">
      <c r="A352" s="656"/>
      <c r="B352" s="645" t="s">
        <v>208</v>
      </c>
      <c r="C352" s="656"/>
      <c r="D352" s="645"/>
      <c r="E352" s="646"/>
      <c r="F352" s="645">
        <v>0</v>
      </c>
      <c r="G352" s="645"/>
      <c r="I352" s="100">
        <f t="shared" si="55"/>
        <v>0</v>
      </c>
    </row>
    <row r="353" spans="1:9" ht="15" customHeight="1">
      <c r="A353" s="652">
        <v>4</v>
      </c>
      <c r="B353" s="653" t="s">
        <v>113</v>
      </c>
      <c r="C353" s="652" t="s">
        <v>174</v>
      </c>
      <c r="D353" s="658">
        <f>2556/100</f>
        <v>25.56</v>
      </c>
      <c r="E353" s="654">
        <v>385.55669276352938</v>
      </c>
      <c r="F353" s="643">
        <v>508.55974355110754</v>
      </c>
      <c r="G353" s="643">
        <f t="shared" ref="G353" si="61">D353*F353</f>
        <v>12998.787045166308</v>
      </c>
      <c r="I353" s="100">
        <f t="shared" si="55"/>
        <v>508.53406041507827</v>
      </c>
    </row>
    <row r="354" spans="1:9" ht="15" customHeight="1">
      <c r="A354" s="652"/>
      <c r="B354" s="659" t="s">
        <v>115</v>
      </c>
      <c r="C354" s="653"/>
      <c r="D354" s="660"/>
      <c r="E354" s="660"/>
      <c r="F354" s="660">
        <v>0</v>
      </c>
      <c r="G354" s="660"/>
      <c r="I354" s="100">
        <f t="shared" si="55"/>
        <v>0</v>
      </c>
    </row>
    <row r="355" spans="1:9" ht="15" customHeight="1">
      <c r="A355" s="652"/>
      <c r="B355" s="661" t="s">
        <v>118</v>
      </c>
      <c r="C355" s="653"/>
      <c r="D355" s="654"/>
      <c r="E355" s="654"/>
      <c r="F355" s="654">
        <v>0</v>
      </c>
      <c r="G355" s="654"/>
      <c r="I355" s="100">
        <f t="shared" si="55"/>
        <v>0</v>
      </c>
    </row>
    <row r="356" spans="1:9" ht="15" customHeight="1">
      <c r="A356" s="662"/>
      <c r="B356" s="663" t="s">
        <v>212</v>
      </c>
      <c r="C356" s="664"/>
      <c r="D356" s="665"/>
      <c r="E356" s="665"/>
      <c r="F356" s="665">
        <v>0</v>
      </c>
      <c r="G356" s="665"/>
      <c r="I356" s="100">
        <f t="shared" si="55"/>
        <v>0</v>
      </c>
    </row>
    <row r="357" spans="1:9" ht="15" customHeight="1">
      <c r="A357" s="641">
        <v>1</v>
      </c>
      <c r="B357" s="642" t="s">
        <v>170</v>
      </c>
      <c r="C357" s="642" t="s">
        <v>171</v>
      </c>
      <c r="D357" s="643">
        <f>107/1000</f>
        <v>0.107</v>
      </c>
      <c r="E357" s="644">
        <v>518.95889829999999</v>
      </c>
      <c r="F357" s="643">
        <v>684.5208738079989</v>
      </c>
      <c r="G357" s="643">
        <f t="shared" ref="G357" si="62">D357*F357</f>
        <v>73.243733497455878</v>
      </c>
      <c r="I357" s="100">
        <f t="shared" si="55"/>
        <v>684.48630433422557</v>
      </c>
    </row>
    <row r="358" spans="1:9" ht="15" customHeight="1">
      <c r="A358" s="641"/>
      <c r="B358" s="642" t="s">
        <v>172</v>
      </c>
      <c r="C358" s="641"/>
      <c r="D358" s="645"/>
      <c r="E358" s="646"/>
      <c r="F358" s="645">
        <v>0</v>
      </c>
      <c r="G358" s="645"/>
      <c r="I358" s="100">
        <f t="shared" si="55"/>
        <v>0</v>
      </c>
    </row>
    <row r="359" spans="1:9" ht="15" customHeight="1">
      <c r="A359" s="641"/>
      <c r="B359" s="645" t="s">
        <v>108</v>
      </c>
      <c r="C359" s="641"/>
      <c r="D359" s="641"/>
      <c r="E359" s="644"/>
      <c r="F359" s="641">
        <v>0</v>
      </c>
      <c r="G359" s="641"/>
      <c r="I359" s="100">
        <f t="shared" si="55"/>
        <v>0</v>
      </c>
    </row>
    <row r="360" spans="1:9" ht="15" customHeight="1">
      <c r="A360" s="641">
        <v>2</v>
      </c>
      <c r="B360" s="642" t="s">
        <v>188</v>
      </c>
      <c r="C360" s="641" t="s">
        <v>54</v>
      </c>
      <c r="D360" s="647">
        <f>D357*1000*1.95</f>
        <v>208.65</v>
      </c>
      <c r="E360" s="644">
        <v>0.216</v>
      </c>
      <c r="F360" s="643">
        <v>0.28490986324133666</v>
      </c>
      <c r="G360" s="643">
        <f t="shared" ref="G360" si="63">D360*F360</f>
        <v>59.446442965304897</v>
      </c>
      <c r="I360" s="100">
        <f t="shared" si="55"/>
        <v>0.28489547480641531</v>
      </c>
    </row>
    <row r="361" spans="1:9" ht="15" customHeight="1">
      <c r="A361" s="641"/>
      <c r="B361" s="642" t="s">
        <v>78</v>
      </c>
      <c r="C361" s="641"/>
      <c r="D361" s="641"/>
      <c r="E361" s="644"/>
      <c r="F361" s="641">
        <v>0</v>
      </c>
      <c r="G361" s="641"/>
      <c r="I361" s="100">
        <f t="shared" si="55"/>
        <v>0</v>
      </c>
    </row>
    <row r="362" spans="1:9" ht="15" customHeight="1">
      <c r="A362" s="641">
        <v>3</v>
      </c>
      <c r="B362" s="642" t="s">
        <v>111</v>
      </c>
      <c r="C362" s="641" t="s">
        <v>171</v>
      </c>
      <c r="D362" s="643">
        <f>D357</f>
        <v>0.107</v>
      </c>
      <c r="E362" s="644">
        <v>45.215226599999994</v>
      </c>
      <c r="F362" s="643">
        <v>59.640111236259479</v>
      </c>
      <c r="G362" s="643">
        <f t="shared" ref="G362" si="64">D362*F362</f>
        <v>6.3814919022797643</v>
      </c>
      <c r="I362" s="100">
        <f t="shared" si="55"/>
        <v>59.637099308734534</v>
      </c>
    </row>
    <row r="363" spans="1:9" ht="15" customHeight="1">
      <c r="A363" s="641"/>
      <c r="B363" s="648"/>
      <c r="C363" s="641"/>
      <c r="D363" s="641"/>
      <c r="E363" s="644"/>
      <c r="F363" s="641">
        <v>0</v>
      </c>
      <c r="G363" s="641"/>
      <c r="I363" s="100">
        <f t="shared" si="55"/>
        <v>0</v>
      </c>
    </row>
    <row r="364" spans="1:9" ht="15" customHeight="1">
      <c r="A364" s="641"/>
      <c r="B364" s="645" t="s">
        <v>108</v>
      </c>
      <c r="C364" s="641"/>
      <c r="D364" s="643"/>
      <c r="E364" s="644"/>
      <c r="F364" s="643">
        <v>0</v>
      </c>
      <c r="G364" s="643"/>
      <c r="I364" s="100">
        <f t="shared" si="55"/>
        <v>0</v>
      </c>
    </row>
    <row r="365" spans="1:9" ht="15" customHeight="1">
      <c r="A365" s="144">
        <v>1</v>
      </c>
      <c r="B365" s="649" t="s">
        <v>184</v>
      </c>
      <c r="C365" s="144" t="s">
        <v>173</v>
      </c>
      <c r="D365" s="146">
        <f>334.4*0.12</f>
        <v>40.127999999999993</v>
      </c>
      <c r="E365" s="146">
        <v>7.9388155999999999</v>
      </c>
      <c r="F365" s="643">
        <v>10.471513272658289</v>
      </c>
      <c r="G365" s="643">
        <f t="shared" ref="G365" si="65">D365*F365</f>
        <v>420.20088460523175</v>
      </c>
      <c r="I365" s="100">
        <f t="shared" si="55"/>
        <v>10.470984443345264</v>
      </c>
    </row>
    <row r="366" spans="1:9" ht="15" customHeight="1">
      <c r="A366" s="144"/>
      <c r="B366" s="650" t="s">
        <v>182</v>
      </c>
      <c r="C366" s="144"/>
      <c r="D366" s="144"/>
      <c r="E366" s="146"/>
      <c r="F366" s="144">
        <v>0</v>
      </c>
      <c r="G366" s="144"/>
      <c r="I366" s="100">
        <f t="shared" si="55"/>
        <v>0</v>
      </c>
    </row>
    <row r="367" spans="1:9" ht="15" customHeight="1">
      <c r="A367" s="144"/>
      <c r="B367" s="651" t="s">
        <v>130</v>
      </c>
      <c r="C367" s="144"/>
      <c r="D367" s="144"/>
      <c r="E367" s="146"/>
      <c r="F367" s="144">
        <v>0</v>
      </c>
      <c r="G367" s="144"/>
      <c r="I367" s="100">
        <f t="shared" si="55"/>
        <v>0</v>
      </c>
    </row>
    <row r="368" spans="1:9" ht="15" customHeight="1">
      <c r="A368" s="144"/>
      <c r="B368" s="651" t="s">
        <v>131</v>
      </c>
      <c r="C368" s="144"/>
      <c r="D368" s="144"/>
      <c r="E368" s="146"/>
      <c r="F368" s="144">
        <v>0</v>
      </c>
      <c r="G368" s="144"/>
      <c r="I368" s="100">
        <f t="shared" si="55"/>
        <v>0</v>
      </c>
    </row>
    <row r="369" spans="1:9" ht="15" customHeight="1">
      <c r="A369" s="652">
        <v>4</v>
      </c>
      <c r="B369" s="653" t="s">
        <v>201</v>
      </c>
      <c r="C369" s="652" t="s">
        <v>174</v>
      </c>
      <c r="D369" s="654">
        <f>274.4/100</f>
        <v>2.7439999999999998</v>
      </c>
      <c r="E369" s="654">
        <v>23.306472799999998</v>
      </c>
      <c r="F369" s="643">
        <v>30.741870268916358</v>
      </c>
      <c r="G369" s="643">
        <f t="shared" ref="G369" si="66">D369*F369</f>
        <v>84.355692017906478</v>
      </c>
      <c r="I369" s="100">
        <f t="shared" si="55"/>
        <v>30.740317751938907</v>
      </c>
    </row>
    <row r="370" spans="1:9" ht="15" customHeight="1">
      <c r="A370" s="652"/>
      <c r="B370" s="653" t="s">
        <v>203</v>
      </c>
      <c r="C370" s="652">
        <v>15</v>
      </c>
      <c r="D370" s="654"/>
      <c r="E370" s="654"/>
      <c r="F370" s="654">
        <v>0</v>
      </c>
      <c r="G370" s="654"/>
      <c r="I370" s="100">
        <f t="shared" si="55"/>
        <v>0</v>
      </c>
    </row>
    <row r="371" spans="1:9" ht="15" customHeight="1">
      <c r="A371" s="641"/>
      <c r="B371" s="645" t="s">
        <v>204</v>
      </c>
      <c r="C371" s="655" t="s">
        <v>173</v>
      </c>
      <c r="D371" s="641">
        <f>D369*100*C370*0.01</f>
        <v>41.160000000000004</v>
      </c>
      <c r="E371" s="644">
        <v>3.8423840000000005</v>
      </c>
      <c r="F371" s="643">
        <v>5.0682087961143534</v>
      </c>
      <c r="G371" s="643">
        <f t="shared" ref="G371" si="67">D371*F371</f>
        <v>208.60747404806679</v>
      </c>
      <c r="I371" s="100">
        <f t="shared" si="55"/>
        <v>5.0679528429100626</v>
      </c>
    </row>
    <row r="372" spans="1:9" ht="15" customHeight="1">
      <c r="A372" s="641">
        <v>5</v>
      </c>
      <c r="B372" s="656" t="s">
        <v>205</v>
      </c>
      <c r="C372" s="641" t="s">
        <v>54</v>
      </c>
      <c r="D372" s="643">
        <f>0.6*1.05*D373*0.001</f>
        <v>0.172872</v>
      </c>
      <c r="E372" s="644">
        <v>357.99792000000002</v>
      </c>
      <c r="F372" s="643">
        <v>472.20897420316203</v>
      </c>
      <c r="G372" s="643">
        <f t="shared" ref="G372" si="68">D372*F372</f>
        <v>81.631709788449029</v>
      </c>
      <c r="I372" s="100">
        <f t="shared" si="55"/>
        <v>472.18512684309769</v>
      </c>
    </row>
    <row r="373" spans="1:9" ht="15" customHeight="1">
      <c r="A373" s="656"/>
      <c r="B373" s="657" t="s">
        <v>207</v>
      </c>
      <c r="C373" s="641" t="s">
        <v>175</v>
      </c>
      <c r="D373" s="647">
        <v>274.39999999999998</v>
      </c>
      <c r="E373" s="644"/>
      <c r="F373" s="647">
        <v>0</v>
      </c>
      <c r="G373" s="647"/>
      <c r="I373" s="100">
        <f t="shared" si="55"/>
        <v>0</v>
      </c>
    </row>
    <row r="374" spans="1:9" ht="15" customHeight="1">
      <c r="A374" s="656"/>
      <c r="B374" s="645" t="s">
        <v>208</v>
      </c>
      <c r="C374" s="656"/>
      <c r="D374" s="645"/>
      <c r="E374" s="646"/>
      <c r="F374" s="645">
        <v>0</v>
      </c>
      <c r="G374" s="645"/>
      <c r="I374" s="100">
        <f t="shared" si="55"/>
        <v>0</v>
      </c>
    </row>
    <row r="375" spans="1:9" ht="15" customHeight="1">
      <c r="A375" s="662">
        <v>6</v>
      </c>
      <c r="B375" s="664" t="s">
        <v>113</v>
      </c>
      <c r="C375" s="662" t="s">
        <v>174</v>
      </c>
      <c r="D375" s="666">
        <f>274.4/100</f>
        <v>2.7439999999999998</v>
      </c>
      <c r="E375" s="665">
        <v>385.55669276352938</v>
      </c>
      <c r="F375" s="643">
        <v>508.55974355110754</v>
      </c>
      <c r="G375" s="643">
        <f t="shared" ref="G375" si="69">D375*F375</f>
        <v>1395.4879363042389</v>
      </c>
      <c r="I375" s="100">
        <f t="shared" si="55"/>
        <v>508.53406041507827</v>
      </c>
    </row>
    <row r="376" spans="1:9" ht="15" customHeight="1">
      <c r="A376" s="662"/>
      <c r="B376" s="667" t="s">
        <v>115</v>
      </c>
      <c r="C376" s="664"/>
      <c r="D376" s="668"/>
      <c r="E376" s="668"/>
      <c r="F376" s="668">
        <v>0</v>
      </c>
      <c r="G376" s="668"/>
      <c r="I376" s="100">
        <f t="shared" si="55"/>
        <v>0</v>
      </c>
    </row>
    <row r="377" spans="1:9" ht="15" customHeight="1">
      <c r="A377" s="662"/>
      <c r="B377" s="669" t="s">
        <v>118</v>
      </c>
      <c r="C377" s="664"/>
      <c r="D377" s="665"/>
      <c r="E377" s="665"/>
      <c r="F377" s="665">
        <v>0</v>
      </c>
      <c r="G377" s="665"/>
      <c r="I377" s="100">
        <f t="shared" si="55"/>
        <v>0</v>
      </c>
    </row>
    <row r="378" spans="1:9" ht="15" customHeight="1">
      <c r="A378" s="94"/>
      <c r="B378" s="396" t="s">
        <v>146</v>
      </c>
      <c r="C378" s="94"/>
      <c r="D378" s="94"/>
      <c r="E378" s="637"/>
      <c r="F378" s="94">
        <v>0</v>
      </c>
      <c r="G378" s="94"/>
      <c r="I378" s="100">
        <f t="shared" si="55"/>
        <v>0</v>
      </c>
    </row>
    <row r="379" spans="1:9" ht="15" customHeight="1">
      <c r="A379" s="144">
        <v>1</v>
      </c>
      <c r="B379" s="649" t="s">
        <v>215</v>
      </c>
      <c r="C379" s="144" t="s">
        <v>173</v>
      </c>
      <c r="D379" s="146">
        <f>842*0.1</f>
        <v>84.2</v>
      </c>
      <c r="E379" s="146">
        <v>7.9388155999999999</v>
      </c>
      <c r="F379" s="643">
        <v>10.471513272658289</v>
      </c>
      <c r="G379" s="643">
        <f t="shared" ref="G379" si="70">D379*F379</f>
        <v>881.70141755782788</v>
      </c>
      <c r="I379" s="100">
        <f t="shared" si="55"/>
        <v>10.470984443345264</v>
      </c>
    </row>
    <row r="380" spans="1:9" ht="15" customHeight="1">
      <c r="A380" s="144"/>
      <c r="B380" s="650"/>
      <c r="C380" s="144"/>
      <c r="D380" s="144"/>
      <c r="E380" s="146"/>
      <c r="F380" s="144">
        <v>0</v>
      </c>
      <c r="G380" s="144"/>
      <c r="I380" s="100">
        <f t="shared" si="55"/>
        <v>0</v>
      </c>
    </row>
    <row r="381" spans="1:9" ht="15" customHeight="1">
      <c r="A381" s="144"/>
      <c r="B381" s="651" t="s">
        <v>130</v>
      </c>
      <c r="C381" s="144"/>
      <c r="D381" s="144"/>
      <c r="E381" s="146"/>
      <c r="F381" s="144">
        <v>0</v>
      </c>
      <c r="G381" s="144"/>
      <c r="I381" s="100">
        <f t="shared" si="55"/>
        <v>0</v>
      </c>
    </row>
    <row r="382" spans="1:9" ht="15" customHeight="1">
      <c r="A382" s="144"/>
      <c r="B382" s="651" t="s">
        <v>131</v>
      </c>
      <c r="C382" s="144"/>
      <c r="D382" s="144"/>
      <c r="E382" s="146"/>
      <c r="F382" s="144">
        <v>0</v>
      </c>
      <c r="G382" s="144"/>
      <c r="I382" s="100">
        <f t="shared" si="55"/>
        <v>0</v>
      </c>
    </row>
    <row r="383" spans="1:9" ht="15" customHeight="1">
      <c r="A383" s="144"/>
      <c r="B383" s="230" t="s">
        <v>164</v>
      </c>
      <c r="C383" s="144"/>
      <c r="D383" s="144"/>
      <c r="E383" s="146"/>
      <c r="F383" s="144">
        <v>0</v>
      </c>
      <c r="G383" s="144"/>
      <c r="I383" s="100">
        <f t="shared" si="55"/>
        <v>0</v>
      </c>
    </row>
    <row r="384" spans="1:9" ht="15" customHeight="1">
      <c r="A384" s="652">
        <v>1</v>
      </c>
      <c r="B384" s="653" t="s">
        <v>135</v>
      </c>
      <c r="C384" s="652">
        <v>1</v>
      </c>
      <c r="D384" s="713">
        <v>6</v>
      </c>
      <c r="E384" s="654">
        <v>6.1086492999999997</v>
      </c>
      <c r="F384" s="643">
        <v>8.0574742437605895</v>
      </c>
      <c r="G384" s="643">
        <f t="shared" ref="G384:G388" si="71">D384*F384</f>
        <v>48.344845462563541</v>
      </c>
      <c r="I384" s="100">
        <f t="shared" si="55"/>
        <v>8.057067327543411</v>
      </c>
    </row>
    <row r="385" spans="1:9" ht="15" customHeight="1">
      <c r="A385" s="652"/>
      <c r="B385" s="661"/>
      <c r="C385" s="652" t="s">
        <v>137</v>
      </c>
      <c r="D385" s="652"/>
      <c r="E385" s="654"/>
      <c r="F385" s="643">
        <v>0</v>
      </c>
      <c r="G385" s="643"/>
      <c r="I385" s="100">
        <f t="shared" si="55"/>
        <v>0</v>
      </c>
    </row>
    <row r="386" spans="1:9" ht="15" customHeight="1">
      <c r="A386" s="652"/>
      <c r="B386" s="661" t="s">
        <v>138</v>
      </c>
      <c r="C386" s="652" t="s">
        <v>173</v>
      </c>
      <c r="D386" s="652">
        <v>0.63</v>
      </c>
      <c r="E386" s="654">
        <v>34.024124700000002</v>
      </c>
      <c r="F386" s="643">
        <v>44.878744051774014</v>
      </c>
      <c r="G386" s="643">
        <f t="shared" si="71"/>
        <v>28.27360875261763</v>
      </c>
      <c r="I386" s="100">
        <f t="shared" si="55"/>
        <v>44.876477598514747</v>
      </c>
    </row>
    <row r="387" spans="1:9" ht="15" customHeight="1">
      <c r="A387" s="652"/>
      <c r="B387" s="661" t="s">
        <v>139</v>
      </c>
      <c r="C387" s="652" t="s">
        <v>79</v>
      </c>
      <c r="D387" s="652">
        <v>24</v>
      </c>
      <c r="E387" s="654">
        <v>1.9439280000000001</v>
      </c>
      <c r="F387" s="643">
        <v>2.5640937992176163</v>
      </c>
      <c r="G387" s="643">
        <f t="shared" si="71"/>
        <v>61.53825118122279</v>
      </c>
      <c r="I387" s="100">
        <f t="shared" si="55"/>
        <v>2.563964308099469</v>
      </c>
    </row>
    <row r="388" spans="1:9" ht="15" customHeight="1">
      <c r="A388" s="652"/>
      <c r="B388" s="714" t="s">
        <v>140</v>
      </c>
      <c r="C388" s="652" t="s">
        <v>127</v>
      </c>
      <c r="D388" s="715">
        <v>1</v>
      </c>
      <c r="E388" s="654">
        <v>94.809120000000007</v>
      </c>
      <c r="F388" s="643">
        <v>125.05580283903463</v>
      </c>
      <c r="G388" s="643">
        <f t="shared" si="71"/>
        <v>125.05580283903463</v>
      </c>
      <c r="I388" s="100">
        <f t="shared" si="55"/>
        <v>125.04948730730744</v>
      </c>
    </row>
    <row r="389" spans="1:9" ht="15" customHeight="1">
      <c r="A389" s="652"/>
      <c r="B389" s="661" t="s">
        <v>141</v>
      </c>
      <c r="C389" s="652" t="s">
        <v>110</v>
      </c>
      <c r="D389" s="652">
        <v>0</v>
      </c>
      <c r="E389" s="654"/>
      <c r="F389" s="652">
        <v>0</v>
      </c>
      <c r="G389" s="652"/>
      <c r="I389" s="100">
        <f t="shared" si="55"/>
        <v>0</v>
      </c>
    </row>
    <row r="390" spans="1:9" ht="15" customHeight="1">
      <c r="A390" s="652"/>
      <c r="B390" s="661" t="s">
        <v>142</v>
      </c>
      <c r="C390" s="652" t="s">
        <v>110</v>
      </c>
      <c r="D390" s="652">
        <v>6</v>
      </c>
      <c r="E390" s="654"/>
      <c r="F390" s="652">
        <v>0</v>
      </c>
      <c r="G390" s="652"/>
      <c r="I390" s="100">
        <f t="shared" si="55"/>
        <v>0</v>
      </c>
    </row>
    <row r="391" spans="1:9" ht="15" customHeight="1">
      <c r="A391" s="652"/>
      <c r="B391" s="661" t="s">
        <v>143</v>
      </c>
      <c r="C391" s="652" t="s">
        <v>110</v>
      </c>
      <c r="D391" s="652">
        <v>0</v>
      </c>
      <c r="E391" s="654"/>
      <c r="F391" s="652">
        <v>0</v>
      </c>
      <c r="G391" s="652"/>
      <c r="I391" s="100">
        <f t="shared" si="55"/>
        <v>0</v>
      </c>
    </row>
    <row r="392" spans="1:9" ht="15" customHeight="1">
      <c r="A392" s="652"/>
      <c r="B392" s="661" t="s">
        <v>144</v>
      </c>
      <c r="C392" s="652" t="s">
        <v>110</v>
      </c>
      <c r="D392" s="652">
        <v>0</v>
      </c>
      <c r="E392" s="654"/>
      <c r="F392" s="652">
        <v>0</v>
      </c>
      <c r="G392" s="652"/>
      <c r="I392" s="100">
        <f t="shared" si="55"/>
        <v>0</v>
      </c>
    </row>
    <row r="393" spans="1:9" ht="15" customHeight="1">
      <c r="A393" s="652"/>
      <c r="B393" s="661" t="s">
        <v>145</v>
      </c>
      <c r="C393" s="652" t="s">
        <v>110</v>
      </c>
      <c r="D393" s="652">
        <v>0</v>
      </c>
      <c r="E393" s="654"/>
      <c r="F393" s="652">
        <v>0</v>
      </c>
      <c r="G393" s="652"/>
      <c r="I393" s="100">
        <f t="shared" si="55"/>
        <v>0</v>
      </c>
    </row>
    <row r="394" spans="1:9" ht="15" customHeight="1">
      <c r="A394" s="641">
        <v>2</v>
      </c>
      <c r="B394" s="656" t="s">
        <v>165</v>
      </c>
      <c r="C394" s="641" t="s">
        <v>175</v>
      </c>
      <c r="D394" s="641">
        <v>94.73</v>
      </c>
      <c r="E394" s="644">
        <v>6.3940000000000001</v>
      </c>
      <c r="F394" s="643">
        <v>8.4338595628014215</v>
      </c>
      <c r="G394" s="643">
        <f t="shared" ref="G394" si="72">D394*F394</f>
        <v>798.93951638417866</v>
      </c>
      <c r="I394" s="100">
        <f t="shared" si="55"/>
        <v>8.4334336384824997</v>
      </c>
    </row>
    <row r="395" spans="1:9" ht="15" customHeight="1">
      <c r="A395" s="641"/>
      <c r="B395" s="656" t="s">
        <v>166</v>
      </c>
      <c r="C395" s="641"/>
      <c r="D395" s="641"/>
      <c r="E395" s="644"/>
      <c r="F395" s="641">
        <v>0</v>
      </c>
      <c r="G395" s="641"/>
      <c r="I395" s="100">
        <f t="shared" si="55"/>
        <v>0</v>
      </c>
    </row>
    <row r="396" spans="1:9" ht="15" customHeight="1">
      <c r="A396" s="719"/>
      <c r="B396" s="717" t="s">
        <v>274</v>
      </c>
      <c r="C396" s="719"/>
      <c r="D396" s="719"/>
      <c r="E396" s="720"/>
      <c r="F396" s="719">
        <v>0</v>
      </c>
      <c r="G396" s="719"/>
      <c r="I396" s="100">
        <f t="shared" si="55"/>
        <v>0</v>
      </c>
    </row>
    <row r="397" spans="1:9" ht="15" customHeight="1">
      <c r="A397" s="94"/>
      <c r="B397" s="396" t="s">
        <v>187</v>
      </c>
      <c r="C397" s="94"/>
      <c r="D397" s="94"/>
      <c r="E397" s="637"/>
      <c r="F397" s="94">
        <v>0</v>
      </c>
      <c r="G397" s="94"/>
      <c r="I397" s="100">
        <f t="shared" si="55"/>
        <v>0</v>
      </c>
    </row>
    <row r="398" spans="1:9" ht="15" customHeight="1">
      <c r="A398" s="641">
        <v>1</v>
      </c>
      <c r="B398" s="642" t="s">
        <v>170</v>
      </c>
      <c r="C398" s="642" t="s">
        <v>171</v>
      </c>
      <c r="D398" s="643">
        <f>529.1/1000</f>
        <v>0.52910000000000001</v>
      </c>
      <c r="E398" s="644">
        <v>588.53142079999986</v>
      </c>
      <c r="F398" s="643">
        <v>776.28891950628486</v>
      </c>
      <c r="G398" s="643">
        <f t="shared" ref="G398" si="73">D398*F398</f>
        <v>410.7344673107753</v>
      </c>
      <c r="I398" s="100">
        <f t="shared" si="55"/>
        <v>776.24971558939899</v>
      </c>
    </row>
    <row r="399" spans="1:9" ht="15" customHeight="1">
      <c r="A399" s="641"/>
      <c r="B399" s="642" t="s">
        <v>172</v>
      </c>
      <c r="C399" s="641"/>
      <c r="D399" s="645"/>
      <c r="E399" s="646"/>
      <c r="F399" s="645">
        <v>0</v>
      </c>
      <c r="G399" s="645"/>
      <c r="I399" s="100">
        <f t="shared" ref="I399:I462" si="74">F399*$H$14</f>
        <v>0</v>
      </c>
    </row>
    <row r="400" spans="1:9" ht="15" customHeight="1">
      <c r="A400" s="641"/>
      <c r="B400" s="645" t="s">
        <v>108</v>
      </c>
      <c r="C400" s="641"/>
      <c r="D400" s="641"/>
      <c r="E400" s="644"/>
      <c r="F400" s="641">
        <v>0</v>
      </c>
      <c r="G400" s="641"/>
      <c r="I400" s="100">
        <f t="shared" si="74"/>
        <v>0</v>
      </c>
    </row>
    <row r="401" spans="1:9" ht="15" customHeight="1">
      <c r="A401" s="641">
        <v>2</v>
      </c>
      <c r="B401" s="642" t="s">
        <v>188</v>
      </c>
      <c r="C401" s="641" t="s">
        <v>54</v>
      </c>
      <c r="D401" s="647">
        <f>D398*1000*1.95</f>
        <v>1031.7450000000001</v>
      </c>
      <c r="E401" s="644">
        <v>0.216</v>
      </c>
      <c r="F401" s="643">
        <v>0.28490986324133666</v>
      </c>
      <c r="G401" s="643">
        <f t="shared" ref="G401" si="75">D401*F401</f>
        <v>293.9543268499329</v>
      </c>
      <c r="I401" s="100">
        <f t="shared" si="74"/>
        <v>0.28489547480641531</v>
      </c>
    </row>
    <row r="402" spans="1:9" ht="15" customHeight="1">
      <c r="A402" s="641"/>
      <c r="B402" s="642" t="s">
        <v>78</v>
      </c>
      <c r="C402" s="641"/>
      <c r="D402" s="641"/>
      <c r="E402" s="644"/>
      <c r="F402" s="641">
        <v>0</v>
      </c>
      <c r="G402" s="641"/>
      <c r="I402" s="100">
        <f t="shared" si="74"/>
        <v>0</v>
      </c>
    </row>
    <row r="403" spans="1:9" ht="15" customHeight="1">
      <c r="A403" s="641">
        <v>3</v>
      </c>
      <c r="B403" s="642" t="s">
        <v>111</v>
      </c>
      <c r="C403" s="641" t="s">
        <v>171</v>
      </c>
      <c r="D403" s="643">
        <f>D398</f>
        <v>0.52910000000000001</v>
      </c>
      <c r="E403" s="644">
        <v>45.215226599999994</v>
      </c>
      <c r="F403" s="643">
        <v>59.640111236259479</v>
      </c>
      <c r="G403" s="643">
        <f t="shared" ref="G403" si="76">D403*F403</f>
        <v>31.555582855104891</v>
      </c>
      <c r="I403" s="100">
        <f t="shared" si="74"/>
        <v>59.637099308734534</v>
      </c>
    </row>
    <row r="404" spans="1:9" ht="15" customHeight="1">
      <c r="A404" s="641"/>
      <c r="B404" s="648"/>
      <c r="C404" s="641"/>
      <c r="D404" s="641"/>
      <c r="E404" s="644"/>
      <c r="F404" s="641">
        <v>0</v>
      </c>
      <c r="G404" s="641"/>
      <c r="I404" s="100">
        <f t="shared" si="74"/>
        <v>0</v>
      </c>
    </row>
    <row r="405" spans="1:9" ht="15" customHeight="1">
      <c r="A405" s="641"/>
      <c r="B405" s="645" t="s">
        <v>108</v>
      </c>
      <c r="C405" s="641"/>
      <c r="D405" s="643"/>
      <c r="E405" s="644"/>
      <c r="F405" s="643">
        <v>0</v>
      </c>
      <c r="G405" s="643"/>
      <c r="I405" s="100">
        <f t="shared" si="74"/>
        <v>0</v>
      </c>
    </row>
    <row r="406" spans="1:9" ht="15" customHeight="1">
      <c r="A406" s="641">
        <v>4</v>
      </c>
      <c r="B406" s="642" t="s">
        <v>211</v>
      </c>
      <c r="C406" s="642" t="s">
        <v>171</v>
      </c>
      <c r="D406" s="643">
        <f>773.9/1000</f>
        <v>0.77390000000000003</v>
      </c>
      <c r="E406" s="644">
        <v>357.9338343</v>
      </c>
      <c r="F406" s="643">
        <v>472.12444342527903</v>
      </c>
      <c r="G406" s="643">
        <f t="shared" ref="G406" si="77">D406*F406</f>
        <v>365.37710676682343</v>
      </c>
      <c r="I406" s="100">
        <f t="shared" si="74"/>
        <v>472.1006003341634</v>
      </c>
    </row>
    <row r="407" spans="1:9" ht="15" customHeight="1">
      <c r="A407" s="641"/>
      <c r="B407" s="642" t="s">
        <v>172</v>
      </c>
      <c r="C407" s="641"/>
      <c r="D407" s="645"/>
      <c r="E407" s="646"/>
      <c r="F407" s="645">
        <v>0</v>
      </c>
      <c r="G407" s="645"/>
      <c r="I407" s="100">
        <f t="shared" si="74"/>
        <v>0</v>
      </c>
    </row>
    <row r="408" spans="1:9" ht="15" customHeight="1">
      <c r="A408" s="641"/>
      <c r="B408" s="645" t="s">
        <v>108</v>
      </c>
      <c r="C408" s="641"/>
      <c r="D408" s="641"/>
      <c r="E408" s="644"/>
      <c r="F408" s="641">
        <v>0</v>
      </c>
      <c r="G408" s="641"/>
      <c r="I408" s="100">
        <f t="shared" si="74"/>
        <v>0</v>
      </c>
    </row>
    <row r="409" spans="1:9" ht="15" customHeight="1">
      <c r="A409" s="641">
        <v>5</v>
      </c>
      <c r="B409" s="642" t="s">
        <v>188</v>
      </c>
      <c r="C409" s="641" t="s">
        <v>54</v>
      </c>
      <c r="D409" s="647">
        <f>D406*1000*1.95</f>
        <v>1509.105</v>
      </c>
      <c r="E409" s="644">
        <v>0.216</v>
      </c>
      <c r="F409" s="643">
        <v>0.28490986324133666</v>
      </c>
      <c r="G409" s="643">
        <f t="shared" ref="G409" si="78">D409*F409</f>
        <v>429.95889916681739</v>
      </c>
      <c r="I409" s="100">
        <f t="shared" si="74"/>
        <v>0.28489547480641531</v>
      </c>
    </row>
    <row r="410" spans="1:9" ht="15" customHeight="1">
      <c r="A410" s="641"/>
      <c r="B410" s="642" t="s">
        <v>78</v>
      </c>
      <c r="C410" s="641"/>
      <c r="D410" s="641"/>
      <c r="E410" s="644"/>
      <c r="F410" s="641">
        <v>0</v>
      </c>
      <c r="G410" s="641"/>
      <c r="I410" s="100">
        <f t="shared" si="74"/>
        <v>0</v>
      </c>
    </row>
    <row r="411" spans="1:9" ht="15" customHeight="1">
      <c r="A411" s="641">
        <v>6</v>
      </c>
      <c r="B411" s="642" t="s">
        <v>198</v>
      </c>
      <c r="C411" s="641" t="s">
        <v>171</v>
      </c>
      <c r="D411" s="643">
        <f>D406</f>
        <v>0.77390000000000003</v>
      </c>
      <c r="E411" s="644">
        <v>41.722778099999999</v>
      </c>
      <c r="F411" s="643">
        <v>55.033476863516839</v>
      </c>
      <c r="G411" s="643">
        <f t="shared" ref="G411" si="79">D411*F411</f>
        <v>42.59040774467568</v>
      </c>
      <c r="I411" s="100">
        <f t="shared" si="74"/>
        <v>55.030697578899108</v>
      </c>
    </row>
    <row r="412" spans="1:9" ht="15" customHeight="1">
      <c r="A412" s="641"/>
      <c r="B412" s="648"/>
      <c r="C412" s="641"/>
      <c r="D412" s="641"/>
      <c r="E412" s="644"/>
      <c r="F412" s="641">
        <v>0</v>
      </c>
      <c r="G412" s="641"/>
      <c r="I412" s="100">
        <f t="shared" si="74"/>
        <v>0</v>
      </c>
    </row>
    <row r="413" spans="1:9" ht="15" customHeight="1">
      <c r="A413" s="641"/>
      <c r="B413" s="645" t="s">
        <v>108</v>
      </c>
      <c r="C413" s="641"/>
      <c r="D413" s="643"/>
      <c r="E413" s="644"/>
      <c r="F413" s="643">
        <v>0</v>
      </c>
      <c r="G413" s="643"/>
      <c r="I413" s="100">
        <f t="shared" si="74"/>
        <v>0</v>
      </c>
    </row>
    <row r="414" spans="1:9" ht="15" customHeight="1">
      <c r="A414" s="641"/>
      <c r="B414" s="645"/>
      <c r="C414" s="641"/>
      <c r="D414" s="643"/>
      <c r="E414" s="644"/>
      <c r="F414" s="643">
        <v>0</v>
      </c>
      <c r="G414" s="643"/>
      <c r="I414" s="100">
        <f t="shared" si="74"/>
        <v>0</v>
      </c>
    </row>
    <row r="415" spans="1:9" ht="15" customHeight="1">
      <c r="A415" s="641">
        <v>7</v>
      </c>
      <c r="B415" s="642" t="s">
        <v>228</v>
      </c>
      <c r="C415" s="641" t="s">
        <v>175</v>
      </c>
      <c r="D415" s="647">
        <v>4098</v>
      </c>
      <c r="E415" s="644">
        <v>1.6511040000000001E-2</v>
      </c>
      <c r="F415" s="643">
        <v>2.1778509946167778E-2</v>
      </c>
      <c r="G415" s="643">
        <f t="shared" ref="G415" si="80">D415*F415</f>
        <v>89.24833375939555</v>
      </c>
      <c r="I415" s="100">
        <f t="shared" si="74"/>
        <v>2.1777410094202389E-2</v>
      </c>
    </row>
    <row r="416" spans="1:9" ht="15" customHeight="1">
      <c r="A416" s="641"/>
      <c r="B416" s="648"/>
      <c r="C416" s="641"/>
      <c r="D416" s="641"/>
      <c r="E416" s="644"/>
      <c r="F416" s="641">
        <v>0</v>
      </c>
      <c r="G416" s="641"/>
      <c r="I416" s="100">
        <f t="shared" si="74"/>
        <v>0</v>
      </c>
    </row>
    <row r="417" spans="1:9" ht="15" customHeight="1">
      <c r="A417" s="641"/>
      <c r="B417" s="645"/>
      <c r="C417" s="641"/>
      <c r="D417" s="643"/>
      <c r="E417" s="644"/>
      <c r="F417" s="643">
        <v>0</v>
      </c>
      <c r="G417" s="643"/>
      <c r="I417" s="100">
        <f t="shared" si="74"/>
        <v>0</v>
      </c>
    </row>
    <row r="418" spans="1:9" ht="15" customHeight="1">
      <c r="A418" s="144"/>
      <c r="B418" s="145" t="s">
        <v>133</v>
      </c>
      <c r="C418" s="144"/>
      <c r="D418" s="144"/>
      <c r="E418" s="146"/>
      <c r="F418" s="144">
        <v>0</v>
      </c>
      <c r="G418" s="144"/>
      <c r="I418" s="100">
        <f t="shared" si="74"/>
        <v>0</v>
      </c>
    </row>
    <row r="419" spans="1:9" ht="15" customHeight="1">
      <c r="A419" s="144">
        <v>1</v>
      </c>
      <c r="B419" s="649" t="s">
        <v>184</v>
      </c>
      <c r="C419" s="144" t="s">
        <v>173</v>
      </c>
      <c r="D419" s="146">
        <f>4098*0.12</f>
        <v>491.76</v>
      </c>
      <c r="E419" s="146">
        <v>7.9388155999999999</v>
      </c>
      <c r="F419" s="643">
        <v>10.471513272658289</v>
      </c>
      <c r="G419" s="643">
        <f t="shared" ref="G419" si="81">D419*F419</f>
        <v>5149.4713669624398</v>
      </c>
      <c r="I419" s="100">
        <f t="shared" si="74"/>
        <v>10.470984443345264</v>
      </c>
    </row>
    <row r="420" spans="1:9" ht="15" customHeight="1">
      <c r="A420" s="144"/>
      <c r="B420" s="650" t="s">
        <v>182</v>
      </c>
      <c r="C420" s="144"/>
      <c r="D420" s="144"/>
      <c r="E420" s="146"/>
      <c r="F420" s="144">
        <v>0</v>
      </c>
      <c r="G420" s="144"/>
      <c r="I420" s="100">
        <f t="shared" si="74"/>
        <v>0</v>
      </c>
    </row>
    <row r="421" spans="1:9" ht="15" customHeight="1">
      <c r="A421" s="144"/>
      <c r="B421" s="651" t="s">
        <v>130</v>
      </c>
      <c r="C421" s="144"/>
      <c r="D421" s="144"/>
      <c r="E421" s="146"/>
      <c r="F421" s="144">
        <v>0</v>
      </c>
      <c r="G421" s="144"/>
      <c r="I421" s="100">
        <f t="shared" si="74"/>
        <v>0</v>
      </c>
    </row>
    <row r="422" spans="1:9" ht="15" customHeight="1">
      <c r="A422" s="144"/>
      <c r="B422" s="651" t="s">
        <v>131</v>
      </c>
      <c r="C422" s="144"/>
      <c r="D422" s="144"/>
      <c r="E422" s="146"/>
      <c r="F422" s="144">
        <v>0</v>
      </c>
      <c r="G422" s="144"/>
      <c r="I422" s="100">
        <f t="shared" si="74"/>
        <v>0</v>
      </c>
    </row>
    <row r="423" spans="1:9" ht="15" customHeight="1">
      <c r="A423" s="652">
        <v>2</v>
      </c>
      <c r="B423" s="653" t="s">
        <v>201</v>
      </c>
      <c r="C423" s="652" t="s">
        <v>174</v>
      </c>
      <c r="D423" s="654">
        <f>3397/100</f>
        <v>33.97</v>
      </c>
      <c r="E423" s="654">
        <v>23.306472799999998</v>
      </c>
      <c r="F423" s="643">
        <v>30.741870268916358</v>
      </c>
      <c r="G423" s="643">
        <f t="shared" ref="G423" si="82">D423*F423</f>
        <v>1044.3013330350886</v>
      </c>
      <c r="I423" s="100">
        <f t="shared" si="74"/>
        <v>30.740317751938907</v>
      </c>
    </row>
    <row r="424" spans="1:9" ht="15" customHeight="1">
      <c r="A424" s="652"/>
      <c r="B424" s="653" t="s">
        <v>203</v>
      </c>
      <c r="C424" s="652">
        <v>15</v>
      </c>
      <c r="D424" s="654"/>
      <c r="E424" s="654"/>
      <c r="F424" s="654">
        <v>0</v>
      </c>
      <c r="G424" s="654"/>
      <c r="I424" s="100">
        <f t="shared" si="74"/>
        <v>0</v>
      </c>
    </row>
    <row r="425" spans="1:9" ht="15" customHeight="1">
      <c r="A425" s="641"/>
      <c r="B425" s="645" t="s">
        <v>204</v>
      </c>
      <c r="C425" s="655" t="s">
        <v>173</v>
      </c>
      <c r="D425" s="641">
        <f>D423*100*C424*0.01</f>
        <v>509.55</v>
      </c>
      <c r="E425" s="644">
        <v>3.8423840000000005</v>
      </c>
      <c r="F425" s="643">
        <v>5.0682087961143534</v>
      </c>
      <c r="G425" s="643">
        <f t="shared" ref="G425:G426" si="83">D425*F425</f>
        <v>2582.5057920600689</v>
      </c>
      <c r="I425" s="100">
        <f t="shared" si="74"/>
        <v>5.0679528429100626</v>
      </c>
    </row>
    <row r="426" spans="1:9" ht="15" customHeight="1">
      <c r="A426" s="641">
        <v>3</v>
      </c>
      <c r="B426" s="656" t="s">
        <v>205</v>
      </c>
      <c r="C426" s="641" t="s">
        <v>54</v>
      </c>
      <c r="D426" s="643">
        <f>0.6*1.05*D427*0.001</f>
        <v>2.14011</v>
      </c>
      <c r="E426" s="644">
        <v>357.99792000000002</v>
      </c>
      <c r="F426" s="643">
        <v>472.20897420316203</v>
      </c>
      <c r="G426" s="643">
        <f t="shared" si="83"/>
        <v>1010.5791477819291</v>
      </c>
      <c r="I426" s="100">
        <f t="shared" si="74"/>
        <v>472.18512684309769</v>
      </c>
    </row>
    <row r="427" spans="1:9" ht="15" customHeight="1">
      <c r="A427" s="656"/>
      <c r="B427" s="657" t="s">
        <v>207</v>
      </c>
      <c r="C427" s="641" t="s">
        <v>175</v>
      </c>
      <c r="D427" s="647">
        <v>3397</v>
      </c>
      <c r="E427" s="644"/>
      <c r="F427" s="647">
        <v>0</v>
      </c>
      <c r="G427" s="647"/>
      <c r="I427" s="100">
        <f t="shared" si="74"/>
        <v>0</v>
      </c>
    </row>
    <row r="428" spans="1:9" ht="15" customHeight="1">
      <c r="A428" s="656"/>
      <c r="B428" s="645" t="s">
        <v>208</v>
      </c>
      <c r="C428" s="656"/>
      <c r="D428" s="645"/>
      <c r="E428" s="646"/>
      <c r="F428" s="645">
        <v>0</v>
      </c>
      <c r="G428" s="645"/>
      <c r="I428" s="100">
        <f t="shared" si="74"/>
        <v>0</v>
      </c>
    </row>
    <row r="429" spans="1:9" ht="15" customHeight="1">
      <c r="A429" s="652">
        <v>4</v>
      </c>
      <c r="B429" s="653" t="s">
        <v>113</v>
      </c>
      <c r="C429" s="652" t="s">
        <v>174</v>
      </c>
      <c r="D429" s="658">
        <f>3397/100</f>
        <v>33.97</v>
      </c>
      <c r="E429" s="654">
        <v>385.55669276352938</v>
      </c>
      <c r="F429" s="643">
        <v>508.55974355110754</v>
      </c>
      <c r="G429" s="643">
        <f t="shared" ref="G429" si="84">D429*F429</f>
        <v>17275.774488431121</v>
      </c>
      <c r="I429" s="100">
        <f t="shared" si="74"/>
        <v>508.53406041507827</v>
      </c>
    </row>
    <row r="430" spans="1:9" ht="15" customHeight="1">
      <c r="A430" s="652"/>
      <c r="B430" s="659" t="s">
        <v>115</v>
      </c>
      <c r="C430" s="653"/>
      <c r="D430" s="660"/>
      <c r="E430" s="660"/>
      <c r="F430" s="660">
        <v>0</v>
      </c>
      <c r="G430" s="660"/>
      <c r="I430" s="100">
        <f t="shared" si="74"/>
        <v>0</v>
      </c>
    </row>
    <row r="431" spans="1:9" ht="15" customHeight="1">
      <c r="A431" s="652"/>
      <c r="B431" s="661" t="s">
        <v>118</v>
      </c>
      <c r="C431" s="653"/>
      <c r="D431" s="654"/>
      <c r="E431" s="654"/>
      <c r="F431" s="654">
        <v>0</v>
      </c>
      <c r="G431" s="654"/>
      <c r="I431" s="100">
        <f t="shared" si="74"/>
        <v>0</v>
      </c>
    </row>
    <row r="432" spans="1:9" ht="15" customHeight="1">
      <c r="A432" s="662"/>
      <c r="B432" s="663" t="s">
        <v>212</v>
      </c>
      <c r="C432" s="664"/>
      <c r="D432" s="665"/>
      <c r="E432" s="665"/>
      <c r="F432" s="665">
        <v>0</v>
      </c>
      <c r="G432" s="665"/>
      <c r="I432" s="100">
        <f t="shared" si="74"/>
        <v>0</v>
      </c>
    </row>
    <row r="433" spans="1:9" ht="15" customHeight="1">
      <c r="A433" s="641">
        <v>1</v>
      </c>
      <c r="B433" s="642" t="s">
        <v>170</v>
      </c>
      <c r="C433" s="642" t="s">
        <v>171</v>
      </c>
      <c r="D433" s="643">
        <f>186/1000</f>
        <v>0.186</v>
      </c>
      <c r="E433" s="644">
        <v>518.95889829999999</v>
      </c>
      <c r="F433" s="643">
        <v>684.5208738079989</v>
      </c>
      <c r="G433" s="643">
        <f t="shared" ref="G433" si="85">D433*F433</f>
        <v>127.3208825282878</v>
      </c>
      <c r="I433" s="100">
        <f t="shared" si="74"/>
        <v>684.48630433422557</v>
      </c>
    </row>
    <row r="434" spans="1:9" ht="15" customHeight="1">
      <c r="A434" s="641"/>
      <c r="B434" s="642" t="s">
        <v>172</v>
      </c>
      <c r="C434" s="641"/>
      <c r="D434" s="645"/>
      <c r="E434" s="646"/>
      <c r="F434" s="645">
        <v>0</v>
      </c>
      <c r="G434" s="645"/>
      <c r="I434" s="100">
        <f t="shared" si="74"/>
        <v>0</v>
      </c>
    </row>
    <row r="435" spans="1:9" ht="15" customHeight="1">
      <c r="A435" s="641"/>
      <c r="B435" s="645" t="s">
        <v>108</v>
      </c>
      <c r="C435" s="641"/>
      <c r="D435" s="641"/>
      <c r="E435" s="644"/>
      <c r="F435" s="641">
        <v>0</v>
      </c>
      <c r="G435" s="641"/>
      <c r="I435" s="100">
        <f t="shared" si="74"/>
        <v>0</v>
      </c>
    </row>
    <row r="436" spans="1:9" ht="15" customHeight="1">
      <c r="A436" s="641">
        <v>2</v>
      </c>
      <c r="B436" s="642" t="s">
        <v>188</v>
      </c>
      <c r="C436" s="641" t="s">
        <v>54</v>
      </c>
      <c r="D436" s="647">
        <f>D433*1000*1.95</f>
        <v>362.7</v>
      </c>
      <c r="E436" s="644">
        <v>0.216</v>
      </c>
      <c r="F436" s="643">
        <v>0.28490986324133666</v>
      </c>
      <c r="G436" s="643">
        <f t="shared" ref="G436" si="86">D436*F436</f>
        <v>103.3368073976328</v>
      </c>
      <c r="I436" s="100">
        <f t="shared" si="74"/>
        <v>0.28489547480641531</v>
      </c>
    </row>
    <row r="437" spans="1:9" ht="15" customHeight="1">
      <c r="A437" s="641"/>
      <c r="B437" s="642" t="s">
        <v>78</v>
      </c>
      <c r="C437" s="641"/>
      <c r="D437" s="641"/>
      <c r="E437" s="644"/>
      <c r="F437" s="641">
        <v>0</v>
      </c>
      <c r="G437" s="641"/>
      <c r="I437" s="100">
        <f t="shared" si="74"/>
        <v>0</v>
      </c>
    </row>
    <row r="438" spans="1:9" ht="15" customHeight="1">
      <c r="A438" s="641">
        <v>3</v>
      </c>
      <c r="B438" s="642" t="s">
        <v>111</v>
      </c>
      <c r="C438" s="641" t="s">
        <v>171</v>
      </c>
      <c r="D438" s="643">
        <f>D433</f>
        <v>0.186</v>
      </c>
      <c r="E438" s="644">
        <v>45.215226599999994</v>
      </c>
      <c r="F438" s="643">
        <v>59.640111236259479</v>
      </c>
      <c r="G438" s="643">
        <f t="shared" ref="G438" si="87">D438*F438</f>
        <v>11.093060689944263</v>
      </c>
      <c r="I438" s="100">
        <f t="shared" si="74"/>
        <v>59.637099308734534</v>
      </c>
    </row>
    <row r="439" spans="1:9" ht="15" customHeight="1">
      <c r="A439" s="641"/>
      <c r="B439" s="648"/>
      <c r="C439" s="641"/>
      <c r="D439" s="641"/>
      <c r="E439" s="644"/>
      <c r="F439" s="641">
        <v>0</v>
      </c>
      <c r="G439" s="641"/>
      <c r="I439" s="100">
        <f t="shared" si="74"/>
        <v>0</v>
      </c>
    </row>
    <row r="440" spans="1:9" ht="15" customHeight="1">
      <c r="A440" s="641"/>
      <c r="B440" s="645" t="s">
        <v>108</v>
      </c>
      <c r="C440" s="641"/>
      <c r="D440" s="643"/>
      <c r="E440" s="644"/>
      <c r="F440" s="643">
        <v>0</v>
      </c>
      <c r="G440" s="643"/>
      <c r="I440" s="100">
        <f t="shared" si="74"/>
        <v>0</v>
      </c>
    </row>
    <row r="441" spans="1:9" ht="15" customHeight="1">
      <c r="A441" s="144">
        <v>1</v>
      </c>
      <c r="B441" s="649" t="s">
        <v>184</v>
      </c>
      <c r="C441" s="144" t="s">
        <v>173</v>
      </c>
      <c r="D441" s="146">
        <f>581.4*0.12</f>
        <v>69.768000000000001</v>
      </c>
      <c r="E441" s="146">
        <v>7.9388155999999999</v>
      </c>
      <c r="F441" s="643">
        <v>10.471513272658289</v>
      </c>
      <c r="G441" s="643">
        <f t="shared" ref="G441" si="88">D441*F441</f>
        <v>730.57653800682351</v>
      </c>
      <c r="I441" s="100">
        <f t="shared" si="74"/>
        <v>10.470984443345264</v>
      </c>
    </row>
    <row r="442" spans="1:9" ht="15" customHeight="1">
      <c r="A442" s="144"/>
      <c r="B442" s="650" t="s">
        <v>182</v>
      </c>
      <c r="C442" s="144"/>
      <c r="D442" s="144"/>
      <c r="E442" s="146"/>
      <c r="F442" s="144">
        <v>0</v>
      </c>
      <c r="G442" s="144"/>
      <c r="I442" s="100">
        <f t="shared" si="74"/>
        <v>0</v>
      </c>
    </row>
    <row r="443" spans="1:9" ht="15" customHeight="1">
      <c r="A443" s="144"/>
      <c r="B443" s="651" t="s">
        <v>130</v>
      </c>
      <c r="C443" s="144"/>
      <c r="D443" s="144"/>
      <c r="E443" s="146"/>
      <c r="F443" s="144">
        <v>0</v>
      </c>
      <c r="G443" s="144"/>
      <c r="I443" s="100">
        <f t="shared" si="74"/>
        <v>0</v>
      </c>
    </row>
    <row r="444" spans="1:9" ht="15" customHeight="1">
      <c r="A444" s="144"/>
      <c r="B444" s="651" t="s">
        <v>131</v>
      </c>
      <c r="C444" s="144"/>
      <c r="D444" s="144"/>
      <c r="E444" s="146"/>
      <c r="F444" s="144">
        <v>0</v>
      </c>
      <c r="G444" s="144"/>
      <c r="I444" s="100">
        <f t="shared" si="74"/>
        <v>0</v>
      </c>
    </row>
    <row r="445" spans="1:9" ht="15" customHeight="1">
      <c r="A445" s="652">
        <v>4</v>
      </c>
      <c r="B445" s="653" t="s">
        <v>201</v>
      </c>
      <c r="C445" s="652" t="s">
        <v>174</v>
      </c>
      <c r="D445" s="654">
        <f>541.4/100</f>
        <v>5.4139999999999997</v>
      </c>
      <c r="E445" s="654">
        <v>23.306472799999998</v>
      </c>
      <c r="F445" s="643">
        <v>30.741870268916358</v>
      </c>
      <c r="G445" s="643">
        <f t="shared" ref="G445" si="89">D445*F445</f>
        <v>166.43648563591316</v>
      </c>
      <c r="I445" s="100">
        <f t="shared" si="74"/>
        <v>30.740317751938907</v>
      </c>
    </row>
    <row r="446" spans="1:9" ht="15" customHeight="1">
      <c r="A446" s="652"/>
      <c r="B446" s="653" t="s">
        <v>203</v>
      </c>
      <c r="C446" s="652">
        <v>15</v>
      </c>
      <c r="D446" s="654"/>
      <c r="E446" s="654"/>
      <c r="F446" s="654">
        <v>0</v>
      </c>
      <c r="G446" s="654"/>
      <c r="I446" s="100">
        <f t="shared" si="74"/>
        <v>0</v>
      </c>
    </row>
    <row r="447" spans="1:9" ht="15" customHeight="1">
      <c r="A447" s="641"/>
      <c r="B447" s="645" t="s">
        <v>204</v>
      </c>
      <c r="C447" s="655" t="s">
        <v>173</v>
      </c>
      <c r="D447" s="641">
        <f>D445*100*C446*0.01</f>
        <v>81.210000000000008</v>
      </c>
      <c r="E447" s="644">
        <v>3.8423840000000005</v>
      </c>
      <c r="F447" s="643">
        <v>5.0682087961143534</v>
      </c>
      <c r="G447" s="643">
        <f t="shared" ref="G447:G448" si="90">D447*F447</f>
        <v>411.58923633244666</v>
      </c>
      <c r="I447" s="100">
        <f t="shared" si="74"/>
        <v>5.0679528429100626</v>
      </c>
    </row>
    <row r="448" spans="1:9" ht="15" customHeight="1">
      <c r="A448" s="641">
        <v>5</v>
      </c>
      <c r="B448" s="656" t="s">
        <v>205</v>
      </c>
      <c r="C448" s="641" t="s">
        <v>54</v>
      </c>
      <c r="D448" s="643">
        <f>0.6*1.05*D449*0.001</f>
        <v>0.341082</v>
      </c>
      <c r="E448" s="644">
        <v>357.99792000000002</v>
      </c>
      <c r="F448" s="643">
        <v>472.20897420316203</v>
      </c>
      <c r="G448" s="643">
        <f t="shared" si="90"/>
        <v>161.06198133916291</v>
      </c>
      <c r="I448" s="100">
        <f t="shared" si="74"/>
        <v>472.18512684309769</v>
      </c>
    </row>
    <row r="449" spans="1:9" ht="15" customHeight="1">
      <c r="A449" s="656"/>
      <c r="B449" s="657" t="s">
        <v>207</v>
      </c>
      <c r="C449" s="641" t="s">
        <v>175</v>
      </c>
      <c r="D449" s="647">
        <v>541.4</v>
      </c>
      <c r="E449" s="644"/>
      <c r="F449" s="647">
        <v>0</v>
      </c>
      <c r="G449" s="647"/>
      <c r="I449" s="100">
        <f t="shared" si="74"/>
        <v>0</v>
      </c>
    </row>
    <row r="450" spans="1:9" ht="15" customHeight="1">
      <c r="A450" s="656"/>
      <c r="B450" s="645" t="s">
        <v>208</v>
      </c>
      <c r="C450" s="656"/>
      <c r="D450" s="645"/>
      <c r="E450" s="646"/>
      <c r="F450" s="645">
        <v>0</v>
      </c>
      <c r="G450" s="645"/>
      <c r="I450" s="100">
        <f t="shared" si="74"/>
        <v>0</v>
      </c>
    </row>
    <row r="451" spans="1:9" ht="15" customHeight="1">
      <c r="A451" s="662">
        <v>6</v>
      </c>
      <c r="B451" s="664" t="s">
        <v>113</v>
      </c>
      <c r="C451" s="662" t="s">
        <v>174</v>
      </c>
      <c r="D451" s="666">
        <f>541.4/100</f>
        <v>5.4139999999999997</v>
      </c>
      <c r="E451" s="665">
        <v>385.55669276352938</v>
      </c>
      <c r="F451" s="643">
        <v>508.55974355110754</v>
      </c>
      <c r="G451" s="643">
        <f t="shared" ref="G451" si="91">D451*F451</f>
        <v>2753.3424515856959</v>
      </c>
      <c r="I451" s="100">
        <f t="shared" si="74"/>
        <v>508.53406041507827</v>
      </c>
    </row>
    <row r="452" spans="1:9" ht="15" customHeight="1">
      <c r="A452" s="662"/>
      <c r="B452" s="667" t="s">
        <v>115</v>
      </c>
      <c r="C452" s="664"/>
      <c r="D452" s="668"/>
      <c r="E452" s="668"/>
      <c r="F452" s="668">
        <v>0</v>
      </c>
      <c r="G452" s="668"/>
      <c r="I452" s="100">
        <f t="shared" si="74"/>
        <v>0</v>
      </c>
    </row>
    <row r="453" spans="1:9" ht="15" customHeight="1">
      <c r="A453" s="662"/>
      <c r="B453" s="669" t="s">
        <v>118</v>
      </c>
      <c r="C453" s="664"/>
      <c r="D453" s="665"/>
      <c r="E453" s="665"/>
      <c r="F453" s="665">
        <v>0</v>
      </c>
      <c r="G453" s="665"/>
      <c r="I453" s="100">
        <f t="shared" si="74"/>
        <v>0</v>
      </c>
    </row>
    <row r="454" spans="1:9" ht="15" customHeight="1">
      <c r="A454" s="94"/>
      <c r="B454" s="396" t="s">
        <v>146</v>
      </c>
      <c r="C454" s="94"/>
      <c r="D454" s="94"/>
      <c r="E454" s="637"/>
      <c r="F454" s="94">
        <v>0</v>
      </c>
      <c r="G454" s="94"/>
      <c r="I454" s="100">
        <f t="shared" si="74"/>
        <v>0</v>
      </c>
    </row>
    <row r="455" spans="1:9" ht="15" customHeight="1">
      <c r="A455" s="144">
        <v>1</v>
      </c>
      <c r="B455" s="649" t="s">
        <v>215</v>
      </c>
      <c r="C455" s="144" t="s">
        <v>173</v>
      </c>
      <c r="D455" s="146">
        <f>701*0.1</f>
        <v>70.100000000000009</v>
      </c>
      <c r="E455" s="146">
        <v>7.9388155999999999</v>
      </c>
      <c r="F455" s="643">
        <v>10.471513272658289</v>
      </c>
      <c r="G455" s="643">
        <f t="shared" ref="G455" si="92">D455*F455</f>
        <v>734.05308041334615</v>
      </c>
      <c r="I455" s="100">
        <f t="shared" si="74"/>
        <v>10.470984443345264</v>
      </c>
    </row>
    <row r="456" spans="1:9" ht="15" customHeight="1">
      <c r="A456" s="144"/>
      <c r="B456" s="650"/>
      <c r="C456" s="144"/>
      <c r="D456" s="144"/>
      <c r="E456" s="146"/>
      <c r="F456" s="144">
        <v>0</v>
      </c>
      <c r="G456" s="144"/>
      <c r="I456" s="100">
        <f t="shared" si="74"/>
        <v>0</v>
      </c>
    </row>
    <row r="457" spans="1:9" ht="15" customHeight="1">
      <c r="A457" s="144"/>
      <c r="B457" s="651" t="s">
        <v>130</v>
      </c>
      <c r="C457" s="144"/>
      <c r="D457" s="144"/>
      <c r="E457" s="146"/>
      <c r="F457" s="144">
        <v>0</v>
      </c>
      <c r="G457" s="144"/>
      <c r="I457" s="100">
        <f t="shared" si="74"/>
        <v>0</v>
      </c>
    </row>
    <row r="458" spans="1:9">
      <c r="A458" s="144"/>
      <c r="B458" s="651" t="s">
        <v>131</v>
      </c>
      <c r="C458" s="144"/>
      <c r="D458" s="144"/>
      <c r="E458" s="146"/>
      <c r="F458" s="144">
        <v>0</v>
      </c>
      <c r="G458" s="144"/>
      <c r="I458" s="100">
        <f t="shared" si="74"/>
        <v>0</v>
      </c>
    </row>
    <row r="459" spans="1:9">
      <c r="A459" s="144"/>
      <c r="B459" s="230" t="s">
        <v>232</v>
      </c>
      <c r="C459" s="144"/>
      <c r="D459" s="144"/>
      <c r="E459" s="146"/>
      <c r="F459" s="144">
        <v>0</v>
      </c>
      <c r="G459" s="144"/>
      <c r="I459" s="100">
        <f t="shared" si="74"/>
        <v>0</v>
      </c>
    </row>
    <row r="460" spans="1:9">
      <c r="A460" s="687">
        <v>1</v>
      </c>
      <c r="B460" s="688" t="s">
        <v>234</v>
      </c>
      <c r="C460" s="687" t="s">
        <v>235</v>
      </c>
      <c r="D460" s="689">
        <v>2.5</v>
      </c>
      <c r="E460" s="690">
        <v>982.44747094915249</v>
      </c>
      <c r="F460" s="643">
        <v>1295.8748823607414</v>
      </c>
      <c r="G460" s="643">
        <f t="shared" ref="G460" si="93">D460*F460</f>
        <v>3239.6872059018533</v>
      </c>
      <c r="I460" s="100">
        <f t="shared" si="74"/>
        <v>1295.8094384649107</v>
      </c>
    </row>
    <row r="461" spans="1:9">
      <c r="A461" s="687"/>
      <c r="B461" s="688" t="s">
        <v>237</v>
      </c>
      <c r="C461" s="687"/>
      <c r="D461" s="691"/>
      <c r="E461" s="690"/>
      <c r="F461" s="691">
        <v>0</v>
      </c>
      <c r="G461" s="691"/>
      <c r="I461" s="100">
        <f t="shared" si="74"/>
        <v>0</v>
      </c>
    </row>
    <row r="462" spans="1:9">
      <c r="A462" s="687"/>
      <c r="B462" s="692" t="s">
        <v>238</v>
      </c>
      <c r="C462" s="687"/>
      <c r="D462" s="691"/>
      <c r="E462" s="690"/>
      <c r="F462" s="691">
        <v>0</v>
      </c>
      <c r="G462" s="691"/>
      <c r="I462" s="100">
        <f t="shared" si="74"/>
        <v>0</v>
      </c>
    </row>
    <row r="463" spans="1:9">
      <c r="A463" s="687"/>
      <c r="B463" s="692" t="s">
        <v>240</v>
      </c>
      <c r="C463" s="687"/>
      <c r="D463" s="691"/>
      <c r="E463" s="690"/>
      <c r="F463" s="691">
        <v>0</v>
      </c>
      <c r="G463" s="691"/>
      <c r="I463" s="100">
        <f t="shared" ref="I463:I526" si="94">F463*$H$14</f>
        <v>0</v>
      </c>
    </row>
    <row r="464" spans="1:9">
      <c r="A464" s="687"/>
      <c r="B464" s="692" t="s">
        <v>149</v>
      </c>
      <c r="C464" s="687"/>
      <c r="D464" s="691"/>
      <c r="E464" s="690"/>
      <c r="F464" s="691">
        <v>0</v>
      </c>
      <c r="G464" s="691"/>
      <c r="I464" s="100">
        <f t="shared" si="94"/>
        <v>0</v>
      </c>
    </row>
    <row r="465" spans="1:9" ht="14.25">
      <c r="A465" s="693">
        <v>2</v>
      </c>
      <c r="B465" s="694" t="s">
        <v>241</v>
      </c>
      <c r="C465" s="693" t="s">
        <v>173</v>
      </c>
      <c r="D465" s="695">
        <f>D460*100*0.035</f>
        <v>8.75</v>
      </c>
      <c r="E465" s="695">
        <v>7.3653000000000013</v>
      </c>
      <c r="F465" s="643">
        <v>9.7150306283861934</v>
      </c>
      <c r="G465" s="643">
        <f t="shared" ref="G465" si="95">D465*F465</f>
        <v>85.006517998379195</v>
      </c>
      <c r="I465" s="100">
        <f t="shared" si="94"/>
        <v>9.7145400027393123</v>
      </c>
    </row>
    <row r="466" spans="1:9">
      <c r="A466" s="693"/>
      <c r="B466" s="694" t="s">
        <v>269</v>
      </c>
      <c r="C466" s="693"/>
      <c r="D466" s="694"/>
      <c r="E466" s="696"/>
      <c r="F466" s="694">
        <v>0</v>
      </c>
      <c r="G466" s="694"/>
      <c r="I466" s="100">
        <f t="shared" si="94"/>
        <v>0</v>
      </c>
    </row>
    <row r="467" spans="1:9">
      <c r="A467" s="693"/>
      <c r="B467" s="697" t="s">
        <v>242</v>
      </c>
      <c r="C467" s="693"/>
      <c r="D467" s="694"/>
      <c r="E467" s="696"/>
      <c r="F467" s="694">
        <v>0</v>
      </c>
      <c r="G467" s="694"/>
      <c r="I467" s="100">
        <f t="shared" si="94"/>
        <v>0</v>
      </c>
    </row>
    <row r="468" spans="1:9">
      <c r="A468" s="693"/>
      <c r="B468" s="697" t="s">
        <v>243</v>
      </c>
      <c r="C468" s="693"/>
      <c r="D468" s="693"/>
      <c r="E468" s="695"/>
      <c r="F468" s="693">
        <v>0</v>
      </c>
      <c r="G468" s="693"/>
      <c r="I468" s="100">
        <f t="shared" si="94"/>
        <v>0</v>
      </c>
    </row>
    <row r="469" spans="1:9" ht="14.25">
      <c r="A469" s="94">
        <v>3</v>
      </c>
      <c r="B469" s="698" t="s">
        <v>270</v>
      </c>
      <c r="C469" s="94" t="s">
        <v>173</v>
      </c>
      <c r="D469" s="637">
        <f>D470*0.2*0.5</f>
        <v>22</v>
      </c>
      <c r="E469" s="637">
        <v>46.103233632399998</v>
      </c>
      <c r="F469" s="643">
        <v>60.81141661662258</v>
      </c>
      <c r="G469" s="643">
        <f t="shared" ref="G469" si="96">D469*F469</f>
        <v>1337.8511655656966</v>
      </c>
      <c r="I469" s="100">
        <f t="shared" si="94"/>
        <v>60.808345536174507</v>
      </c>
    </row>
    <row r="470" spans="1:9">
      <c r="A470" s="94"/>
      <c r="B470" s="698"/>
      <c r="C470" s="94" t="s">
        <v>246</v>
      </c>
      <c r="D470" s="94">
        <v>220</v>
      </c>
      <c r="E470" s="637"/>
      <c r="F470" s="94">
        <v>0</v>
      </c>
      <c r="G470" s="94"/>
      <c r="I470" s="100">
        <f t="shared" si="94"/>
        <v>0</v>
      </c>
    </row>
    <row r="471" spans="1:9">
      <c r="A471" s="94"/>
      <c r="B471" s="699" t="s">
        <v>247</v>
      </c>
      <c r="C471" s="94"/>
      <c r="D471" s="94"/>
      <c r="E471" s="637"/>
      <c r="F471" s="94">
        <v>0</v>
      </c>
      <c r="G471" s="94"/>
      <c r="I471" s="100">
        <f t="shared" si="94"/>
        <v>0</v>
      </c>
    </row>
    <row r="472" spans="1:9">
      <c r="A472" s="94"/>
      <c r="B472" s="699" t="s">
        <v>156</v>
      </c>
      <c r="C472" s="94"/>
      <c r="D472" s="94"/>
      <c r="E472" s="637"/>
      <c r="F472" s="94">
        <v>0</v>
      </c>
      <c r="G472" s="94"/>
      <c r="I472" s="100">
        <f t="shared" si="94"/>
        <v>0</v>
      </c>
    </row>
    <row r="473" spans="1:9">
      <c r="A473" s="94"/>
      <c r="B473" s="699" t="s">
        <v>248</v>
      </c>
      <c r="C473" s="94"/>
      <c r="D473" s="700"/>
      <c r="E473" s="637"/>
      <c r="F473" s="700">
        <v>0</v>
      </c>
      <c r="G473" s="700"/>
      <c r="I473" s="100">
        <f t="shared" si="94"/>
        <v>0</v>
      </c>
    </row>
    <row r="474" spans="1:9">
      <c r="A474" s="94"/>
      <c r="B474" s="699" t="s">
        <v>249</v>
      </c>
      <c r="C474" s="94"/>
      <c r="D474" s="94"/>
      <c r="E474" s="637"/>
      <c r="F474" s="94">
        <v>0</v>
      </c>
      <c r="G474" s="94"/>
      <c r="I474" s="100">
        <f t="shared" si="94"/>
        <v>0</v>
      </c>
    </row>
    <row r="475" spans="1:9">
      <c r="A475" s="94"/>
      <c r="B475" s="699" t="s">
        <v>155</v>
      </c>
      <c r="C475" s="94"/>
      <c r="D475" s="94"/>
      <c r="E475" s="637"/>
      <c r="F475" s="94">
        <v>0</v>
      </c>
      <c r="G475" s="94"/>
      <c r="I475" s="100">
        <f t="shared" si="94"/>
        <v>0</v>
      </c>
    </row>
    <row r="476" spans="1:9" ht="14.25">
      <c r="A476" s="693">
        <v>4</v>
      </c>
      <c r="B476" s="694" t="s">
        <v>241</v>
      </c>
      <c r="C476" s="693" t="s">
        <v>173</v>
      </c>
      <c r="D476" s="695">
        <f>D470*0.1*0.2</f>
        <v>4.4000000000000004</v>
      </c>
      <c r="E476" s="695">
        <v>49.267799999999994</v>
      </c>
      <c r="F476" s="643">
        <v>64.985565556488552</v>
      </c>
      <c r="G476" s="643">
        <f t="shared" ref="G476" si="97">D476*F476</f>
        <v>285.93648844854965</v>
      </c>
      <c r="I476" s="100">
        <f t="shared" si="94"/>
        <v>64.982283674386608</v>
      </c>
    </row>
    <row r="477" spans="1:9">
      <c r="A477" s="693"/>
      <c r="B477" s="694" t="s">
        <v>269</v>
      </c>
      <c r="C477" s="693"/>
      <c r="D477" s="694"/>
      <c r="E477" s="696"/>
      <c r="F477" s="694">
        <v>0</v>
      </c>
      <c r="G477" s="694"/>
      <c r="I477" s="100">
        <f t="shared" si="94"/>
        <v>0</v>
      </c>
    </row>
    <row r="478" spans="1:9">
      <c r="A478" s="693"/>
      <c r="B478" s="697" t="s">
        <v>242</v>
      </c>
      <c r="C478" s="693"/>
      <c r="D478" s="694"/>
      <c r="E478" s="696"/>
      <c r="F478" s="694">
        <v>0</v>
      </c>
      <c r="G478" s="694"/>
      <c r="I478" s="100">
        <f t="shared" si="94"/>
        <v>0</v>
      </c>
    </row>
    <row r="479" spans="1:9">
      <c r="A479" s="693"/>
      <c r="B479" s="697" t="s">
        <v>243</v>
      </c>
      <c r="C479" s="693"/>
      <c r="D479" s="693"/>
      <c r="E479" s="695"/>
      <c r="F479" s="693">
        <v>0</v>
      </c>
      <c r="G479" s="693"/>
      <c r="I479" s="100">
        <f t="shared" si="94"/>
        <v>0</v>
      </c>
    </row>
    <row r="480" spans="1:9" ht="14.25">
      <c r="A480" s="591">
        <v>5</v>
      </c>
      <c r="B480" s="593" t="s">
        <v>252</v>
      </c>
      <c r="C480" s="591" t="s">
        <v>174</v>
      </c>
      <c r="D480" s="701">
        <f>330/100</f>
        <v>3.3</v>
      </c>
      <c r="E480" s="701">
        <v>612.41458799999998</v>
      </c>
      <c r="F480" s="643">
        <v>807.79146534296092</v>
      </c>
      <c r="G480" s="643">
        <f t="shared" ref="G480" si="98">D480*F480</f>
        <v>2665.711835631771</v>
      </c>
      <c r="I480" s="100">
        <f t="shared" si="94"/>
        <v>807.75067049368158</v>
      </c>
    </row>
    <row r="481" spans="1:9">
      <c r="A481" s="591"/>
      <c r="B481" s="702"/>
      <c r="C481" s="591"/>
      <c r="D481" s="600"/>
      <c r="E481" s="701"/>
      <c r="F481" s="600">
        <v>0</v>
      </c>
      <c r="G481" s="600"/>
      <c r="I481" s="100">
        <f t="shared" si="94"/>
        <v>0</v>
      </c>
    </row>
    <row r="482" spans="1:9">
      <c r="A482" s="591"/>
      <c r="B482" s="592" t="s">
        <v>254</v>
      </c>
      <c r="C482" s="591"/>
      <c r="D482" s="600"/>
      <c r="E482" s="701"/>
      <c r="F482" s="600">
        <v>0</v>
      </c>
      <c r="G482" s="600"/>
      <c r="I482" s="100">
        <f t="shared" si="94"/>
        <v>0</v>
      </c>
    </row>
    <row r="483" spans="1:9" ht="14.25">
      <c r="A483" s="144">
        <v>6</v>
      </c>
      <c r="B483" s="790" t="s">
        <v>256</v>
      </c>
      <c r="C483" s="144" t="s">
        <v>173</v>
      </c>
      <c r="D483" s="703">
        <f>330*0.05</f>
        <v>16.5</v>
      </c>
      <c r="E483" s="146">
        <v>32.222926808000011</v>
      </c>
      <c r="F483" s="643">
        <v>42.502915139365207</v>
      </c>
      <c r="G483" s="643">
        <f t="shared" ref="G483" si="99">D483*F483</f>
        <v>701.29809979952597</v>
      </c>
      <c r="I483" s="100">
        <f t="shared" si="94"/>
        <v>42.500768669525613</v>
      </c>
    </row>
    <row r="484" spans="1:9">
      <c r="A484" s="144"/>
      <c r="B484" s="790"/>
      <c r="C484" s="144"/>
      <c r="D484" s="144"/>
      <c r="E484" s="146"/>
      <c r="F484" s="144">
        <v>0</v>
      </c>
      <c r="G484" s="144"/>
      <c r="I484" s="100">
        <f t="shared" si="94"/>
        <v>0</v>
      </c>
    </row>
    <row r="485" spans="1:9">
      <c r="A485" s="144"/>
      <c r="B485" s="651" t="s">
        <v>258</v>
      </c>
      <c r="C485" s="144">
        <f>D483*0.7</f>
        <v>11.549999999999999</v>
      </c>
      <c r="D485" s="144"/>
      <c r="E485" s="146"/>
      <c r="F485" s="144">
        <v>0</v>
      </c>
      <c r="G485" s="144"/>
      <c r="I485" s="100">
        <f t="shared" si="94"/>
        <v>0</v>
      </c>
    </row>
    <row r="486" spans="1:9">
      <c r="A486" s="144"/>
      <c r="B486" s="651" t="s">
        <v>259</v>
      </c>
      <c r="C486" s="144">
        <f>D483*0.3</f>
        <v>4.95</v>
      </c>
      <c r="D486" s="144"/>
      <c r="E486" s="146"/>
      <c r="F486" s="144">
        <v>0</v>
      </c>
      <c r="G486" s="144"/>
      <c r="I486" s="100">
        <f t="shared" si="94"/>
        <v>0</v>
      </c>
    </row>
    <row r="487" spans="1:9" ht="25.5">
      <c r="A487" s="693">
        <v>7</v>
      </c>
      <c r="B487" s="704" t="s">
        <v>268</v>
      </c>
      <c r="C487" s="693" t="s">
        <v>173</v>
      </c>
      <c r="D487" s="695">
        <f>330*0.07</f>
        <v>23.1</v>
      </c>
      <c r="E487" s="695">
        <v>9.0906838000000008</v>
      </c>
      <c r="F487" s="643">
        <v>11.990858695501087</v>
      </c>
      <c r="G487" s="643">
        <f t="shared" ref="G487" si="100">D487*F487</f>
        <v>276.98883586607514</v>
      </c>
      <c r="I487" s="100">
        <f t="shared" si="94"/>
        <v>11.990253136648091</v>
      </c>
    </row>
    <row r="488" spans="1:9">
      <c r="A488" s="693"/>
      <c r="B488" s="694"/>
      <c r="C488" s="693"/>
      <c r="D488" s="694"/>
      <c r="E488" s="696"/>
      <c r="F488" s="694">
        <v>0</v>
      </c>
      <c r="G488" s="694"/>
      <c r="I488" s="100">
        <f t="shared" si="94"/>
        <v>0</v>
      </c>
    </row>
    <row r="489" spans="1:9">
      <c r="A489" s="693"/>
      <c r="B489" s="694"/>
      <c r="C489" s="693"/>
      <c r="D489" s="694"/>
      <c r="E489" s="696"/>
      <c r="F489" s="694">
        <v>0</v>
      </c>
      <c r="G489" s="694"/>
      <c r="I489" s="100">
        <f t="shared" si="94"/>
        <v>0</v>
      </c>
    </row>
    <row r="490" spans="1:9">
      <c r="A490" s="693"/>
      <c r="B490" s="697" t="s">
        <v>243</v>
      </c>
      <c r="C490" s="693"/>
      <c r="D490" s="693"/>
      <c r="E490" s="695"/>
      <c r="F490" s="693">
        <v>0</v>
      </c>
      <c r="G490" s="693"/>
      <c r="I490" s="100">
        <f t="shared" si="94"/>
        <v>0</v>
      </c>
    </row>
    <row r="491" spans="1:9">
      <c r="A491" s="556"/>
      <c r="B491" s="558" t="s">
        <v>261</v>
      </c>
      <c r="C491" s="556"/>
      <c r="D491" s="556"/>
      <c r="E491" s="638"/>
      <c r="F491" s="556">
        <v>0</v>
      </c>
      <c r="G491" s="556"/>
      <c r="I491" s="100">
        <f t="shared" si="94"/>
        <v>0</v>
      </c>
    </row>
    <row r="492" spans="1:9" ht="14.25">
      <c r="A492" s="652">
        <v>1</v>
      </c>
      <c r="B492" s="653" t="s">
        <v>122</v>
      </c>
      <c r="C492" s="652" t="s">
        <v>173</v>
      </c>
      <c r="D492" s="654">
        <v>17.7</v>
      </c>
      <c r="E492" s="654">
        <v>6.9481570999999995</v>
      </c>
      <c r="F492" s="643">
        <v>9.1648078200940848</v>
      </c>
      <c r="G492" s="643">
        <f t="shared" ref="G492" si="101">D492*F492</f>
        <v>162.2170984156653</v>
      </c>
      <c r="I492" s="100">
        <f t="shared" si="94"/>
        <v>9.1643449816391929</v>
      </c>
    </row>
    <row r="493" spans="1:9">
      <c r="A493" s="652"/>
      <c r="B493" s="653" t="s">
        <v>124</v>
      </c>
      <c r="C493" s="652"/>
      <c r="D493" s="661"/>
      <c r="E493" s="660"/>
      <c r="F493" s="661">
        <v>0</v>
      </c>
      <c r="G493" s="661"/>
      <c r="I493" s="100">
        <f t="shared" si="94"/>
        <v>0</v>
      </c>
    </row>
    <row r="494" spans="1:9">
      <c r="A494" s="652"/>
      <c r="B494" s="661" t="s">
        <v>125</v>
      </c>
      <c r="C494" s="652"/>
      <c r="D494" s="652"/>
      <c r="E494" s="654"/>
      <c r="F494" s="652">
        <v>0</v>
      </c>
      <c r="G494" s="652"/>
      <c r="I494" s="100">
        <f t="shared" si="94"/>
        <v>0</v>
      </c>
    </row>
    <row r="495" spans="1:9" ht="14.25">
      <c r="A495" s="591">
        <v>2</v>
      </c>
      <c r="B495" s="705" t="s">
        <v>263</v>
      </c>
      <c r="C495" s="591" t="s">
        <v>173</v>
      </c>
      <c r="D495" s="701">
        <v>21.8</v>
      </c>
      <c r="E495" s="701">
        <v>24.879094200000001</v>
      </c>
      <c r="F495" s="643">
        <v>32.816200583751538</v>
      </c>
      <c r="G495" s="643">
        <f t="shared" ref="G495" si="102">D495*F495</f>
        <v>715.39317272578353</v>
      </c>
      <c r="I495" s="100">
        <f t="shared" si="94"/>
        <v>32.814543309548768</v>
      </c>
    </row>
    <row r="496" spans="1:9">
      <c r="A496" s="591"/>
      <c r="B496" s="702"/>
      <c r="C496" s="591"/>
      <c r="D496" s="591"/>
      <c r="E496" s="701"/>
      <c r="F496" s="591">
        <v>0</v>
      </c>
      <c r="G496" s="591"/>
      <c r="I496" s="100">
        <f t="shared" si="94"/>
        <v>0</v>
      </c>
    </row>
    <row r="497" spans="1:9">
      <c r="A497" s="591"/>
      <c r="B497" s="592" t="s">
        <v>83</v>
      </c>
      <c r="C497" s="591"/>
      <c r="D497" s="591"/>
      <c r="E497" s="701"/>
      <c r="F497" s="591">
        <v>0</v>
      </c>
      <c r="G497" s="591"/>
      <c r="I497" s="100">
        <f t="shared" si="94"/>
        <v>0</v>
      </c>
    </row>
    <row r="498" spans="1:9">
      <c r="A498" s="591"/>
      <c r="B498" s="592" t="s">
        <v>149</v>
      </c>
      <c r="C498" s="591"/>
      <c r="D498" s="591"/>
      <c r="E498" s="701"/>
      <c r="F498" s="591">
        <v>0</v>
      </c>
      <c r="G498" s="591"/>
      <c r="I498" s="100">
        <f t="shared" si="94"/>
        <v>0</v>
      </c>
    </row>
    <row r="499" spans="1:9">
      <c r="A499" s="591">
        <v>3</v>
      </c>
      <c r="B499" s="593" t="s">
        <v>265</v>
      </c>
      <c r="C499" s="591" t="s">
        <v>110</v>
      </c>
      <c r="D499" s="706">
        <f>91/3</f>
        <v>30.333333333333332</v>
      </c>
      <c r="E499" s="701">
        <v>32.205543999999996</v>
      </c>
      <c r="F499" s="643">
        <v>42.479986743763192</v>
      </c>
      <c r="G499" s="643">
        <f t="shared" ref="G499:G500" si="103">D499*F499</f>
        <v>1288.5595978941501</v>
      </c>
      <c r="I499" s="100">
        <f t="shared" si="94"/>
        <v>42.477841431846755</v>
      </c>
    </row>
    <row r="500" spans="1:9" ht="14.25">
      <c r="A500" s="707">
        <v>4</v>
      </c>
      <c r="B500" s="708" t="s">
        <v>266</v>
      </c>
      <c r="C500" s="707" t="s">
        <v>174</v>
      </c>
      <c r="D500" s="709">
        <f>344/100</f>
        <v>3.44</v>
      </c>
      <c r="E500" s="710">
        <v>85.386634999999998</v>
      </c>
      <c r="F500" s="643">
        <v>112.6272893541108</v>
      </c>
      <c r="G500" s="643">
        <f t="shared" si="103"/>
        <v>387.43787537814114</v>
      </c>
      <c r="I500" s="100">
        <f t="shared" si="94"/>
        <v>112.6216014835513</v>
      </c>
    </row>
    <row r="501" spans="1:9">
      <c r="A501" s="707"/>
      <c r="B501" s="711" t="s">
        <v>267</v>
      </c>
      <c r="C501" s="708"/>
      <c r="D501" s="709"/>
      <c r="E501" s="710"/>
      <c r="F501" s="709">
        <v>0</v>
      </c>
      <c r="G501" s="709"/>
      <c r="I501" s="100">
        <f t="shared" si="94"/>
        <v>0</v>
      </c>
    </row>
    <row r="502" spans="1:9">
      <c r="A502" s="707"/>
      <c r="B502" s="712" t="s">
        <v>83</v>
      </c>
      <c r="C502" s="708"/>
      <c r="D502" s="709"/>
      <c r="E502" s="710"/>
      <c r="F502" s="709">
        <v>0</v>
      </c>
      <c r="G502" s="709"/>
      <c r="I502" s="100">
        <f t="shared" si="94"/>
        <v>0</v>
      </c>
    </row>
    <row r="503" spans="1:9" ht="14.25">
      <c r="A503" s="670">
        <v>5</v>
      </c>
      <c r="B503" s="671" t="s">
        <v>122</v>
      </c>
      <c r="C503" s="670" t="s">
        <v>176</v>
      </c>
      <c r="D503" s="672">
        <v>1.6</v>
      </c>
      <c r="E503" s="672">
        <v>6.9481570999999995</v>
      </c>
      <c r="F503" s="643">
        <v>9.1648078200940848</v>
      </c>
      <c r="G503" s="643">
        <f t="shared" ref="G503" si="104">D503*F503</f>
        <v>14.663692512150536</v>
      </c>
      <c r="I503" s="100">
        <f t="shared" si="94"/>
        <v>9.1643449816391929</v>
      </c>
    </row>
    <row r="504" spans="1:9">
      <c r="A504" s="670"/>
      <c r="B504" s="671" t="s">
        <v>124</v>
      </c>
      <c r="C504" s="670"/>
      <c r="D504" s="670"/>
      <c r="E504" s="672"/>
      <c r="F504" s="670">
        <v>0</v>
      </c>
      <c r="G504" s="670"/>
      <c r="I504" s="100">
        <f t="shared" si="94"/>
        <v>0</v>
      </c>
    </row>
    <row r="505" spans="1:9">
      <c r="A505" s="670"/>
      <c r="B505" s="673" t="s">
        <v>125</v>
      </c>
      <c r="C505" s="670"/>
      <c r="D505" s="670"/>
      <c r="E505" s="672"/>
      <c r="F505" s="670">
        <v>0</v>
      </c>
      <c r="G505" s="670"/>
      <c r="I505" s="100">
        <f t="shared" si="94"/>
        <v>0</v>
      </c>
    </row>
    <row r="506" spans="1:9" ht="25.5">
      <c r="A506" s="670">
        <v>6</v>
      </c>
      <c r="B506" s="674" t="s">
        <v>271</v>
      </c>
      <c r="C506" s="670" t="s">
        <v>178</v>
      </c>
      <c r="D506" s="675">
        <f>0.8/100</f>
        <v>8.0000000000000002E-3</v>
      </c>
      <c r="E506" s="672">
        <v>7373.02112812</v>
      </c>
      <c r="F506" s="643">
        <v>9725.2150059636824</v>
      </c>
      <c r="G506" s="643">
        <f t="shared" ref="G506" si="105">D506*F506</f>
        <v>77.801720047709466</v>
      </c>
      <c r="I506" s="100">
        <f t="shared" si="94"/>
        <v>9724.7238659883315</v>
      </c>
    </row>
    <row r="507" spans="1:9">
      <c r="A507" s="670"/>
      <c r="B507" s="676"/>
      <c r="C507" s="676"/>
      <c r="D507" s="673"/>
      <c r="E507" s="677"/>
      <c r="F507" s="673">
        <v>0</v>
      </c>
      <c r="G507" s="673"/>
      <c r="I507" s="100">
        <f t="shared" si="94"/>
        <v>0</v>
      </c>
    </row>
    <row r="508" spans="1:9">
      <c r="A508" s="670"/>
      <c r="B508" s="673" t="s">
        <v>138</v>
      </c>
      <c r="C508" s="676"/>
      <c r="D508" s="671"/>
      <c r="E508" s="678"/>
      <c r="F508" s="671">
        <v>0</v>
      </c>
      <c r="G508" s="671"/>
      <c r="I508" s="100">
        <f t="shared" si="94"/>
        <v>0</v>
      </c>
    </row>
    <row r="509" spans="1:9">
      <c r="A509" s="670"/>
      <c r="B509" s="673" t="s">
        <v>149</v>
      </c>
      <c r="C509" s="670"/>
      <c r="D509" s="670"/>
      <c r="E509" s="672"/>
      <c r="F509" s="670">
        <v>0</v>
      </c>
      <c r="G509" s="670"/>
      <c r="I509" s="100">
        <f t="shared" si="94"/>
        <v>0</v>
      </c>
    </row>
    <row r="510" spans="1:9">
      <c r="A510" s="670"/>
      <c r="B510" s="673" t="s">
        <v>154</v>
      </c>
      <c r="C510" s="670"/>
      <c r="D510" s="670"/>
      <c r="E510" s="672"/>
      <c r="F510" s="670">
        <v>0</v>
      </c>
      <c r="G510" s="670"/>
      <c r="I510" s="100">
        <f t="shared" si="94"/>
        <v>0</v>
      </c>
    </row>
    <row r="511" spans="1:9">
      <c r="A511" s="670"/>
      <c r="B511" s="673" t="s">
        <v>155</v>
      </c>
      <c r="C511" s="670"/>
      <c r="D511" s="670"/>
      <c r="E511" s="672"/>
      <c r="F511" s="670">
        <v>0</v>
      </c>
      <c r="G511" s="670"/>
      <c r="I511" s="100">
        <f t="shared" si="94"/>
        <v>0</v>
      </c>
    </row>
    <row r="512" spans="1:9">
      <c r="A512" s="670"/>
      <c r="B512" s="673" t="s">
        <v>156</v>
      </c>
      <c r="C512" s="670"/>
      <c r="D512" s="670"/>
      <c r="E512" s="672"/>
      <c r="F512" s="670">
        <v>0</v>
      </c>
      <c r="G512" s="670"/>
      <c r="I512" s="100">
        <f t="shared" si="94"/>
        <v>0</v>
      </c>
    </row>
    <row r="513" spans="1:9">
      <c r="A513" s="670"/>
      <c r="B513" s="673" t="s">
        <v>157</v>
      </c>
      <c r="C513" s="670"/>
      <c r="D513" s="670"/>
      <c r="E513" s="672"/>
      <c r="F513" s="670">
        <v>0</v>
      </c>
      <c r="G513" s="670"/>
      <c r="I513" s="100">
        <f t="shared" si="94"/>
        <v>0</v>
      </c>
    </row>
    <row r="514" spans="1:9">
      <c r="A514" s="679">
        <v>7</v>
      </c>
      <c r="B514" s="680" t="s">
        <v>126</v>
      </c>
      <c r="C514" s="679" t="s">
        <v>79</v>
      </c>
      <c r="D514" s="679">
        <v>40</v>
      </c>
      <c r="E514" s="681">
        <v>33.031210299999998</v>
      </c>
      <c r="F514" s="643">
        <v>43.56906300587422</v>
      </c>
      <c r="G514" s="643">
        <f t="shared" ref="G514" si="106">D514*F514</f>
        <v>1742.7625202349689</v>
      </c>
      <c r="I514" s="100">
        <f t="shared" si="94"/>
        <v>43.566862693745634</v>
      </c>
    </row>
    <row r="515" spans="1:9">
      <c r="A515" s="679"/>
      <c r="B515" s="680" t="s">
        <v>214</v>
      </c>
      <c r="C515" s="679"/>
      <c r="D515" s="679"/>
      <c r="E515" s="681"/>
      <c r="F515" s="679">
        <v>0</v>
      </c>
      <c r="G515" s="679"/>
      <c r="I515" s="100">
        <f t="shared" si="94"/>
        <v>0</v>
      </c>
    </row>
    <row r="516" spans="1:9">
      <c r="A516" s="679"/>
      <c r="B516" s="682" t="s">
        <v>80</v>
      </c>
      <c r="C516" s="679"/>
      <c r="D516" s="679"/>
      <c r="E516" s="681"/>
      <c r="F516" s="679">
        <v>0</v>
      </c>
      <c r="G516" s="679"/>
      <c r="I516" s="100">
        <f t="shared" si="94"/>
        <v>0</v>
      </c>
    </row>
    <row r="517" spans="1:9" ht="14.25">
      <c r="A517" s="679">
        <v>8</v>
      </c>
      <c r="B517" s="680" t="s">
        <v>169</v>
      </c>
      <c r="C517" s="679" t="s">
        <v>177</v>
      </c>
      <c r="D517" s="683">
        <f>40.8/100</f>
        <v>0.40799999999999997</v>
      </c>
      <c r="E517" s="681">
        <v>130.692115</v>
      </c>
      <c r="F517" s="643">
        <v>172.38644727486596</v>
      </c>
      <c r="G517" s="643">
        <f t="shared" ref="G517" si="107">D517*F517</f>
        <v>70.333670488145302</v>
      </c>
      <c r="I517" s="100">
        <f t="shared" si="94"/>
        <v>172.37774146472054</v>
      </c>
    </row>
    <row r="518" spans="1:9">
      <c r="A518" s="679"/>
      <c r="B518" s="684"/>
      <c r="C518" s="680"/>
      <c r="D518" s="685"/>
      <c r="E518" s="681"/>
      <c r="F518" s="685">
        <v>0</v>
      </c>
      <c r="G518" s="685"/>
      <c r="I518" s="100">
        <f t="shared" si="94"/>
        <v>0</v>
      </c>
    </row>
    <row r="519" spans="1:9">
      <c r="A519" s="679"/>
      <c r="B519" s="682" t="s">
        <v>83</v>
      </c>
      <c r="C519" s="680"/>
      <c r="D519" s="686"/>
      <c r="E519" s="681"/>
      <c r="F519" s="686">
        <v>0</v>
      </c>
      <c r="G519" s="686"/>
      <c r="I519" s="100">
        <f t="shared" si="94"/>
        <v>0</v>
      </c>
    </row>
    <row r="520" spans="1:9">
      <c r="A520" s="144"/>
      <c r="B520" s="230" t="s">
        <v>164</v>
      </c>
      <c r="C520" s="144"/>
      <c r="D520" s="144"/>
      <c r="E520" s="146"/>
      <c r="F520" s="144">
        <v>0</v>
      </c>
      <c r="G520" s="144"/>
      <c r="I520" s="100">
        <f t="shared" si="94"/>
        <v>0</v>
      </c>
    </row>
    <row r="521" spans="1:9">
      <c r="A521" s="652">
        <v>1</v>
      </c>
      <c r="B521" s="653" t="s">
        <v>135</v>
      </c>
      <c r="C521" s="652">
        <v>1</v>
      </c>
      <c r="D521" s="713">
        <v>4</v>
      </c>
      <c r="E521" s="654">
        <v>6.1086492999999997</v>
      </c>
      <c r="F521" s="643">
        <v>8.0574742437605895</v>
      </c>
      <c r="G521" s="643">
        <f t="shared" ref="G521" si="108">D521*F521</f>
        <v>32.229896975042358</v>
      </c>
      <c r="I521" s="100">
        <f t="shared" si="94"/>
        <v>8.057067327543411</v>
      </c>
    </row>
    <row r="522" spans="1:9">
      <c r="A522" s="652"/>
      <c r="B522" s="661"/>
      <c r="C522" s="652" t="s">
        <v>137</v>
      </c>
      <c r="D522" s="652"/>
      <c r="E522" s="654"/>
      <c r="F522" s="652">
        <v>0</v>
      </c>
      <c r="G522" s="652"/>
      <c r="I522" s="100">
        <f t="shared" si="94"/>
        <v>0</v>
      </c>
    </row>
    <row r="523" spans="1:9" ht="14.25">
      <c r="A523" s="652"/>
      <c r="B523" s="661" t="s">
        <v>138</v>
      </c>
      <c r="C523" s="652" t="s">
        <v>173</v>
      </c>
      <c r="D523" s="652">
        <v>0.42</v>
      </c>
      <c r="E523" s="654">
        <v>34.024124700000002</v>
      </c>
      <c r="F523" s="643">
        <v>44.878744051774014</v>
      </c>
      <c r="G523" s="643">
        <f t="shared" ref="G523:G525" si="109">D523*F523</f>
        <v>18.849072501745084</v>
      </c>
      <c r="I523" s="100">
        <f t="shared" si="94"/>
        <v>44.876477598514747</v>
      </c>
    </row>
    <row r="524" spans="1:9">
      <c r="A524" s="652"/>
      <c r="B524" s="661" t="s">
        <v>139</v>
      </c>
      <c r="C524" s="652" t="s">
        <v>79</v>
      </c>
      <c r="D524" s="652">
        <v>16</v>
      </c>
      <c r="E524" s="654">
        <v>1.9439280000000001</v>
      </c>
      <c r="F524" s="643">
        <v>2.5640937992176163</v>
      </c>
      <c r="G524" s="643">
        <f t="shared" si="109"/>
        <v>41.02550078748186</v>
      </c>
      <c r="I524" s="100">
        <f t="shared" si="94"/>
        <v>2.563964308099469</v>
      </c>
    </row>
    <row r="525" spans="1:9">
      <c r="A525" s="652"/>
      <c r="B525" s="714" t="s">
        <v>140</v>
      </c>
      <c r="C525" s="652" t="s">
        <v>127</v>
      </c>
      <c r="D525" s="715">
        <v>1</v>
      </c>
      <c r="E525" s="654">
        <v>63.20608</v>
      </c>
      <c r="F525" s="643">
        <v>83.37053522602308</v>
      </c>
      <c r="G525" s="643">
        <f t="shared" si="109"/>
        <v>83.37053522602308</v>
      </c>
      <c r="I525" s="100">
        <f t="shared" si="94"/>
        <v>83.366324871538296</v>
      </c>
    </row>
    <row r="526" spans="1:9">
      <c r="A526" s="652"/>
      <c r="B526" s="661" t="s">
        <v>141</v>
      </c>
      <c r="C526" s="652" t="s">
        <v>110</v>
      </c>
      <c r="D526" s="652">
        <v>0</v>
      </c>
      <c r="E526" s="654"/>
      <c r="F526" s="652">
        <v>0</v>
      </c>
      <c r="G526" s="652"/>
      <c r="I526" s="100">
        <f t="shared" si="94"/>
        <v>0</v>
      </c>
    </row>
    <row r="527" spans="1:9">
      <c r="A527" s="652"/>
      <c r="B527" s="661" t="s">
        <v>142</v>
      </c>
      <c r="C527" s="652" t="s">
        <v>110</v>
      </c>
      <c r="D527" s="652">
        <v>4</v>
      </c>
      <c r="E527" s="654"/>
      <c r="F527" s="652">
        <v>0</v>
      </c>
      <c r="G527" s="652"/>
      <c r="I527" s="100">
        <f t="shared" ref="I527:I590" si="110">F527*$H$14</f>
        <v>0</v>
      </c>
    </row>
    <row r="528" spans="1:9">
      <c r="A528" s="652"/>
      <c r="B528" s="661" t="s">
        <v>143</v>
      </c>
      <c r="C528" s="652" t="s">
        <v>110</v>
      </c>
      <c r="D528" s="652">
        <v>0</v>
      </c>
      <c r="E528" s="654"/>
      <c r="F528" s="652">
        <v>0</v>
      </c>
      <c r="G528" s="652"/>
      <c r="I528" s="100">
        <f t="shared" si="110"/>
        <v>0</v>
      </c>
    </row>
    <row r="529" spans="1:9">
      <c r="A529" s="652"/>
      <c r="B529" s="661" t="s">
        <v>144</v>
      </c>
      <c r="C529" s="652" t="s">
        <v>110</v>
      </c>
      <c r="D529" s="652">
        <v>0</v>
      </c>
      <c r="E529" s="654"/>
      <c r="F529" s="652">
        <v>0</v>
      </c>
      <c r="G529" s="652"/>
      <c r="I529" s="100">
        <f t="shared" si="110"/>
        <v>0</v>
      </c>
    </row>
    <row r="530" spans="1:9">
      <c r="A530" s="652"/>
      <c r="B530" s="661" t="s">
        <v>145</v>
      </c>
      <c r="C530" s="652" t="s">
        <v>110</v>
      </c>
      <c r="D530" s="652">
        <v>0</v>
      </c>
      <c r="E530" s="654"/>
      <c r="F530" s="652">
        <v>0</v>
      </c>
      <c r="G530" s="652"/>
      <c r="I530" s="100">
        <f t="shared" si="110"/>
        <v>0</v>
      </c>
    </row>
    <row r="531" spans="1:9" ht="14.25">
      <c r="A531" s="641">
        <v>2</v>
      </c>
      <c r="B531" s="656" t="s">
        <v>165</v>
      </c>
      <c r="C531" s="641" t="s">
        <v>175</v>
      </c>
      <c r="D531" s="641">
        <v>108.23</v>
      </c>
      <c r="E531" s="644">
        <v>6.3940000000000001</v>
      </c>
      <c r="F531" s="643">
        <v>8.4338595628014215</v>
      </c>
      <c r="G531" s="643">
        <f t="shared" ref="G531" si="111">D531*F531</f>
        <v>912.79662048199793</v>
      </c>
      <c r="I531" s="100">
        <f t="shared" si="110"/>
        <v>8.4334336384824997</v>
      </c>
    </row>
    <row r="532" spans="1:9">
      <c r="A532" s="641"/>
      <c r="B532" s="656" t="s">
        <v>166</v>
      </c>
      <c r="C532" s="641"/>
      <c r="D532" s="641"/>
      <c r="E532" s="644"/>
      <c r="F532" s="641">
        <v>0</v>
      </c>
      <c r="G532" s="641"/>
      <c r="I532" s="100">
        <f t="shared" si="110"/>
        <v>0</v>
      </c>
    </row>
    <row r="533" spans="1:9" ht="18">
      <c r="A533" s="719"/>
      <c r="B533" s="717" t="s">
        <v>297</v>
      </c>
      <c r="C533" s="719"/>
      <c r="D533" s="719"/>
      <c r="E533" s="720"/>
      <c r="F533" s="719">
        <v>0</v>
      </c>
      <c r="G533" s="719"/>
      <c r="I533" s="100">
        <f t="shared" si="110"/>
        <v>0</v>
      </c>
    </row>
    <row r="534" spans="1:9" ht="15.75">
      <c r="A534" s="94"/>
      <c r="B534" s="396" t="s">
        <v>187</v>
      </c>
      <c r="C534" s="94"/>
      <c r="D534" s="94"/>
      <c r="E534" s="637"/>
      <c r="F534" s="94">
        <v>0</v>
      </c>
      <c r="G534" s="94"/>
      <c r="I534" s="100">
        <f t="shared" si="110"/>
        <v>0</v>
      </c>
    </row>
    <row r="535" spans="1:9" ht="14.25">
      <c r="A535" s="641">
        <v>1</v>
      </c>
      <c r="B535" s="642" t="s">
        <v>170</v>
      </c>
      <c r="C535" s="642" t="s">
        <v>171</v>
      </c>
      <c r="D535" s="643">
        <f>755/1000</f>
        <v>0.755</v>
      </c>
      <c r="E535" s="644">
        <v>588.53142079999986</v>
      </c>
      <c r="F535" s="643">
        <v>776.28891950628486</v>
      </c>
      <c r="G535" s="643">
        <f t="shared" ref="G535" si="112">D535*F535</f>
        <v>586.09813422724505</v>
      </c>
      <c r="I535" s="100">
        <f t="shared" si="110"/>
        <v>776.24971558939899</v>
      </c>
    </row>
    <row r="536" spans="1:9" ht="14.25">
      <c r="A536" s="641"/>
      <c r="B536" s="642" t="s">
        <v>172</v>
      </c>
      <c r="C536" s="641"/>
      <c r="D536" s="645"/>
      <c r="E536" s="646"/>
      <c r="F536" s="645">
        <v>0</v>
      </c>
      <c r="G536" s="645"/>
      <c r="I536" s="100">
        <f t="shared" si="110"/>
        <v>0</v>
      </c>
    </row>
    <row r="537" spans="1:9">
      <c r="A537" s="641"/>
      <c r="B537" s="645" t="s">
        <v>108</v>
      </c>
      <c r="C537" s="641"/>
      <c r="D537" s="641"/>
      <c r="E537" s="644"/>
      <c r="F537" s="641">
        <v>0</v>
      </c>
      <c r="G537" s="641"/>
      <c r="I537" s="100">
        <f t="shared" si="110"/>
        <v>0</v>
      </c>
    </row>
    <row r="538" spans="1:9">
      <c r="A538" s="641">
        <v>2</v>
      </c>
      <c r="B538" s="642" t="s">
        <v>188</v>
      </c>
      <c r="C538" s="641" t="s">
        <v>54</v>
      </c>
      <c r="D538" s="647">
        <f>D535*1000*1.95</f>
        <v>1472.25</v>
      </c>
      <c r="E538" s="644">
        <v>0.216</v>
      </c>
      <c r="F538" s="643">
        <v>0.28490986324133666</v>
      </c>
      <c r="G538" s="643">
        <f t="shared" ref="G538" si="113">D538*F538</f>
        <v>419.45854615705787</v>
      </c>
      <c r="I538" s="100">
        <f t="shared" si="110"/>
        <v>0.28489547480641531</v>
      </c>
    </row>
    <row r="539" spans="1:9">
      <c r="A539" s="641"/>
      <c r="B539" s="642" t="s">
        <v>78</v>
      </c>
      <c r="C539" s="641"/>
      <c r="D539" s="641"/>
      <c r="E539" s="644"/>
      <c r="F539" s="641">
        <v>0</v>
      </c>
      <c r="G539" s="641"/>
      <c r="I539" s="100">
        <f t="shared" si="110"/>
        <v>0</v>
      </c>
    </row>
    <row r="540" spans="1:9" ht="14.25">
      <c r="A540" s="641">
        <v>3</v>
      </c>
      <c r="B540" s="642" t="s">
        <v>111</v>
      </c>
      <c r="C540" s="641" t="s">
        <v>171</v>
      </c>
      <c r="D540" s="643">
        <f>D535</f>
        <v>0.755</v>
      </c>
      <c r="E540" s="644">
        <v>45.215226599999994</v>
      </c>
      <c r="F540" s="643">
        <v>59.640111236259479</v>
      </c>
      <c r="G540" s="643">
        <f t="shared" ref="G540" si="114">D540*F540</f>
        <v>45.028283983375907</v>
      </c>
      <c r="I540" s="100">
        <f t="shared" si="110"/>
        <v>59.637099308734534</v>
      </c>
    </row>
    <row r="541" spans="1:9">
      <c r="A541" s="641"/>
      <c r="B541" s="648"/>
      <c r="C541" s="641"/>
      <c r="D541" s="641"/>
      <c r="E541" s="644"/>
      <c r="F541" s="641">
        <v>0</v>
      </c>
      <c r="G541" s="641"/>
      <c r="I541" s="100">
        <f t="shared" si="110"/>
        <v>0</v>
      </c>
    </row>
    <row r="542" spans="1:9">
      <c r="A542" s="641"/>
      <c r="B542" s="645" t="s">
        <v>108</v>
      </c>
      <c r="C542" s="641"/>
      <c r="D542" s="643"/>
      <c r="E542" s="644"/>
      <c r="F542" s="643">
        <v>0</v>
      </c>
      <c r="G542" s="643"/>
      <c r="I542" s="100">
        <f t="shared" si="110"/>
        <v>0</v>
      </c>
    </row>
    <row r="543" spans="1:9" ht="14.25">
      <c r="A543" s="641">
        <v>4</v>
      </c>
      <c r="B543" s="642" t="s">
        <v>211</v>
      </c>
      <c r="C543" s="642" t="s">
        <v>171</v>
      </c>
      <c r="D543" s="643">
        <f>861.8/1000</f>
        <v>0.8617999999999999</v>
      </c>
      <c r="E543" s="644">
        <v>357.9338343</v>
      </c>
      <c r="F543" s="643">
        <v>472.12444342527903</v>
      </c>
      <c r="G543" s="643">
        <f t="shared" ref="G543" si="115">D543*F543</f>
        <v>406.87684534390542</v>
      </c>
      <c r="I543" s="100">
        <f t="shared" si="110"/>
        <v>472.1006003341634</v>
      </c>
    </row>
    <row r="544" spans="1:9" ht="14.25">
      <c r="A544" s="641"/>
      <c r="B544" s="642" t="s">
        <v>172</v>
      </c>
      <c r="C544" s="641"/>
      <c r="D544" s="645"/>
      <c r="E544" s="646"/>
      <c r="F544" s="645">
        <v>0</v>
      </c>
      <c r="G544" s="645"/>
      <c r="I544" s="100">
        <f t="shared" si="110"/>
        <v>0</v>
      </c>
    </row>
    <row r="545" spans="1:9">
      <c r="A545" s="641"/>
      <c r="B545" s="645" t="s">
        <v>108</v>
      </c>
      <c r="C545" s="641"/>
      <c r="D545" s="641"/>
      <c r="E545" s="644"/>
      <c r="F545" s="641">
        <v>0</v>
      </c>
      <c r="G545" s="641"/>
      <c r="I545" s="100">
        <f t="shared" si="110"/>
        <v>0</v>
      </c>
    </row>
    <row r="546" spans="1:9">
      <c r="A546" s="641">
        <v>5</v>
      </c>
      <c r="B546" s="642" t="s">
        <v>188</v>
      </c>
      <c r="C546" s="641" t="s">
        <v>54</v>
      </c>
      <c r="D546" s="647">
        <f>D543*1000*1.95</f>
        <v>1680.5099999999998</v>
      </c>
      <c r="E546" s="644">
        <v>0.216</v>
      </c>
      <c r="F546" s="643">
        <v>0.28490986324133666</v>
      </c>
      <c r="G546" s="643">
        <f t="shared" ref="G546" si="116">D546*F546</f>
        <v>478.79387427569861</v>
      </c>
      <c r="I546" s="100">
        <f t="shared" si="110"/>
        <v>0.28489547480641531</v>
      </c>
    </row>
    <row r="547" spans="1:9">
      <c r="A547" s="641"/>
      <c r="B547" s="642" t="s">
        <v>78</v>
      </c>
      <c r="C547" s="641"/>
      <c r="D547" s="641"/>
      <c r="E547" s="644"/>
      <c r="F547" s="641">
        <v>0</v>
      </c>
      <c r="G547" s="641"/>
      <c r="I547" s="100">
        <f t="shared" si="110"/>
        <v>0</v>
      </c>
    </row>
    <row r="548" spans="1:9" ht="14.25">
      <c r="A548" s="641">
        <v>6</v>
      </c>
      <c r="B548" s="642" t="s">
        <v>198</v>
      </c>
      <c r="C548" s="641" t="s">
        <v>171</v>
      </c>
      <c r="D548" s="643">
        <f>D543</f>
        <v>0.8617999999999999</v>
      </c>
      <c r="E548" s="644">
        <v>41.722778099999999</v>
      </c>
      <c r="F548" s="643">
        <v>55.033476863516839</v>
      </c>
      <c r="G548" s="643">
        <f t="shared" ref="G548" si="117">D548*F548</f>
        <v>47.427850360978809</v>
      </c>
      <c r="I548" s="100">
        <f t="shared" si="110"/>
        <v>55.030697578899108</v>
      </c>
    </row>
    <row r="549" spans="1:9">
      <c r="A549" s="641"/>
      <c r="B549" s="648"/>
      <c r="C549" s="641"/>
      <c r="D549" s="641"/>
      <c r="E549" s="644"/>
      <c r="F549" s="641">
        <v>0</v>
      </c>
      <c r="G549" s="641"/>
      <c r="I549" s="100">
        <f t="shared" si="110"/>
        <v>0</v>
      </c>
    </row>
    <row r="550" spans="1:9">
      <c r="A550" s="641"/>
      <c r="B550" s="645" t="s">
        <v>108</v>
      </c>
      <c r="C550" s="641"/>
      <c r="D550" s="643"/>
      <c r="E550" s="644"/>
      <c r="F550" s="643">
        <v>0</v>
      </c>
      <c r="G550" s="643"/>
      <c r="I550" s="100">
        <f t="shared" si="110"/>
        <v>0</v>
      </c>
    </row>
    <row r="551" spans="1:9">
      <c r="A551" s="641"/>
      <c r="B551" s="645"/>
      <c r="C551" s="641"/>
      <c r="D551" s="643"/>
      <c r="E551" s="644"/>
      <c r="F551" s="643">
        <v>0</v>
      </c>
      <c r="G551" s="643"/>
      <c r="I551" s="100">
        <f t="shared" si="110"/>
        <v>0</v>
      </c>
    </row>
    <row r="552" spans="1:9" ht="14.25">
      <c r="A552" s="641">
        <v>7</v>
      </c>
      <c r="B552" s="642" t="s">
        <v>228</v>
      </c>
      <c r="C552" s="641" t="s">
        <v>175</v>
      </c>
      <c r="D552" s="647">
        <v>5580</v>
      </c>
      <c r="E552" s="644">
        <v>1.6511040000000001E-2</v>
      </c>
      <c r="F552" s="643">
        <v>2.1778509946167778E-2</v>
      </c>
      <c r="G552" s="643">
        <f t="shared" ref="G552" si="118">D552*F552</f>
        <v>121.52408549961621</v>
      </c>
      <c r="I552" s="100">
        <f t="shared" si="110"/>
        <v>2.1777410094202389E-2</v>
      </c>
    </row>
    <row r="553" spans="1:9">
      <c r="A553" s="641"/>
      <c r="B553" s="648"/>
      <c r="C553" s="641"/>
      <c r="D553" s="641"/>
      <c r="E553" s="644"/>
      <c r="F553" s="641">
        <v>0</v>
      </c>
      <c r="G553" s="641"/>
      <c r="I553" s="100">
        <f t="shared" si="110"/>
        <v>0</v>
      </c>
    </row>
    <row r="554" spans="1:9">
      <c r="A554" s="641"/>
      <c r="B554" s="645"/>
      <c r="C554" s="641"/>
      <c r="D554" s="643"/>
      <c r="E554" s="644"/>
      <c r="F554" s="643">
        <v>0</v>
      </c>
      <c r="G554" s="643"/>
      <c r="I554" s="100">
        <f t="shared" si="110"/>
        <v>0</v>
      </c>
    </row>
    <row r="555" spans="1:9">
      <c r="A555" s="144"/>
      <c r="B555" s="145" t="s">
        <v>133</v>
      </c>
      <c r="C555" s="144"/>
      <c r="D555" s="144"/>
      <c r="E555" s="146"/>
      <c r="F555" s="144">
        <v>0</v>
      </c>
      <c r="G555" s="144"/>
      <c r="I555" s="100">
        <f t="shared" si="110"/>
        <v>0</v>
      </c>
    </row>
    <row r="556" spans="1:9" ht="14.25">
      <c r="A556" s="144">
        <v>1</v>
      </c>
      <c r="B556" s="649" t="s">
        <v>184</v>
      </c>
      <c r="C556" s="144" t="s">
        <v>173</v>
      </c>
      <c r="D556" s="146">
        <f>5580*0.12</f>
        <v>669.6</v>
      </c>
      <c r="E556" s="146">
        <v>7.9388155999999999</v>
      </c>
      <c r="F556" s="643">
        <v>10.471513272658289</v>
      </c>
      <c r="G556" s="643">
        <f t="shared" ref="G556" si="119">D556*F556</f>
        <v>7011.7252873719899</v>
      </c>
      <c r="I556" s="100">
        <f t="shared" si="110"/>
        <v>10.470984443345264</v>
      </c>
    </row>
    <row r="557" spans="1:9">
      <c r="A557" s="144"/>
      <c r="B557" s="650" t="s">
        <v>182</v>
      </c>
      <c r="C557" s="144"/>
      <c r="D557" s="144"/>
      <c r="E557" s="146"/>
      <c r="F557" s="144">
        <v>0</v>
      </c>
      <c r="G557" s="144"/>
      <c r="I557" s="100">
        <f t="shared" si="110"/>
        <v>0</v>
      </c>
    </row>
    <row r="558" spans="1:9">
      <c r="A558" s="144"/>
      <c r="B558" s="651" t="s">
        <v>130</v>
      </c>
      <c r="C558" s="144"/>
      <c r="D558" s="144"/>
      <c r="E558" s="146"/>
      <c r="F558" s="144">
        <v>0</v>
      </c>
      <c r="G558" s="144"/>
      <c r="I558" s="100">
        <f t="shared" si="110"/>
        <v>0</v>
      </c>
    </row>
    <row r="559" spans="1:9">
      <c r="A559" s="144"/>
      <c r="B559" s="651" t="s">
        <v>131</v>
      </c>
      <c r="C559" s="144"/>
      <c r="D559" s="144"/>
      <c r="E559" s="146"/>
      <c r="F559" s="144">
        <v>0</v>
      </c>
      <c r="G559" s="144"/>
      <c r="I559" s="100">
        <f t="shared" si="110"/>
        <v>0</v>
      </c>
    </row>
    <row r="560" spans="1:9" ht="14.25">
      <c r="A560" s="652">
        <v>2</v>
      </c>
      <c r="B560" s="653" t="s">
        <v>201</v>
      </c>
      <c r="C560" s="652" t="s">
        <v>174</v>
      </c>
      <c r="D560" s="654">
        <f>4880/100</f>
        <v>48.8</v>
      </c>
      <c r="E560" s="654">
        <v>23.306472799999998</v>
      </c>
      <c r="F560" s="643">
        <v>30.741870268916358</v>
      </c>
      <c r="G560" s="643">
        <f t="shared" ref="G560" si="120">D560*F560</f>
        <v>1500.2032691231182</v>
      </c>
      <c r="I560" s="100">
        <f t="shared" si="110"/>
        <v>30.740317751938907</v>
      </c>
    </row>
    <row r="561" spans="1:9">
      <c r="A561" s="652"/>
      <c r="B561" s="653" t="s">
        <v>203</v>
      </c>
      <c r="C561" s="652">
        <v>15</v>
      </c>
      <c r="D561" s="654"/>
      <c r="E561" s="654"/>
      <c r="F561" s="654">
        <v>0</v>
      </c>
      <c r="G561" s="654"/>
      <c r="I561" s="100">
        <f t="shared" si="110"/>
        <v>0</v>
      </c>
    </row>
    <row r="562" spans="1:9" ht="14.25">
      <c r="A562" s="641"/>
      <c r="B562" s="645" t="s">
        <v>204</v>
      </c>
      <c r="C562" s="655" t="s">
        <v>173</v>
      </c>
      <c r="D562" s="641">
        <f>D560*100*C561*0.01</f>
        <v>732</v>
      </c>
      <c r="E562" s="644">
        <v>3.8423840000000005</v>
      </c>
      <c r="F562" s="643">
        <v>5.0682087961143534</v>
      </c>
      <c r="G562" s="643">
        <f t="shared" ref="G562:G563" si="121">D562*F562</f>
        <v>3709.9288387557067</v>
      </c>
      <c r="I562" s="100">
        <f t="shared" si="110"/>
        <v>5.0679528429100626</v>
      </c>
    </row>
    <row r="563" spans="1:9">
      <c r="A563" s="641">
        <v>3</v>
      </c>
      <c r="B563" s="656" t="s">
        <v>205</v>
      </c>
      <c r="C563" s="641" t="s">
        <v>54</v>
      </c>
      <c r="D563" s="643">
        <f>0.6*1.05*D564*0.001</f>
        <v>3.0744000000000002</v>
      </c>
      <c r="E563" s="644">
        <v>357.99792000000002</v>
      </c>
      <c r="F563" s="643">
        <v>472.20897420316203</v>
      </c>
      <c r="G563" s="643">
        <f t="shared" si="121"/>
        <v>1451.7592702902014</v>
      </c>
      <c r="I563" s="100">
        <f t="shared" si="110"/>
        <v>472.18512684309769</v>
      </c>
    </row>
    <row r="564" spans="1:9" ht="14.25">
      <c r="A564" s="656"/>
      <c r="B564" s="657" t="s">
        <v>207</v>
      </c>
      <c r="C564" s="641" t="s">
        <v>175</v>
      </c>
      <c r="D564" s="647">
        <v>4880</v>
      </c>
      <c r="E564" s="644"/>
      <c r="F564" s="647">
        <v>0</v>
      </c>
      <c r="G564" s="647"/>
      <c r="I564" s="100">
        <f t="shared" si="110"/>
        <v>0</v>
      </c>
    </row>
    <row r="565" spans="1:9">
      <c r="A565" s="656"/>
      <c r="B565" s="645" t="s">
        <v>208</v>
      </c>
      <c r="C565" s="656"/>
      <c r="D565" s="645"/>
      <c r="E565" s="646"/>
      <c r="F565" s="645">
        <v>0</v>
      </c>
      <c r="G565" s="645"/>
      <c r="I565" s="100">
        <f t="shared" si="110"/>
        <v>0</v>
      </c>
    </row>
    <row r="566" spans="1:9" ht="14.25">
      <c r="A566" s="652">
        <v>4</v>
      </c>
      <c r="B566" s="653" t="s">
        <v>113</v>
      </c>
      <c r="C566" s="652" t="s">
        <v>174</v>
      </c>
      <c r="D566" s="658">
        <f>4880/100</f>
        <v>48.8</v>
      </c>
      <c r="E566" s="654">
        <v>385.55669276352938</v>
      </c>
      <c r="F566" s="643">
        <v>508.55974355110754</v>
      </c>
      <c r="G566" s="643">
        <f t="shared" ref="G566" si="122">D566*F566</f>
        <v>24817.715485294048</v>
      </c>
      <c r="I566" s="100">
        <f t="shared" si="110"/>
        <v>508.53406041507827</v>
      </c>
    </row>
    <row r="567" spans="1:9">
      <c r="A567" s="652"/>
      <c r="B567" s="659" t="s">
        <v>115</v>
      </c>
      <c r="C567" s="653"/>
      <c r="D567" s="660"/>
      <c r="E567" s="660"/>
      <c r="F567" s="660">
        <v>0</v>
      </c>
      <c r="G567" s="660"/>
      <c r="I567" s="100">
        <f t="shared" si="110"/>
        <v>0</v>
      </c>
    </row>
    <row r="568" spans="1:9">
      <c r="A568" s="652"/>
      <c r="B568" s="661" t="s">
        <v>118</v>
      </c>
      <c r="C568" s="653"/>
      <c r="D568" s="654"/>
      <c r="E568" s="654"/>
      <c r="F568" s="654">
        <v>0</v>
      </c>
      <c r="G568" s="654"/>
      <c r="I568" s="100">
        <f t="shared" si="110"/>
        <v>0</v>
      </c>
    </row>
    <row r="569" spans="1:9">
      <c r="A569" s="662"/>
      <c r="B569" s="663" t="s">
        <v>212</v>
      </c>
      <c r="C569" s="664"/>
      <c r="D569" s="665"/>
      <c r="E569" s="665"/>
      <c r="F569" s="665">
        <v>0</v>
      </c>
      <c r="G569" s="665"/>
      <c r="I569" s="100">
        <f t="shared" si="110"/>
        <v>0</v>
      </c>
    </row>
    <row r="570" spans="1:9" ht="14.25">
      <c r="A570" s="641">
        <v>1</v>
      </c>
      <c r="B570" s="642" t="s">
        <v>170</v>
      </c>
      <c r="C570" s="642" t="s">
        <v>171</v>
      </c>
      <c r="D570" s="643">
        <f>431/1000</f>
        <v>0.43099999999999999</v>
      </c>
      <c r="E570" s="644">
        <v>518.95889829999999</v>
      </c>
      <c r="F570" s="643">
        <v>684.5208738079989</v>
      </c>
      <c r="G570" s="643">
        <f t="shared" ref="G570" si="123">D570*F570</f>
        <v>295.02849661124753</v>
      </c>
      <c r="I570" s="100">
        <f t="shared" si="110"/>
        <v>684.48630433422557</v>
      </c>
    </row>
    <row r="571" spans="1:9" ht="14.25">
      <c r="A571" s="641"/>
      <c r="B571" s="642" t="s">
        <v>172</v>
      </c>
      <c r="C571" s="641"/>
      <c r="D571" s="645"/>
      <c r="E571" s="646"/>
      <c r="F571" s="645">
        <v>0</v>
      </c>
      <c r="G571" s="645"/>
      <c r="I571" s="100">
        <f t="shared" si="110"/>
        <v>0</v>
      </c>
    </row>
    <row r="572" spans="1:9">
      <c r="A572" s="641"/>
      <c r="B572" s="645" t="s">
        <v>108</v>
      </c>
      <c r="C572" s="641"/>
      <c r="D572" s="641"/>
      <c r="E572" s="644"/>
      <c r="F572" s="641">
        <v>0</v>
      </c>
      <c r="G572" s="641"/>
      <c r="I572" s="100">
        <f t="shared" si="110"/>
        <v>0</v>
      </c>
    </row>
    <row r="573" spans="1:9">
      <c r="A573" s="641">
        <v>2</v>
      </c>
      <c r="B573" s="642" t="s">
        <v>188</v>
      </c>
      <c r="C573" s="641" t="s">
        <v>54</v>
      </c>
      <c r="D573" s="647">
        <f>D570*1000*1.95</f>
        <v>840.44999999999993</v>
      </c>
      <c r="E573" s="644">
        <v>0.216</v>
      </c>
      <c r="F573" s="643">
        <v>0.28490986324133666</v>
      </c>
      <c r="G573" s="643">
        <f t="shared" ref="G573" si="124">D573*F573</f>
        <v>239.45249456118137</v>
      </c>
      <c r="I573" s="100">
        <f t="shared" si="110"/>
        <v>0.28489547480641531</v>
      </c>
    </row>
    <row r="574" spans="1:9">
      <c r="A574" s="641"/>
      <c r="B574" s="642" t="s">
        <v>78</v>
      </c>
      <c r="C574" s="641"/>
      <c r="D574" s="641"/>
      <c r="E574" s="644"/>
      <c r="F574" s="641">
        <v>0</v>
      </c>
      <c r="G574" s="641"/>
      <c r="I574" s="100">
        <f t="shared" si="110"/>
        <v>0</v>
      </c>
    </row>
    <row r="575" spans="1:9" ht="14.25">
      <c r="A575" s="641">
        <v>3</v>
      </c>
      <c r="B575" s="642" t="s">
        <v>111</v>
      </c>
      <c r="C575" s="641" t="s">
        <v>171</v>
      </c>
      <c r="D575" s="643">
        <f>D570</f>
        <v>0.43099999999999999</v>
      </c>
      <c r="E575" s="644">
        <v>45.215226599999994</v>
      </c>
      <c r="F575" s="643">
        <v>59.640111236259479</v>
      </c>
      <c r="G575" s="643">
        <f t="shared" ref="G575" si="125">D575*F575</f>
        <v>25.704887942827835</v>
      </c>
      <c r="I575" s="100">
        <f t="shared" si="110"/>
        <v>59.637099308734534</v>
      </c>
    </row>
    <row r="576" spans="1:9">
      <c r="A576" s="641"/>
      <c r="B576" s="648"/>
      <c r="C576" s="641"/>
      <c r="D576" s="641"/>
      <c r="E576" s="644"/>
      <c r="F576" s="641">
        <v>0</v>
      </c>
      <c r="G576" s="641"/>
      <c r="I576" s="100">
        <f t="shared" si="110"/>
        <v>0</v>
      </c>
    </row>
    <row r="577" spans="1:9">
      <c r="A577" s="641"/>
      <c r="B577" s="645" t="s">
        <v>108</v>
      </c>
      <c r="C577" s="641"/>
      <c r="D577" s="643"/>
      <c r="E577" s="644"/>
      <c r="F577" s="643">
        <v>0</v>
      </c>
      <c r="G577" s="643"/>
      <c r="I577" s="100">
        <f t="shared" si="110"/>
        <v>0</v>
      </c>
    </row>
    <row r="578" spans="1:9" ht="14.25">
      <c r="A578" s="144">
        <v>1</v>
      </c>
      <c r="B578" s="649" t="s">
        <v>184</v>
      </c>
      <c r="C578" s="144" t="s">
        <v>173</v>
      </c>
      <c r="D578" s="146">
        <f>1347*0.12</f>
        <v>161.63999999999999</v>
      </c>
      <c r="E578" s="146">
        <v>7.9388155999999999</v>
      </c>
      <c r="F578" s="643">
        <v>10.471513272658289</v>
      </c>
      <c r="G578" s="643">
        <f t="shared" ref="G578" si="126">D578*F578</f>
        <v>1692.6154053924856</v>
      </c>
      <c r="I578" s="100">
        <f t="shared" si="110"/>
        <v>10.470984443345264</v>
      </c>
    </row>
    <row r="579" spans="1:9">
      <c r="A579" s="144"/>
      <c r="B579" s="650" t="s">
        <v>182</v>
      </c>
      <c r="C579" s="144"/>
      <c r="D579" s="144"/>
      <c r="E579" s="146"/>
      <c r="F579" s="144">
        <v>0</v>
      </c>
      <c r="G579" s="144"/>
      <c r="I579" s="100">
        <f t="shared" si="110"/>
        <v>0</v>
      </c>
    </row>
    <row r="580" spans="1:9">
      <c r="A580" s="144"/>
      <c r="B580" s="651" t="s">
        <v>130</v>
      </c>
      <c r="C580" s="144"/>
      <c r="D580" s="144"/>
      <c r="E580" s="146"/>
      <c r="F580" s="144">
        <v>0</v>
      </c>
      <c r="G580" s="144"/>
      <c r="I580" s="100">
        <f t="shared" si="110"/>
        <v>0</v>
      </c>
    </row>
    <row r="581" spans="1:9">
      <c r="A581" s="144"/>
      <c r="B581" s="651" t="s">
        <v>131</v>
      </c>
      <c r="C581" s="144"/>
      <c r="D581" s="144"/>
      <c r="E581" s="146"/>
      <c r="F581" s="144">
        <v>0</v>
      </c>
      <c r="G581" s="144"/>
      <c r="I581" s="100">
        <f t="shared" si="110"/>
        <v>0</v>
      </c>
    </row>
    <row r="582" spans="1:9" ht="14.25">
      <c r="A582" s="652">
        <v>4</v>
      </c>
      <c r="B582" s="653" t="s">
        <v>201</v>
      </c>
      <c r="C582" s="652" t="s">
        <v>174</v>
      </c>
      <c r="D582" s="654">
        <f>1227.4/100</f>
        <v>12.274000000000001</v>
      </c>
      <c r="E582" s="654">
        <v>23.306472799999998</v>
      </c>
      <c r="F582" s="643">
        <v>30.741870268916358</v>
      </c>
      <c r="G582" s="643">
        <f t="shared" ref="G582" si="127">D582*F582</f>
        <v>377.32571568067942</v>
      </c>
      <c r="I582" s="100">
        <f t="shared" si="110"/>
        <v>30.740317751938907</v>
      </c>
    </row>
    <row r="583" spans="1:9">
      <c r="A583" s="652"/>
      <c r="B583" s="653" t="s">
        <v>203</v>
      </c>
      <c r="C583" s="652">
        <v>15</v>
      </c>
      <c r="D583" s="654"/>
      <c r="E583" s="654"/>
      <c r="F583" s="654">
        <v>0</v>
      </c>
      <c r="G583" s="654"/>
      <c r="I583" s="100">
        <f t="shared" si="110"/>
        <v>0</v>
      </c>
    </row>
    <row r="584" spans="1:9" ht="14.25">
      <c r="A584" s="641"/>
      <c r="B584" s="645" t="s">
        <v>204</v>
      </c>
      <c r="C584" s="655" t="s">
        <v>173</v>
      </c>
      <c r="D584" s="641">
        <f>D582*100*C583*0.01</f>
        <v>184.11</v>
      </c>
      <c r="E584" s="644">
        <v>3.8423840000000005</v>
      </c>
      <c r="F584" s="643">
        <v>5.0682087961143534</v>
      </c>
      <c r="G584" s="643">
        <f t="shared" ref="G584:G585" si="128">D584*F584</f>
        <v>933.10792145261371</v>
      </c>
      <c r="I584" s="100">
        <f t="shared" si="110"/>
        <v>5.0679528429100626</v>
      </c>
    </row>
    <row r="585" spans="1:9">
      <c r="A585" s="641">
        <v>5</v>
      </c>
      <c r="B585" s="656" t="s">
        <v>205</v>
      </c>
      <c r="C585" s="641" t="s">
        <v>54</v>
      </c>
      <c r="D585" s="643">
        <f>0.6*1.05*D586*0.001</f>
        <v>0.77326200000000012</v>
      </c>
      <c r="E585" s="644">
        <v>357.99792000000002</v>
      </c>
      <c r="F585" s="643">
        <v>472.20897420316203</v>
      </c>
      <c r="G585" s="643">
        <f t="shared" si="128"/>
        <v>365.14125581028554</v>
      </c>
      <c r="I585" s="100">
        <f t="shared" si="110"/>
        <v>472.18512684309769</v>
      </c>
    </row>
    <row r="586" spans="1:9" ht="14.25">
      <c r="A586" s="656"/>
      <c r="B586" s="657" t="s">
        <v>207</v>
      </c>
      <c r="C586" s="641" t="s">
        <v>175</v>
      </c>
      <c r="D586" s="647">
        <v>1227.4000000000001</v>
      </c>
      <c r="E586" s="644"/>
      <c r="F586" s="647">
        <v>0</v>
      </c>
      <c r="G586" s="647"/>
      <c r="I586" s="100">
        <f t="shared" si="110"/>
        <v>0</v>
      </c>
    </row>
    <row r="587" spans="1:9">
      <c r="A587" s="656"/>
      <c r="B587" s="645" t="s">
        <v>208</v>
      </c>
      <c r="C587" s="656"/>
      <c r="D587" s="645"/>
      <c r="E587" s="646"/>
      <c r="F587" s="645">
        <v>0</v>
      </c>
      <c r="G587" s="645"/>
      <c r="I587" s="100">
        <f t="shared" si="110"/>
        <v>0</v>
      </c>
    </row>
    <row r="588" spans="1:9" ht="14.25">
      <c r="A588" s="662">
        <v>6</v>
      </c>
      <c r="B588" s="664" t="s">
        <v>113</v>
      </c>
      <c r="C588" s="662" t="s">
        <v>174</v>
      </c>
      <c r="D588" s="666">
        <f>1227.4/100</f>
        <v>12.274000000000001</v>
      </c>
      <c r="E588" s="665">
        <v>385.55669276352938</v>
      </c>
      <c r="F588" s="643">
        <v>508.55974355110754</v>
      </c>
      <c r="G588" s="643">
        <f t="shared" ref="G588" si="129">D588*F588</f>
        <v>6242.0622923462943</v>
      </c>
      <c r="I588" s="100">
        <f t="shared" si="110"/>
        <v>508.53406041507827</v>
      </c>
    </row>
    <row r="589" spans="1:9">
      <c r="A589" s="662"/>
      <c r="B589" s="667" t="s">
        <v>115</v>
      </c>
      <c r="C589" s="664"/>
      <c r="D589" s="668"/>
      <c r="E589" s="668"/>
      <c r="F589" s="668">
        <v>0</v>
      </c>
      <c r="G589" s="668"/>
      <c r="I589" s="100">
        <f t="shared" si="110"/>
        <v>0</v>
      </c>
    </row>
    <row r="590" spans="1:9">
      <c r="A590" s="662"/>
      <c r="B590" s="669" t="s">
        <v>118</v>
      </c>
      <c r="C590" s="664"/>
      <c r="D590" s="665"/>
      <c r="E590" s="665"/>
      <c r="F590" s="665">
        <v>0</v>
      </c>
      <c r="G590" s="665"/>
      <c r="I590" s="100">
        <f t="shared" si="110"/>
        <v>0</v>
      </c>
    </row>
    <row r="591" spans="1:9" ht="14.25">
      <c r="A591" s="670">
        <v>7</v>
      </c>
      <c r="B591" s="671" t="s">
        <v>122</v>
      </c>
      <c r="C591" s="670" t="s">
        <v>176</v>
      </c>
      <c r="D591" s="672">
        <v>3.6</v>
      </c>
      <c r="E591" s="672">
        <v>8.4487331000000001</v>
      </c>
      <c r="F591" s="643">
        <v>11.144108296683122</v>
      </c>
      <c r="G591" s="643">
        <f t="shared" ref="G591" si="130">D591*F591</f>
        <v>40.118789868059238</v>
      </c>
      <c r="I591" s="100">
        <f t="shared" ref="I591:I654" si="131">F591*$H$14</f>
        <v>11.143545500172117</v>
      </c>
    </row>
    <row r="592" spans="1:9">
      <c r="A592" s="670"/>
      <c r="B592" s="671" t="s">
        <v>124</v>
      </c>
      <c r="C592" s="670"/>
      <c r="D592" s="670">
        <v>24</v>
      </c>
      <c r="E592" s="672"/>
      <c r="F592" s="670">
        <v>0</v>
      </c>
      <c r="G592" s="670"/>
      <c r="I592" s="100">
        <f t="shared" si="131"/>
        <v>0</v>
      </c>
    </row>
    <row r="593" spans="1:9">
      <c r="A593" s="670"/>
      <c r="B593" s="673" t="s">
        <v>125</v>
      </c>
      <c r="C593" s="670"/>
      <c r="D593" s="670"/>
      <c r="E593" s="672"/>
      <c r="F593" s="670">
        <v>0</v>
      </c>
      <c r="G593" s="670"/>
      <c r="I593" s="100">
        <f t="shared" si="131"/>
        <v>0</v>
      </c>
    </row>
    <row r="594" spans="1:9" ht="25.5">
      <c r="A594" s="670">
        <v>8</v>
      </c>
      <c r="B594" s="674" t="s">
        <v>213</v>
      </c>
      <c r="C594" s="670" t="s">
        <v>178</v>
      </c>
      <c r="D594" s="675">
        <f>1.6/100</f>
        <v>1.6E-2</v>
      </c>
      <c r="E594" s="672">
        <v>7574.9174431040001</v>
      </c>
      <c r="F594" s="643">
        <v>9991.5217258295215</v>
      </c>
      <c r="G594" s="643">
        <f t="shared" ref="G594" si="132">D594*F594</f>
        <v>159.86434761327234</v>
      </c>
      <c r="I594" s="100">
        <f t="shared" si="131"/>
        <v>9991.017136909777</v>
      </c>
    </row>
    <row r="595" spans="1:9">
      <c r="A595" s="670"/>
      <c r="B595" s="676"/>
      <c r="C595" s="676"/>
      <c r="D595" s="673"/>
      <c r="E595" s="677"/>
      <c r="F595" s="673">
        <v>0</v>
      </c>
      <c r="G595" s="673"/>
      <c r="I595" s="100">
        <f t="shared" si="131"/>
        <v>0</v>
      </c>
    </row>
    <row r="596" spans="1:9">
      <c r="A596" s="670"/>
      <c r="B596" s="673" t="s">
        <v>138</v>
      </c>
      <c r="C596" s="676"/>
      <c r="D596" s="671"/>
      <c r="E596" s="678"/>
      <c r="F596" s="671">
        <v>0</v>
      </c>
      <c r="G596" s="671"/>
      <c r="I596" s="100">
        <f t="shared" si="131"/>
        <v>0</v>
      </c>
    </row>
    <row r="597" spans="1:9">
      <c r="A597" s="670"/>
      <c r="B597" s="673" t="s">
        <v>149</v>
      </c>
      <c r="C597" s="670"/>
      <c r="D597" s="670"/>
      <c r="E597" s="672"/>
      <c r="F597" s="670">
        <v>0</v>
      </c>
      <c r="G597" s="670"/>
      <c r="I597" s="100">
        <f t="shared" si="131"/>
        <v>0</v>
      </c>
    </row>
    <row r="598" spans="1:9">
      <c r="A598" s="670"/>
      <c r="B598" s="673" t="s">
        <v>154</v>
      </c>
      <c r="C598" s="670"/>
      <c r="D598" s="670"/>
      <c r="E598" s="672"/>
      <c r="F598" s="670">
        <v>0</v>
      </c>
      <c r="G598" s="670"/>
      <c r="I598" s="100">
        <f t="shared" si="131"/>
        <v>0</v>
      </c>
    </row>
    <row r="599" spans="1:9">
      <c r="A599" s="670"/>
      <c r="B599" s="673" t="s">
        <v>155</v>
      </c>
      <c r="C599" s="670"/>
      <c r="D599" s="670"/>
      <c r="E599" s="672"/>
      <c r="F599" s="670">
        <v>0</v>
      </c>
      <c r="G599" s="670"/>
      <c r="I599" s="100">
        <f t="shared" si="131"/>
        <v>0</v>
      </c>
    </row>
    <row r="600" spans="1:9">
      <c r="A600" s="670"/>
      <c r="B600" s="673" t="s">
        <v>156</v>
      </c>
      <c r="C600" s="670"/>
      <c r="D600" s="670"/>
      <c r="E600" s="672"/>
      <c r="F600" s="670">
        <v>0</v>
      </c>
      <c r="G600" s="670"/>
      <c r="I600" s="100">
        <f t="shared" si="131"/>
        <v>0</v>
      </c>
    </row>
    <row r="601" spans="1:9">
      <c r="A601" s="670"/>
      <c r="B601" s="673" t="s">
        <v>157</v>
      </c>
      <c r="C601" s="670"/>
      <c r="D601" s="670"/>
      <c r="E601" s="672"/>
      <c r="F601" s="670">
        <v>0</v>
      </c>
      <c r="G601" s="670"/>
      <c r="I601" s="100">
        <f t="shared" si="131"/>
        <v>0</v>
      </c>
    </row>
    <row r="602" spans="1:9">
      <c r="A602" s="679">
        <v>9</v>
      </c>
      <c r="B602" s="680" t="s">
        <v>126</v>
      </c>
      <c r="C602" s="679" t="s">
        <v>79</v>
      </c>
      <c r="D602" s="679">
        <v>48</v>
      </c>
      <c r="E602" s="681">
        <v>37.76787696666667</v>
      </c>
      <c r="F602" s="643">
        <v>49.816854914299221</v>
      </c>
      <c r="G602" s="643">
        <f t="shared" ref="G602" si="133">D602*F602</f>
        <v>2391.2090358863625</v>
      </c>
      <c r="I602" s="100">
        <f t="shared" si="131"/>
        <v>49.814339078003606</v>
      </c>
    </row>
    <row r="603" spans="1:9">
      <c r="A603" s="679"/>
      <c r="B603" s="680" t="s">
        <v>209</v>
      </c>
      <c r="C603" s="679"/>
      <c r="D603" s="679"/>
      <c r="E603" s="681"/>
      <c r="F603" s="679">
        <v>0</v>
      </c>
      <c r="G603" s="679"/>
      <c r="I603" s="100">
        <f t="shared" si="131"/>
        <v>0</v>
      </c>
    </row>
    <row r="604" spans="1:9">
      <c r="A604" s="679"/>
      <c r="B604" s="682" t="s">
        <v>80</v>
      </c>
      <c r="C604" s="679"/>
      <c r="D604" s="679"/>
      <c r="E604" s="681"/>
      <c r="F604" s="679">
        <v>0</v>
      </c>
      <c r="G604" s="679"/>
      <c r="I604" s="100">
        <f t="shared" si="131"/>
        <v>0</v>
      </c>
    </row>
    <row r="605" spans="1:9" ht="14.25">
      <c r="A605" s="679">
        <v>10</v>
      </c>
      <c r="B605" s="680" t="s">
        <v>169</v>
      </c>
      <c r="C605" s="679" t="s">
        <v>177</v>
      </c>
      <c r="D605" s="683">
        <f>48.96/100</f>
        <v>0.48960000000000004</v>
      </c>
      <c r="E605" s="681">
        <v>130.692115</v>
      </c>
      <c r="F605" s="643">
        <v>172.38644727486596</v>
      </c>
      <c r="G605" s="643">
        <f t="shared" ref="G605" si="134">D605*F605</f>
        <v>84.400404585774382</v>
      </c>
      <c r="I605" s="100">
        <f t="shared" si="131"/>
        <v>172.37774146472054</v>
      </c>
    </row>
    <row r="606" spans="1:9">
      <c r="A606" s="679"/>
      <c r="B606" s="684"/>
      <c r="C606" s="680"/>
      <c r="D606" s="685"/>
      <c r="E606" s="681"/>
      <c r="F606" s="685">
        <v>0</v>
      </c>
      <c r="G606" s="685"/>
      <c r="I606" s="100">
        <f t="shared" si="131"/>
        <v>0</v>
      </c>
    </row>
    <row r="607" spans="1:9">
      <c r="A607" s="679"/>
      <c r="B607" s="682" t="s">
        <v>83</v>
      </c>
      <c r="C607" s="680"/>
      <c r="D607" s="686"/>
      <c r="E607" s="681"/>
      <c r="F607" s="686">
        <v>0</v>
      </c>
      <c r="G607" s="686"/>
      <c r="I607" s="100">
        <f t="shared" si="131"/>
        <v>0</v>
      </c>
    </row>
    <row r="608" spans="1:9" ht="15.75">
      <c r="A608" s="94"/>
      <c r="B608" s="396" t="s">
        <v>146</v>
      </c>
      <c r="C608" s="94"/>
      <c r="D608" s="94"/>
      <c r="E608" s="637"/>
      <c r="F608" s="94">
        <v>0</v>
      </c>
      <c r="G608" s="94"/>
      <c r="I608" s="100">
        <f t="shared" si="131"/>
        <v>0</v>
      </c>
    </row>
    <row r="609" spans="1:9" ht="14.25">
      <c r="A609" s="144">
        <v>1</v>
      </c>
      <c r="B609" s="649" t="s">
        <v>215</v>
      </c>
      <c r="C609" s="144" t="s">
        <v>173</v>
      </c>
      <c r="D609" s="146">
        <f>700*0.1</f>
        <v>70</v>
      </c>
      <c r="E609" s="146">
        <v>7.9388155999999999</v>
      </c>
      <c r="F609" s="643">
        <v>10.471513272658289</v>
      </c>
      <c r="G609" s="643">
        <f t="shared" ref="G609" si="135">D609*F609</f>
        <v>733.00592908608019</v>
      </c>
      <c r="I609" s="100">
        <f t="shared" si="131"/>
        <v>10.470984443345264</v>
      </c>
    </row>
    <row r="610" spans="1:9">
      <c r="A610" s="144"/>
      <c r="B610" s="650"/>
      <c r="C610" s="144"/>
      <c r="D610" s="144"/>
      <c r="E610" s="146"/>
      <c r="F610" s="144">
        <v>0</v>
      </c>
      <c r="G610" s="144"/>
      <c r="I610" s="100">
        <f t="shared" si="131"/>
        <v>0</v>
      </c>
    </row>
    <row r="611" spans="1:9">
      <c r="A611" s="144"/>
      <c r="B611" s="651" t="s">
        <v>130</v>
      </c>
      <c r="C611" s="144"/>
      <c r="D611" s="144"/>
      <c r="E611" s="146"/>
      <c r="F611" s="144">
        <v>0</v>
      </c>
      <c r="G611" s="144"/>
      <c r="I611" s="100">
        <f t="shared" si="131"/>
        <v>0</v>
      </c>
    </row>
    <row r="612" spans="1:9">
      <c r="A612" s="144"/>
      <c r="B612" s="651" t="s">
        <v>131</v>
      </c>
      <c r="C612" s="144"/>
      <c r="D612" s="144"/>
      <c r="E612" s="146"/>
      <c r="F612" s="144">
        <v>0</v>
      </c>
      <c r="G612" s="144"/>
      <c r="I612" s="100">
        <f t="shared" si="131"/>
        <v>0</v>
      </c>
    </row>
    <row r="613" spans="1:9">
      <c r="A613" s="144"/>
      <c r="B613" s="230" t="s">
        <v>232</v>
      </c>
      <c r="C613" s="144"/>
      <c r="D613" s="144"/>
      <c r="E613" s="146"/>
      <c r="F613" s="144">
        <v>0</v>
      </c>
      <c r="G613" s="144"/>
      <c r="I613" s="100">
        <f t="shared" si="131"/>
        <v>0</v>
      </c>
    </row>
    <row r="614" spans="1:9">
      <c r="A614" s="687">
        <v>1</v>
      </c>
      <c r="B614" s="688" t="s">
        <v>234</v>
      </c>
      <c r="C614" s="687" t="s">
        <v>235</v>
      </c>
      <c r="D614" s="689">
        <v>5.97</v>
      </c>
      <c r="E614" s="690">
        <v>982.44747094915249</v>
      </c>
      <c r="F614" s="643">
        <v>1295.8748823607414</v>
      </c>
      <c r="G614" s="643">
        <f t="shared" ref="G614" si="136">D614*F614</f>
        <v>7736.3730476936253</v>
      </c>
      <c r="I614" s="100">
        <f t="shared" si="131"/>
        <v>1295.8094384649107</v>
      </c>
    </row>
    <row r="615" spans="1:9">
      <c r="A615" s="687"/>
      <c r="B615" s="688" t="s">
        <v>237</v>
      </c>
      <c r="C615" s="687"/>
      <c r="D615" s="691"/>
      <c r="E615" s="690"/>
      <c r="F615" s="691">
        <v>0</v>
      </c>
      <c r="G615" s="691"/>
      <c r="I615" s="100">
        <f t="shared" si="131"/>
        <v>0</v>
      </c>
    </row>
    <row r="616" spans="1:9">
      <c r="A616" s="687"/>
      <c r="B616" s="692" t="s">
        <v>238</v>
      </c>
      <c r="C616" s="687"/>
      <c r="D616" s="691"/>
      <c r="E616" s="690"/>
      <c r="F616" s="691">
        <v>0</v>
      </c>
      <c r="G616" s="691"/>
      <c r="I616" s="100">
        <f t="shared" si="131"/>
        <v>0</v>
      </c>
    </row>
    <row r="617" spans="1:9">
      <c r="A617" s="687"/>
      <c r="B617" s="692" t="s">
        <v>240</v>
      </c>
      <c r="C617" s="687"/>
      <c r="D617" s="691"/>
      <c r="E617" s="690"/>
      <c r="F617" s="691">
        <v>0</v>
      </c>
      <c r="G617" s="691"/>
      <c r="I617" s="100">
        <f t="shared" si="131"/>
        <v>0</v>
      </c>
    </row>
    <row r="618" spans="1:9">
      <c r="A618" s="687"/>
      <c r="B618" s="692" t="s">
        <v>149</v>
      </c>
      <c r="C618" s="687"/>
      <c r="D618" s="691"/>
      <c r="E618" s="690"/>
      <c r="F618" s="691">
        <v>0</v>
      </c>
      <c r="G618" s="691"/>
      <c r="I618" s="100">
        <f t="shared" si="131"/>
        <v>0</v>
      </c>
    </row>
    <row r="619" spans="1:9" ht="14.25">
      <c r="A619" s="693">
        <v>2</v>
      </c>
      <c r="B619" s="694" t="s">
        <v>241</v>
      </c>
      <c r="C619" s="693" t="s">
        <v>173</v>
      </c>
      <c r="D619" s="695">
        <f>D614*100*0.035</f>
        <v>20.895000000000003</v>
      </c>
      <c r="E619" s="695">
        <v>7.3653000000000013</v>
      </c>
      <c r="F619" s="643">
        <v>9.7150306283861934</v>
      </c>
      <c r="G619" s="643">
        <f t="shared" ref="G619" si="137">D619*F619</f>
        <v>202.99556498012953</v>
      </c>
      <c r="I619" s="100">
        <f t="shared" si="131"/>
        <v>9.7145400027393123</v>
      </c>
    </row>
    <row r="620" spans="1:9">
      <c r="A620" s="693"/>
      <c r="B620" s="694" t="s">
        <v>269</v>
      </c>
      <c r="C620" s="693"/>
      <c r="D620" s="694"/>
      <c r="E620" s="696"/>
      <c r="F620" s="694">
        <v>0</v>
      </c>
      <c r="G620" s="694"/>
      <c r="I620" s="100">
        <f t="shared" si="131"/>
        <v>0</v>
      </c>
    </row>
    <row r="621" spans="1:9">
      <c r="A621" s="693"/>
      <c r="B621" s="697" t="s">
        <v>242</v>
      </c>
      <c r="C621" s="693"/>
      <c r="D621" s="694"/>
      <c r="E621" s="696"/>
      <c r="F621" s="694">
        <v>0</v>
      </c>
      <c r="G621" s="694"/>
      <c r="I621" s="100">
        <f t="shared" si="131"/>
        <v>0</v>
      </c>
    </row>
    <row r="622" spans="1:9">
      <c r="A622" s="693"/>
      <c r="B622" s="697" t="s">
        <v>243</v>
      </c>
      <c r="C622" s="693"/>
      <c r="D622" s="693"/>
      <c r="E622" s="695"/>
      <c r="F622" s="693">
        <v>0</v>
      </c>
      <c r="G622" s="693"/>
      <c r="I622" s="100">
        <f t="shared" si="131"/>
        <v>0</v>
      </c>
    </row>
    <row r="623" spans="1:9" ht="14.25">
      <c r="A623" s="94">
        <v>3</v>
      </c>
      <c r="B623" s="698" t="s">
        <v>270</v>
      </c>
      <c r="C623" s="94" t="s">
        <v>173</v>
      </c>
      <c r="D623" s="637">
        <f>D624*0.2*0.5</f>
        <v>54.300000000000004</v>
      </c>
      <c r="E623" s="637">
        <v>46.103233632399998</v>
      </c>
      <c r="F623" s="643">
        <v>60.81141661662258</v>
      </c>
      <c r="G623" s="643">
        <f t="shared" ref="G623" si="138">D623*F623</f>
        <v>3302.0599222826063</v>
      </c>
      <c r="I623" s="100">
        <f t="shared" si="131"/>
        <v>60.808345536174507</v>
      </c>
    </row>
    <row r="624" spans="1:9">
      <c r="A624" s="94"/>
      <c r="B624" s="698"/>
      <c r="C624" s="94" t="s">
        <v>246</v>
      </c>
      <c r="D624" s="94">
        <v>543</v>
      </c>
      <c r="E624" s="637"/>
      <c r="F624" s="94">
        <v>0</v>
      </c>
      <c r="G624" s="94"/>
      <c r="I624" s="100">
        <f t="shared" si="131"/>
        <v>0</v>
      </c>
    </row>
    <row r="625" spans="1:9">
      <c r="A625" s="94"/>
      <c r="B625" s="699" t="s">
        <v>247</v>
      </c>
      <c r="C625" s="94"/>
      <c r="D625" s="94"/>
      <c r="E625" s="637"/>
      <c r="F625" s="94">
        <v>0</v>
      </c>
      <c r="G625" s="94"/>
      <c r="I625" s="100">
        <f t="shared" si="131"/>
        <v>0</v>
      </c>
    </row>
    <row r="626" spans="1:9">
      <c r="A626" s="94"/>
      <c r="B626" s="699" t="s">
        <v>156</v>
      </c>
      <c r="C626" s="94"/>
      <c r="D626" s="94"/>
      <c r="E626" s="637"/>
      <c r="F626" s="94">
        <v>0</v>
      </c>
      <c r="G626" s="94"/>
      <c r="I626" s="100">
        <f t="shared" si="131"/>
        <v>0</v>
      </c>
    </row>
    <row r="627" spans="1:9">
      <c r="A627" s="94"/>
      <c r="B627" s="699" t="s">
        <v>248</v>
      </c>
      <c r="C627" s="94"/>
      <c r="D627" s="700"/>
      <c r="E627" s="637"/>
      <c r="F627" s="700">
        <v>0</v>
      </c>
      <c r="G627" s="700"/>
      <c r="I627" s="100">
        <f t="shared" si="131"/>
        <v>0</v>
      </c>
    </row>
    <row r="628" spans="1:9">
      <c r="A628" s="94"/>
      <c r="B628" s="699" t="s">
        <v>249</v>
      </c>
      <c r="C628" s="94"/>
      <c r="D628" s="94"/>
      <c r="E628" s="637"/>
      <c r="F628" s="94">
        <v>0</v>
      </c>
      <c r="G628" s="94"/>
      <c r="I628" s="100">
        <f t="shared" si="131"/>
        <v>0</v>
      </c>
    </row>
    <row r="629" spans="1:9">
      <c r="A629" s="94"/>
      <c r="B629" s="699" t="s">
        <v>155</v>
      </c>
      <c r="C629" s="94"/>
      <c r="D629" s="94"/>
      <c r="E629" s="637"/>
      <c r="F629" s="94">
        <v>0</v>
      </c>
      <c r="G629" s="94"/>
      <c r="I629" s="100">
        <f t="shared" si="131"/>
        <v>0</v>
      </c>
    </row>
    <row r="630" spans="1:9" ht="14.25">
      <c r="A630" s="693">
        <v>4</v>
      </c>
      <c r="B630" s="694" t="s">
        <v>241</v>
      </c>
      <c r="C630" s="693" t="s">
        <v>173</v>
      </c>
      <c r="D630" s="695">
        <f>D624*0.1*0.2</f>
        <v>10.860000000000001</v>
      </c>
      <c r="E630" s="695">
        <v>49.267799999999994</v>
      </c>
      <c r="F630" s="643">
        <v>64.985565556488552</v>
      </c>
      <c r="G630" s="643">
        <f t="shared" ref="G630" si="139">D630*F630</f>
        <v>705.7432419434657</v>
      </c>
      <c r="I630" s="100">
        <f t="shared" si="131"/>
        <v>64.982283674386608</v>
      </c>
    </row>
    <row r="631" spans="1:9">
      <c r="A631" s="693"/>
      <c r="B631" s="694" t="s">
        <v>269</v>
      </c>
      <c r="C631" s="693"/>
      <c r="D631" s="694"/>
      <c r="E631" s="696"/>
      <c r="F631" s="694">
        <v>0</v>
      </c>
      <c r="G631" s="694"/>
      <c r="I631" s="100">
        <f t="shared" si="131"/>
        <v>0</v>
      </c>
    </row>
    <row r="632" spans="1:9">
      <c r="A632" s="693"/>
      <c r="B632" s="697" t="s">
        <v>242</v>
      </c>
      <c r="C632" s="693"/>
      <c r="D632" s="694"/>
      <c r="E632" s="696"/>
      <c r="F632" s="694">
        <v>0</v>
      </c>
      <c r="G632" s="694"/>
      <c r="I632" s="100">
        <f t="shared" si="131"/>
        <v>0</v>
      </c>
    </row>
    <row r="633" spans="1:9">
      <c r="A633" s="693"/>
      <c r="B633" s="697" t="s">
        <v>243</v>
      </c>
      <c r="C633" s="693"/>
      <c r="D633" s="693"/>
      <c r="E633" s="695"/>
      <c r="F633" s="693">
        <v>0</v>
      </c>
      <c r="G633" s="693"/>
      <c r="I633" s="100">
        <f t="shared" si="131"/>
        <v>0</v>
      </c>
    </row>
    <row r="634" spans="1:9" ht="14.25">
      <c r="A634" s="591">
        <v>5</v>
      </c>
      <c r="B634" s="593" t="s">
        <v>252</v>
      </c>
      <c r="C634" s="591" t="s">
        <v>174</v>
      </c>
      <c r="D634" s="701">
        <f>814.5/100</f>
        <v>8.1449999999999996</v>
      </c>
      <c r="E634" s="701">
        <v>612.41458799999998</v>
      </c>
      <c r="F634" s="643">
        <v>807.79146534296092</v>
      </c>
      <c r="G634" s="643">
        <f t="shared" ref="G634" si="140">D634*F634</f>
        <v>6579.4614852184168</v>
      </c>
      <c r="I634" s="100">
        <f t="shared" si="131"/>
        <v>807.75067049368158</v>
      </c>
    </row>
    <row r="635" spans="1:9">
      <c r="A635" s="591"/>
      <c r="B635" s="702"/>
      <c r="C635" s="591"/>
      <c r="D635" s="600"/>
      <c r="E635" s="701"/>
      <c r="F635" s="600">
        <v>0</v>
      </c>
      <c r="G635" s="600"/>
      <c r="I635" s="100">
        <f t="shared" si="131"/>
        <v>0</v>
      </c>
    </row>
    <row r="636" spans="1:9">
      <c r="A636" s="591"/>
      <c r="B636" s="592" t="s">
        <v>254</v>
      </c>
      <c r="C636" s="591"/>
      <c r="D636" s="600"/>
      <c r="E636" s="701"/>
      <c r="F636" s="600">
        <v>0</v>
      </c>
      <c r="G636" s="600"/>
      <c r="I636" s="100">
        <f t="shared" si="131"/>
        <v>0</v>
      </c>
    </row>
    <row r="637" spans="1:9" ht="14.25">
      <c r="A637" s="144">
        <v>6</v>
      </c>
      <c r="B637" s="790" t="s">
        <v>256</v>
      </c>
      <c r="C637" s="144" t="s">
        <v>173</v>
      </c>
      <c r="D637" s="703">
        <f>814.5*0.05</f>
        <v>40.725000000000001</v>
      </c>
      <c r="E637" s="146">
        <v>32.222926807999997</v>
      </c>
      <c r="F637" s="643">
        <v>42.502915139365186</v>
      </c>
      <c r="G637" s="643">
        <f t="shared" ref="G637" si="141">D637*F637</f>
        <v>1730.9312190506473</v>
      </c>
      <c r="I637" s="100">
        <f t="shared" si="131"/>
        <v>42.500768669525591</v>
      </c>
    </row>
    <row r="638" spans="1:9">
      <c r="A638" s="144"/>
      <c r="B638" s="790"/>
      <c r="C638" s="144"/>
      <c r="D638" s="144"/>
      <c r="E638" s="146"/>
      <c r="F638" s="144">
        <v>0</v>
      </c>
      <c r="G638" s="144"/>
      <c r="I638" s="100">
        <f t="shared" si="131"/>
        <v>0</v>
      </c>
    </row>
    <row r="639" spans="1:9">
      <c r="A639" s="144"/>
      <c r="B639" s="651" t="s">
        <v>258</v>
      </c>
      <c r="C639" s="144">
        <f>D637*0.7</f>
        <v>28.5075</v>
      </c>
      <c r="D639" s="144"/>
      <c r="E639" s="146"/>
      <c r="F639" s="144">
        <v>0</v>
      </c>
      <c r="G639" s="144"/>
      <c r="I639" s="100">
        <f t="shared" si="131"/>
        <v>0</v>
      </c>
    </row>
    <row r="640" spans="1:9">
      <c r="A640" s="144"/>
      <c r="B640" s="651" t="s">
        <v>259</v>
      </c>
      <c r="C640" s="144">
        <f>D637*0.3</f>
        <v>12.217499999999999</v>
      </c>
      <c r="D640" s="144"/>
      <c r="E640" s="146"/>
      <c r="F640" s="144">
        <v>0</v>
      </c>
      <c r="G640" s="144"/>
      <c r="I640" s="100">
        <f t="shared" si="131"/>
        <v>0</v>
      </c>
    </row>
    <row r="641" spans="1:9" ht="25.5">
      <c r="A641" s="693">
        <v>7</v>
      </c>
      <c r="B641" s="704" t="s">
        <v>268</v>
      </c>
      <c r="C641" s="693" t="s">
        <v>173</v>
      </c>
      <c r="D641" s="695">
        <f>814.5*0.07</f>
        <v>57.015000000000008</v>
      </c>
      <c r="E641" s="695">
        <v>9.0906838000000008</v>
      </c>
      <c r="F641" s="643">
        <v>11.990858695501087</v>
      </c>
      <c r="G641" s="643">
        <f t="shared" ref="G641" si="142">D641*F641</f>
        <v>683.65880852399459</v>
      </c>
      <c r="I641" s="100">
        <f t="shared" si="131"/>
        <v>11.990253136648091</v>
      </c>
    </row>
    <row r="642" spans="1:9">
      <c r="A642" s="693"/>
      <c r="B642" s="694"/>
      <c r="C642" s="693"/>
      <c r="D642" s="694"/>
      <c r="E642" s="696"/>
      <c r="F642" s="694">
        <v>0</v>
      </c>
      <c r="G642" s="694"/>
      <c r="I642" s="100">
        <f t="shared" si="131"/>
        <v>0</v>
      </c>
    </row>
    <row r="643" spans="1:9">
      <c r="A643" s="693"/>
      <c r="B643" s="694"/>
      <c r="C643" s="693"/>
      <c r="D643" s="694"/>
      <c r="E643" s="696"/>
      <c r="F643" s="694">
        <v>0</v>
      </c>
      <c r="G643" s="694"/>
      <c r="I643" s="100">
        <f t="shared" si="131"/>
        <v>0</v>
      </c>
    </row>
    <row r="644" spans="1:9">
      <c r="A644" s="693"/>
      <c r="B644" s="697" t="s">
        <v>243</v>
      </c>
      <c r="C644" s="693"/>
      <c r="D644" s="693"/>
      <c r="E644" s="695"/>
      <c r="F644" s="693">
        <v>0</v>
      </c>
      <c r="G644" s="693"/>
      <c r="I644" s="100">
        <f t="shared" si="131"/>
        <v>0</v>
      </c>
    </row>
    <row r="645" spans="1:9">
      <c r="A645" s="556"/>
      <c r="B645" s="558" t="s">
        <v>261</v>
      </c>
      <c r="C645" s="556"/>
      <c r="D645" s="556"/>
      <c r="E645" s="638"/>
      <c r="F645" s="556">
        <v>0</v>
      </c>
      <c r="G645" s="556"/>
      <c r="I645" s="100">
        <f t="shared" si="131"/>
        <v>0</v>
      </c>
    </row>
    <row r="646" spans="1:9" ht="14.25">
      <c r="A646" s="652">
        <v>1</v>
      </c>
      <c r="B646" s="653" t="s">
        <v>122</v>
      </c>
      <c r="C646" s="652" t="s">
        <v>173</v>
      </c>
      <c r="D646" s="654">
        <v>41.9</v>
      </c>
      <c r="E646" s="654">
        <v>6.9481570999999995</v>
      </c>
      <c r="F646" s="643">
        <v>9.1648078200940848</v>
      </c>
      <c r="G646" s="643">
        <f t="shared" ref="G646" si="143">D646*F646</f>
        <v>384.00544766194213</v>
      </c>
      <c r="I646" s="100">
        <f t="shared" si="131"/>
        <v>9.1643449816391929</v>
      </c>
    </row>
    <row r="647" spans="1:9">
      <c r="A647" s="652"/>
      <c r="B647" s="653" t="s">
        <v>124</v>
      </c>
      <c r="C647" s="652"/>
      <c r="D647" s="661"/>
      <c r="E647" s="660"/>
      <c r="F647" s="661">
        <v>0</v>
      </c>
      <c r="G647" s="661"/>
      <c r="I647" s="100">
        <f t="shared" si="131"/>
        <v>0</v>
      </c>
    </row>
    <row r="648" spans="1:9">
      <c r="A648" s="652"/>
      <c r="B648" s="661" t="s">
        <v>125</v>
      </c>
      <c r="C648" s="652"/>
      <c r="D648" s="652"/>
      <c r="E648" s="654"/>
      <c r="F648" s="652">
        <v>0</v>
      </c>
      <c r="G648" s="652"/>
      <c r="I648" s="100">
        <f t="shared" si="131"/>
        <v>0</v>
      </c>
    </row>
    <row r="649" spans="1:9" ht="14.25">
      <c r="A649" s="591">
        <v>2</v>
      </c>
      <c r="B649" s="705" t="s">
        <v>263</v>
      </c>
      <c r="C649" s="591" t="s">
        <v>173</v>
      </c>
      <c r="D649" s="701">
        <v>51.6</v>
      </c>
      <c r="E649" s="701">
        <v>24.879094200000001</v>
      </c>
      <c r="F649" s="643">
        <v>32.816200583751538</v>
      </c>
      <c r="G649" s="643">
        <f t="shared" ref="G649" si="144">D649*F649</f>
        <v>1693.3159501215794</v>
      </c>
      <c r="I649" s="100">
        <f t="shared" si="131"/>
        <v>32.814543309548768</v>
      </c>
    </row>
    <row r="650" spans="1:9">
      <c r="A650" s="591"/>
      <c r="B650" s="702"/>
      <c r="C650" s="591"/>
      <c r="D650" s="591"/>
      <c r="E650" s="701"/>
      <c r="F650" s="591">
        <v>0</v>
      </c>
      <c r="G650" s="591"/>
      <c r="I650" s="100">
        <f t="shared" si="131"/>
        <v>0</v>
      </c>
    </row>
    <row r="651" spans="1:9">
      <c r="A651" s="591"/>
      <c r="B651" s="592" t="s">
        <v>83</v>
      </c>
      <c r="C651" s="591"/>
      <c r="D651" s="591"/>
      <c r="E651" s="701"/>
      <c r="F651" s="591">
        <v>0</v>
      </c>
      <c r="G651" s="591"/>
      <c r="I651" s="100">
        <f t="shared" si="131"/>
        <v>0</v>
      </c>
    </row>
    <row r="652" spans="1:9">
      <c r="A652" s="591"/>
      <c r="B652" s="592" t="s">
        <v>149</v>
      </c>
      <c r="C652" s="591"/>
      <c r="D652" s="591"/>
      <c r="E652" s="701"/>
      <c r="F652" s="591">
        <v>0</v>
      </c>
      <c r="G652" s="591"/>
      <c r="I652" s="100">
        <f t="shared" si="131"/>
        <v>0</v>
      </c>
    </row>
    <row r="653" spans="1:9">
      <c r="A653" s="591">
        <v>3</v>
      </c>
      <c r="B653" s="593" t="s">
        <v>265</v>
      </c>
      <c r="C653" s="591" t="s">
        <v>110</v>
      </c>
      <c r="D653" s="706">
        <f>215/3</f>
        <v>71.666666666666671</v>
      </c>
      <c r="E653" s="701">
        <v>32.205543999999996</v>
      </c>
      <c r="F653" s="643">
        <v>42.479986743763192</v>
      </c>
      <c r="G653" s="643">
        <f t="shared" ref="G653:G654" si="145">D653*F653</f>
        <v>3044.3990499696956</v>
      </c>
      <c r="I653" s="100">
        <f t="shared" si="131"/>
        <v>42.477841431846755</v>
      </c>
    </row>
    <row r="654" spans="1:9" ht="14.25">
      <c r="A654" s="707">
        <v>4</v>
      </c>
      <c r="B654" s="708" t="s">
        <v>266</v>
      </c>
      <c r="C654" s="707" t="s">
        <v>174</v>
      </c>
      <c r="D654" s="709">
        <f>812.7/100</f>
        <v>8.1270000000000007</v>
      </c>
      <c r="E654" s="710">
        <v>85.386634999999998</v>
      </c>
      <c r="F654" s="643">
        <v>112.6272893541108</v>
      </c>
      <c r="G654" s="643">
        <f t="shared" si="145"/>
        <v>915.32198058085851</v>
      </c>
      <c r="I654" s="100">
        <f t="shared" si="131"/>
        <v>112.6216014835513</v>
      </c>
    </row>
    <row r="655" spans="1:9">
      <c r="A655" s="707"/>
      <c r="B655" s="711" t="s">
        <v>267</v>
      </c>
      <c r="C655" s="708"/>
      <c r="D655" s="709"/>
      <c r="E655" s="710"/>
      <c r="F655" s="709">
        <v>0</v>
      </c>
      <c r="G655" s="709"/>
      <c r="I655" s="100">
        <f t="shared" ref="I655:I718" si="146">F655*$H$14</f>
        <v>0</v>
      </c>
    </row>
    <row r="656" spans="1:9">
      <c r="A656" s="707"/>
      <c r="B656" s="712" t="s">
        <v>83</v>
      </c>
      <c r="C656" s="708"/>
      <c r="D656" s="709"/>
      <c r="E656" s="710"/>
      <c r="F656" s="709">
        <v>0</v>
      </c>
      <c r="G656" s="709"/>
      <c r="I656" s="100">
        <f t="shared" si="146"/>
        <v>0</v>
      </c>
    </row>
    <row r="657" spans="1:9" ht="14.25">
      <c r="A657" s="670">
        <v>5</v>
      </c>
      <c r="B657" s="671" t="s">
        <v>122</v>
      </c>
      <c r="C657" s="670" t="s">
        <v>176</v>
      </c>
      <c r="D657" s="672">
        <v>3.4</v>
      </c>
      <c r="E657" s="672">
        <v>6.9481570999999995</v>
      </c>
      <c r="F657" s="643">
        <v>9.1648078200940848</v>
      </c>
      <c r="G657" s="643">
        <f t="shared" ref="G657" si="147">D657*F657</f>
        <v>31.160346588319886</v>
      </c>
      <c r="I657" s="100">
        <f t="shared" si="146"/>
        <v>9.1643449816391929</v>
      </c>
    </row>
    <row r="658" spans="1:9">
      <c r="A658" s="670"/>
      <c r="B658" s="671" t="s">
        <v>124</v>
      </c>
      <c r="C658" s="670"/>
      <c r="D658" s="670"/>
      <c r="E658" s="672"/>
      <c r="F658" s="670">
        <v>0</v>
      </c>
      <c r="G658" s="670"/>
      <c r="I658" s="100">
        <f t="shared" si="146"/>
        <v>0</v>
      </c>
    </row>
    <row r="659" spans="1:9">
      <c r="A659" s="670"/>
      <c r="B659" s="673" t="s">
        <v>125</v>
      </c>
      <c r="C659" s="670"/>
      <c r="D659" s="670"/>
      <c r="E659" s="672"/>
      <c r="F659" s="670">
        <v>0</v>
      </c>
      <c r="G659" s="670"/>
      <c r="I659" s="100">
        <f t="shared" si="146"/>
        <v>0</v>
      </c>
    </row>
    <row r="660" spans="1:9" ht="25.5">
      <c r="A660" s="670">
        <v>6</v>
      </c>
      <c r="B660" s="674" t="s">
        <v>271</v>
      </c>
      <c r="C660" s="670" t="s">
        <v>178</v>
      </c>
      <c r="D660" s="675">
        <f>1.7/100</f>
        <v>1.7000000000000001E-2</v>
      </c>
      <c r="E660" s="672">
        <v>7373.02112812</v>
      </c>
      <c r="F660" s="643">
        <v>9725.2150059636824</v>
      </c>
      <c r="G660" s="643">
        <f t="shared" ref="G660" si="148">D660*F660</f>
        <v>165.32865510138262</v>
      </c>
      <c r="I660" s="100">
        <f t="shared" si="146"/>
        <v>9724.7238659883315</v>
      </c>
    </row>
    <row r="661" spans="1:9">
      <c r="A661" s="670"/>
      <c r="B661" s="676"/>
      <c r="C661" s="676"/>
      <c r="D661" s="673"/>
      <c r="E661" s="677"/>
      <c r="F661" s="673">
        <v>0</v>
      </c>
      <c r="G661" s="673"/>
      <c r="I661" s="100">
        <f t="shared" si="146"/>
        <v>0</v>
      </c>
    </row>
    <row r="662" spans="1:9">
      <c r="A662" s="670"/>
      <c r="B662" s="673" t="s">
        <v>138</v>
      </c>
      <c r="C662" s="676"/>
      <c r="D662" s="671"/>
      <c r="E662" s="678"/>
      <c r="F662" s="671">
        <v>0</v>
      </c>
      <c r="G662" s="671"/>
      <c r="I662" s="100">
        <f t="shared" si="146"/>
        <v>0</v>
      </c>
    </row>
    <row r="663" spans="1:9">
      <c r="A663" s="670"/>
      <c r="B663" s="673" t="s">
        <v>149</v>
      </c>
      <c r="C663" s="670"/>
      <c r="D663" s="670"/>
      <c r="E663" s="672"/>
      <c r="F663" s="670">
        <v>0</v>
      </c>
      <c r="G663" s="670"/>
      <c r="I663" s="100">
        <f t="shared" si="146"/>
        <v>0</v>
      </c>
    </row>
    <row r="664" spans="1:9">
      <c r="A664" s="670"/>
      <c r="B664" s="673" t="s">
        <v>154</v>
      </c>
      <c r="C664" s="670"/>
      <c r="D664" s="670"/>
      <c r="E664" s="672"/>
      <c r="F664" s="670">
        <v>0</v>
      </c>
      <c r="G664" s="670"/>
      <c r="I664" s="100">
        <f t="shared" si="146"/>
        <v>0</v>
      </c>
    </row>
    <row r="665" spans="1:9">
      <c r="A665" s="670"/>
      <c r="B665" s="673" t="s">
        <v>155</v>
      </c>
      <c r="C665" s="670"/>
      <c r="D665" s="670"/>
      <c r="E665" s="672"/>
      <c r="F665" s="670">
        <v>0</v>
      </c>
      <c r="G665" s="670"/>
      <c r="I665" s="100">
        <f t="shared" si="146"/>
        <v>0</v>
      </c>
    </row>
    <row r="666" spans="1:9">
      <c r="A666" s="670"/>
      <c r="B666" s="673" t="s">
        <v>156</v>
      </c>
      <c r="C666" s="670"/>
      <c r="D666" s="670"/>
      <c r="E666" s="672"/>
      <c r="F666" s="670">
        <v>0</v>
      </c>
      <c r="G666" s="670"/>
      <c r="I666" s="100">
        <f t="shared" si="146"/>
        <v>0</v>
      </c>
    </row>
    <row r="667" spans="1:9">
      <c r="A667" s="670"/>
      <c r="B667" s="673" t="s">
        <v>157</v>
      </c>
      <c r="C667" s="670"/>
      <c r="D667" s="670"/>
      <c r="E667" s="672"/>
      <c r="F667" s="670">
        <v>0</v>
      </c>
      <c r="G667" s="670"/>
      <c r="I667" s="100">
        <f t="shared" si="146"/>
        <v>0</v>
      </c>
    </row>
    <row r="668" spans="1:9">
      <c r="A668" s="679">
        <v>7</v>
      </c>
      <c r="B668" s="680" t="s">
        <v>126</v>
      </c>
      <c r="C668" s="679" t="s">
        <v>79</v>
      </c>
      <c r="D668" s="679">
        <v>85</v>
      </c>
      <c r="E668" s="681">
        <v>33.031210299999998</v>
      </c>
      <c r="F668" s="643">
        <v>43.56906300587422</v>
      </c>
      <c r="G668" s="643">
        <f t="shared" ref="G668" si="149">D668*F668</f>
        <v>3703.3703554993085</v>
      </c>
      <c r="I668" s="100">
        <f t="shared" si="146"/>
        <v>43.566862693745634</v>
      </c>
    </row>
    <row r="669" spans="1:9">
      <c r="A669" s="679"/>
      <c r="B669" s="680" t="s">
        <v>214</v>
      </c>
      <c r="C669" s="679"/>
      <c r="D669" s="679"/>
      <c r="E669" s="681"/>
      <c r="F669" s="679">
        <v>0</v>
      </c>
      <c r="G669" s="679"/>
      <c r="I669" s="100">
        <f t="shared" si="146"/>
        <v>0</v>
      </c>
    </row>
    <row r="670" spans="1:9">
      <c r="A670" s="679"/>
      <c r="B670" s="682" t="s">
        <v>80</v>
      </c>
      <c r="C670" s="679"/>
      <c r="D670" s="679"/>
      <c r="E670" s="681"/>
      <c r="F670" s="679">
        <v>0</v>
      </c>
      <c r="G670" s="679"/>
      <c r="I670" s="100">
        <f t="shared" si="146"/>
        <v>0</v>
      </c>
    </row>
    <row r="671" spans="1:9" ht="14.25">
      <c r="A671" s="679">
        <v>8</v>
      </c>
      <c r="B671" s="680" t="s">
        <v>169</v>
      </c>
      <c r="C671" s="679" t="s">
        <v>177</v>
      </c>
      <c r="D671" s="683">
        <f>86.7/100</f>
        <v>0.86699999999999999</v>
      </c>
      <c r="E671" s="681">
        <v>130.692115</v>
      </c>
      <c r="F671" s="643">
        <v>172.38644727486596</v>
      </c>
      <c r="G671" s="643">
        <f t="shared" ref="G671" si="150">D671*F671</f>
        <v>149.45904978730877</v>
      </c>
      <c r="I671" s="100">
        <f t="shared" si="146"/>
        <v>172.37774146472054</v>
      </c>
    </row>
    <row r="672" spans="1:9">
      <c r="A672" s="679"/>
      <c r="B672" s="684"/>
      <c r="C672" s="680"/>
      <c r="D672" s="685"/>
      <c r="E672" s="681"/>
      <c r="F672" s="685">
        <v>0</v>
      </c>
      <c r="G672" s="685"/>
      <c r="I672" s="100">
        <f t="shared" si="146"/>
        <v>0</v>
      </c>
    </row>
    <row r="673" spans="1:9">
      <c r="A673" s="679"/>
      <c r="B673" s="682" t="s">
        <v>83</v>
      </c>
      <c r="C673" s="680"/>
      <c r="D673" s="686"/>
      <c r="E673" s="681"/>
      <c r="F673" s="686">
        <v>0</v>
      </c>
      <c r="G673" s="686"/>
      <c r="I673" s="100">
        <f t="shared" si="146"/>
        <v>0</v>
      </c>
    </row>
    <row r="674" spans="1:9">
      <c r="A674" s="144"/>
      <c r="B674" s="230" t="s">
        <v>164</v>
      </c>
      <c r="C674" s="144"/>
      <c r="D674" s="144"/>
      <c r="E674" s="146"/>
      <c r="F674" s="144">
        <v>0</v>
      </c>
      <c r="G674" s="144"/>
      <c r="I674" s="100">
        <f t="shared" si="146"/>
        <v>0</v>
      </c>
    </row>
    <row r="675" spans="1:9">
      <c r="A675" s="652">
        <v>1</v>
      </c>
      <c r="B675" s="653" t="s">
        <v>135</v>
      </c>
      <c r="C675" s="652">
        <v>1</v>
      </c>
      <c r="D675" s="713">
        <v>22</v>
      </c>
      <c r="E675" s="654">
        <v>6.1086492999999997</v>
      </c>
      <c r="F675" s="643">
        <v>8.0574742437605895</v>
      </c>
      <c r="G675" s="643">
        <f t="shared" ref="G675" si="151">D675*F675</f>
        <v>177.26443336273297</v>
      </c>
      <c r="I675" s="100">
        <f t="shared" si="146"/>
        <v>8.057067327543411</v>
      </c>
    </row>
    <row r="676" spans="1:9">
      <c r="A676" s="652"/>
      <c r="B676" s="661"/>
      <c r="C676" s="652" t="s">
        <v>137</v>
      </c>
      <c r="D676" s="652"/>
      <c r="E676" s="654"/>
      <c r="F676" s="652">
        <v>0</v>
      </c>
      <c r="G676" s="652"/>
      <c r="I676" s="100">
        <f t="shared" si="146"/>
        <v>0</v>
      </c>
    </row>
    <row r="677" spans="1:9" ht="14.25">
      <c r="A677" s="652"/>
      <c r="B677" s="661" t="s">
        <v>138</v>
      </c>
      <c r="C677" s="652" t="s">
        <v>173</v>
      </c>
      <c r="D677" s="652">
        <v>2.31</v>
      </c>
      <c r="E677" s="654">
        <v>34.024124700000002</v>
      </c>
      <c r="F677" s="643">
        <v>44.878744051774014</v>
      </c>
      <c r="G677" s="643">
        <f t="shared" ref="G677:G679" si="152">D677*F677</f>
        <v>103.66989875959797</v>
      </c>
      <c r="I677" s="100">
        <f t="shared" si="146"/>
        <v>44.876477598514747</v>
      </c>
    </row>
    <row r="678" spans="1:9">
      <c r="A678" s="652"/>
      <c r="B678" s="661" t="s">
        <v>139</v>
      </c>
      <c r="C678" s="652" t="s">
        <v>79</v>
      </c>
      <c r="D678" s="652">
        <v>88</v>
      </c>
      <c r="E678" s="654">
        <v>1.9439280000000001</v>
      </c>
      <c r="F678" s="643">
        <v>2.5640937992176163</v>
      </c>
      <c r="G678" s="643">
        <f t="shared" si="152"/>
        <v>225.64025433115023</v>
      </c>
      <c r="I678" s="100">
        <f t="shared" si="146"/>
        <v>2.563964308099469</v>
      </c>
    </row>
    <row r="679" spans="1:9">
      <c r="A679" s="652"/>
      <c r="B679" s="714" t="s">
        <v>140</v>
      </c>
      <c r="C679" s="652" t="s">
        <v>127</v>
      </c>
      <c r="D679" s="715">
        <v>1</v>
      </c>
      <c r="E679" s="654">
        <v>347.63344000000001</v>
      </c>
      <c r="F679" s="643">
        <v>458.53794374312696</v>
      </c>
      <c r="G679" s="643">
        <f t="shared" si="152"/>
        <v>458.53794374312696</v>
      </c>
      <c r="I679" s="100">
        <f t="shared" si="146"/>
        <v>458.51478679346064</v>
      </c>
    </row>
    <row r="680" spans="1:9">
      <c r="A680" s="652"/>
      <c r="B680" s="661" t="s">
        <v>141</v>
      </c>
      <c r="C680" s="652" t="s">
        <v>110</v>
      </c>
      <c r="D680" s="652">
        <v>0</v>
      </c>
      <c r="E680" s="654"/>
      <c r="F680" s="652">
        <v>0</v>
      </c>
      <c r="G680" s="652"/>
      <c r="I680" s="100">
        <f t="shared" si="146"/>
        <v>0</v>
      </c>
    </row>
    <row r="681" spans="1:9">
      <c r="A681" s="652"/>
      <c r="B681" s="661" t="s">
        <v>142</v>
      </c>
      <c r="C681" s="652" t="s">
        <v>110</v>
      </c>
      <c r="D681" s="652">
        <v>22</v>
      </c>
      <c r="E681" s="654"/>
      <c r="F681" s="652">
        <v>0</v>
      </c>
      <c r="G681" s="652"/>
      <c r="I681" s="100">
        <f t="shared" si="146"/>
        <v>0</v>
      </c>
    </row>
    <row r="682" spans="1:9">
      <c r="A682" s="652"/>
      <c r="B682" s="661" t="s">
        <v>143</v>
      </c>
      <c r="C682" s="652" t="s">
        <v>110</v>
      </c>
      <c r="D682" s="652">
        <v>0</v>
      </c>
      <c r="E682" s="654"/>
      <c r="F682" s="652">
        <v>0</v>
      </c>
      <c r="G682" s="652"/>
      <c r="I682" s="100">
        <f t="shared" si="146"/>
        <v>0</v>
      </c>
    </row>
    <row r="683" spans="1:9">
      <c r="A683" s="652"/>
      <c r="B683" s="661" t="s">
        <v>144</v>
      </c>
      <c r="C683" s="652" t="s">
        <v>110</v>
      </c>
      <c r="D683" s="652">
        <v>0</v>
      </c>
      <c r="E683" s="654"/>
      <c r="F683" s="652">
        <v>0</v>
      </c>
      <c r="G683" s="652"/>
      <c r="I683" s="100">
        <f t="shared" si="146"/>
        <v>0</v>
      </c>
    </row>
    <row r="684" spans="1:9">
      <c r="A684" s="652"/>
      <c r="B684" s="661" t="s">
        <v>145</v>
      </c>
      <c r="C684" s="652" t="s">
        <v>110</v>
      </c>
      <c r="D684" s="652">
        <v>0</v>
      </c>
      <c r="E684" s="654"/>
      <c r="F684" s="652">
        <v>0</v>
      </c>
      <c r="G684" s="652"/>
      <c r="I684" s="100">
        <f t="shared" si="146"/>
        <v>0</v>
      </c>
    </row>
    <row r="685" spans="1:9" ht="14.25">
      <c r="A685" s="641">
        <v>2</v>
      </c>
      <c r="B685" s="656" t="s">
        <v>165</v>
      </c>
      <c r="C685" s="641" t="s">
        <v>175</v>
      </c>
      <c r="D685" s="641">
        <v>157.5</v>
      </c>
      <c r="E685" s="644">
        <v>6.3940000000000001</v>
      </c>
      <c r="F685" s="643">
        <v>8.4338595628014215</v>
      </c>
      <c r="G685" s="643">
        <f t="shared" ref="G685" si="153">D685*F685</f>
        <v>1328.3328811412239</v>
      </c>
      <c r="I685" s="100">
        <f t="shared" si="146"/>
        <v>8.4334336384824997</v>
      </c>
    </row>
    <row r="686" spans="1:9">
      <c r="A686" s="641"/>
      <c r="B686" s="656" t="s">
        <v>166</v>
      </c>
      <c r="C686" s="641"/>
      <c r="D686" s="641"/>
      <c r="E686" s="644"/>
      <c r="F686" s="641">
        <v>0</v>
      </c>
      <c r="G686" s="641"/>
      <c r="I686" s="100">
        <f t="shared" si="146"/>
        <v>0</v>
      </c>
    </row>
    <row r="687" spans="1:9" ht="18">
      <c r="A687" s="719"/>
      <c r="B687" s="717" t="s">
        <v>277</v>
      </c>
      <c r="C687" s="719"/>
      <c r="D687" s="719"/>
      <c r="E687" s="720"/>
      <c r="F687" s="719">
        <v>0</v>
      </c>
      <c r="G687" s="719"/>
      <c r="I687" s="100">
        <f t="shared" si="146"/>
        <v>0</v>
      </c>
    </row>
    <row r="688" spans="1:9" ht="15.75">
      <c r="A688" s="94"/>
      <c r="B688" s="396" t="s">
        <v>187</v>
      </c>
      <c r="C688" s="94"/>
      <c r="D688" s="94"/>
      <c r="E688" s="637"/>
      <c r="F688" s="94">
        <v>0</v>
      </c>
      <c r="G688" s="94"/>
      <c r="I688" s="100">
        <f t="shared" si="146"/>
        <v>0</v>
      </c>
    </row>
    <row r="689" spans="1:9" ht="14.25">
      <c r="A689" s="641">
        <v>1</v>
      </c>
      <c r="B689" s="642" t="s">
        <v>170</v>
      </c>
      <c r="C689" s="642" t="s">
        <v>171</v>
      </c>
      <c r="D689" s="643">
        <f>385.6/1000</f>
        <v>0.3856</v>
      </c>
      <c r="E689" s="644">
        <v>588.53142079999986</v>
      </c>
      <c r="F689" s="643">
        <v>776.28891950628486</v>
      </c>
      <c r="G689" s="643">
        <f t="shared" ref="G689" si="154">D689*F689</f>
        <v>299.33700736162342</v>
      </c>
      <c r="I689" s="100">
        <f t="shared" si="146"/>
        <v>776.24971558939899</v>
      </c>
    </row>
    <row r="690" spans="1:9" ht="14.25">
      <c r="A690" s="641"/>
      <c r="B690" s="642" t="s">
        <v>172</v>
      </c>
      <c r="C690" s="641"/>
      <c r="D690" s="645"/>
      <c r="E690" s="646"/>
      <c r="F690" s="645">
        <v>0</v>
      </c>
      <c r="G690" s="645"/>
      <c r="I690" s="100">
        <f t="shared" si="146"/>
        <v>0</v>
      </c>
    </row>
    <row r="691" spans="1:9">
      <c r="A691" s="641"/>
      <c r="B691" s="645" t="s">
        <v>108</v>
      </c>
      <c r="C691" s="641"/>
      <c r="D691" s="641"/>
      <c r="E691" s="644"/>
      <c r="F691" s="641">
        <v>0</v>
      </c>
      <c r="G691" s="641"/>
      <c r="I691" s="100">
        <f t="shared" si="146"/>
        <v>0</v>
      </c>
    </row>
    <row r="692" spans="1:9">
      <c r="A692" s="641">
        <v>2</v>
      </c>
      <c r="B692" s="642" t="s">
        <v>188</v>
      </c>
      <c r="C692" s="641" t="s">
        <v>54</v>
      </c>
      <c r="D692" s="647">
        <f>D689*1000*1.95</f>
        <v>751.92000000000007</v>
      </c>
      <c r="E692" s="644">
        <v>0.216</v>
      </c>
      <c r="F692" s="643">
        <v>0.28490986324133666</v>
      </c>
      <c r="G692" s="643">
        <f t="shared" ref="G692" si="155">D692*F692</f>
        <v>214.22942436842587</v>
      </c>
      <c r="I692" s="100">
        <f t="shared" si="146"/>
        <v>0.28489547480641531</v>
      </c>
    </row>
    <row r="693" spans="1:9">
      <c r="A693" s="641"/>
      <c r="B693" s="642" t="s">
        <v>78</v>
      </c>
      <c r="C693" s="641"/>
      <c r="D693" s="641"/>
      <c r="E693" s="644"/>
      <c r="F693" s="641">
        <v>0</v>
      </c>
      <c r="G693" s="641"/>
      <c r="I693" s="100">
        <f t="shared" si="146"/>
        <v>0</v>
      </c>
    </row>
    <row r="694" spans="1:9" ht="14.25">
      <c r="A694" s="641">
        <v>3</v>
      </c>
      <c r="B694" s="642" t="s">
        <v>111</v>
      </c>
      <c r="C694" s="641" t="s">
        <v>171</v>
      </c>
      <c r="D694" s="643">
        <f>D689</f>
        <v>0.3856</v>
      </c>
      <c r="E694" s="644">
        <v>45.215226599999994</v>
      </c>
      <c r="F694" s="643">
        <v>59.640111236259479</v>
      </c>
      <c r="G694" s="643">
        <f t="shared" ref="G694" si="156">D694*F694</f>
        <v>22.997226892701654</v>
      </c>
      <c r="I694" s="100">
        <f t="shared" si="146"/>
        <v>59.637099308734534</v>
      </c>
    </row>
    <row r="695" spans="1:9">
      <c r="A695" s="641"/>
      <c r="B695" s="648"/>
      <c r="C695" s="641"/>
      <c r="D695" s="641"/>
      <c r="E695" s="644"/>
      <c r="F695" s="641">
        <v>0</v>
      </c>
      <c r="G695" s="641"/>
      <c r="I695" s="100">
        <f t="shared" si="146"/>
        <v>0</v>
      </c>
    </row>
    <row r="696" spans="1:9">
      <c r="A696" s="641"/>
      <c r="B696" s="645" t="s">
        <v>108</v>
      </c>
      <c r="C696" s="641"/>
      <c r="D696" s="643"/>
      <c r="E696" s="644"/>
      <c r="F696" s="643">
        <v>0</v>
      </c>
      <c r="G696" s="643"/>
      <c r="I696" s="100">
        <f t="shared" si="146"/>
        <v>0</v>
      </c>
    </row>
    <row r="697" spans="1:9" ht="14.25">
      <c r="A697" s="641">
        <v>4</v>
      </c>
      <c r="B697" s="642" t="s">
        <v>211</v>
      </c>
      <c r="C697" s="642" t="s">
        <v>171</v>
      </c>
      <c r="D697" s="643">
        <f>462.8/1000</f>
        <v>0.46279999999999999</v>
      </c>
      <c r="E697" s="644">
        <v>357.9338343</v>
      </c>
      <c r="F697" s="643">
        <v>472.12444342527903</v>
      </c>
      <c r="G697" s="643">
        <f t="shared" ref="G697" si="157">D697*F697</f>
        <v>218.49919241721912</v>
      </c>
      <c r="I697" s="100">
        <f t="shared" si="146"/>
        <v>472.1006003341634</v>
      </c>
    </row>
    <row r="698" spans="1:9" ht="14.25">
      <c r="A698" s="641"/>
      <c r="B698" s="642" t="s">
        <v>172</v>
      </c>
      <c r="C698" s="641"/>
      <c r="D698" s="645"/>
      <c r="E698" s="646"/>
      <c r="F698" s="645">
        <v>0</v>
      </c>
      <c r="G698" s="645"/>
      <c r="I698" s="100">
        <f t="shared" si="146"/>
        <v>0</v>
      </c>
    </row>
    <row r="699" spans="1:9">
      <c r="A699" s="641"/>
      <c r="B699" s="645" t="s">
        <v>108</v>
      </c>
      <c r="C699" s="641"/>
      <c r="D699" s="641"/>
      <c r="E699" s="644"/>
      <c r="F699" s="641">
        <v>0</v>
      </c>
      <c r="G699" s="641"/>
      <c r="I699" s="100">
        <f t="shared" si="146"/>
        <v>0</v>
      </c>
    </row>
    <row r="700" spans="1:9">
      <c r="A700" s="641">
        <v>5</v>
      </c>
      <c r="B700" s="642" t="s">
        <v>188</v>
      </c>
      <c r="C700" s="641" t="s">
        <v>54</v>
      </c>
      <c r="D700" s="647">
        <f>D697*1000*1.95</f>
        <v>902.46</v>
      </c>
      <c r="E700" s="644">
        <v>0.216</v>
      </c>
      <c r="F700" s="643">
        <v>0.28490986324133666</v>
      </c>
      <c r="G700" s="643">
        <f t="shared" ref="G700" si="158">D700*F700</f>
        <v>257.11975518077668</v>
      </c>
      <c r="I700" s="100">
        <f t="shared" si="146"/>
        <v>0.28489547480641531</v>
      </c>
    </row>
    <row r="701" spans="1:9">
      <c r="A701" s="641"/>
      <c r="B701" s="642" t="s">
        <v>78</v>
      </c>
      <c r="C701" s="641"/>
      <c r="D701" s="641"/>
      <c r="E701" s="644"/>
      <c r="F701" s="641">
        <v>0</v>
      </c>
      <c r="G701" s="641"/>
      <c r="I701" s="100">
        <f t="shared" si="146"/>
        <v>0</v>
      </c>
    </row>
    <row r="702" spans="1:9" ht="14.25">
      <c r="A702" s="641">
        <v>6</v>
      </c>
      <c r="B702" s="642" t="s">
        <v>198</v>
      </c>
      <c r="C702" s="641" t="s">
        <v>171</v>
      </c>
      <c r="D702" s="643">
        <f>D697</f>
        <v>0.46279999999999999</v>
      </c>
      <c r="E702" s="644">
        <v>41.722778099999999</v>
      </c>
      <c r="F702" s="643">
        <v>55.033476863516839</v>
      </c>
      <c r="G702" s="643">
        <f t="shared" ref="G702" si="159">D702*F702</f>
        <v>25.469493092435592</v>
      </c>
      <c r="I702" s="100">
        <f t="shared" si="146"/>
        <v>55.030697578899108</v>
      </c>
    </row>
    <row r="703" spans="1:9">
      <c r="A703" s="641"/>
      <c r="B703" s="648"/>
      <c r="C703" s="641"/>
      <c r="D703" s="641"/>
      <c r="E703" s="644"/>
      <c r="F703" s="641">
        <v>0</v>
      </c>
      <c r="G703" s="641"/>
      <c r="I703" s="100">
        <f t="shared" si="146"/>
        <v>0</v>
      </c>
    </row>
    <row r="704" spans="1:9">
      <c r="A704" s="641"/>
      <c r="B704" s="645" t="s">
        <v>108</v>
      </c>
      <c r="C704" s="641"/>
      <c r="D704" s="643"/>
      <c r="E704" s="644"/>
      <c r="F704" s="643">
        <v>0</v>
      </c>
      <c r="G704" s="643"/>
      <c r="I704" s="100">
        <f t="shared" si="146"/>
        <v>0</v>
      </c>
    </row>
    <row r="705" spans="1:9">
      <c r="A705" s="641"/>
      <c r="B705" s="645"/>
      <c r="C705" s="641"/>
      <c r="D705" s="643"/>
      <c r="E705" s="644"/>
      <c r="F705" s="643">
        <v>0</v>
      </c>
      <c r="G705" s="643"/>
      <c r="I705" s="100">
        <f t="shared" si="146"/>
        <v>0</v>
      </c>
    </row>
    <row r="706" spans="1:9" ht="14.25">
      <c r="A706" s="641">
        <v>7</v>
      </c>
      <c r="B706" s="642" t="s">
        <v>228</v>
      </c>
      <c r="C706" s="641" t="s">
        <v>175</v>
      </c>
      <c r="D706" s="647">
        <v>3886</v>
      </c>
      <c r="E706" s="644">
        <v>1.6511040000000001E-2</v>
      </c>
      <c r="F706" s="643">
        <v>2.1778509946167778E-2</v>
      </c>
      <c r="G706" s="643">
        <f t="shared" ref="G706" si="160">D706*F706</f>
        <v>84.631289650807986</v>
      </c>
      <c r="I706" s="100">
        <f t="shared" si="146"/>
        <v>2.1777410094202389E-2</v>
      </c>
    </row>
    <row r="707" spans="1:9">
      <c r="A707" s="641"/>
      <c r="B707" s="648"/>
      <c r="C707" s="641"/>
      <c r="D707" s="641"/>
      <c r="E707" s="644"/>
      <c r="F707" s="641">
        <v>0</v>
      </c>
      <c r="G707" s="641"/>
      <c r="I707" s="100">
        <f t="shared" si="146"/>
        <v>0</v>
      </c>
    </row>
    <row r="708" spans="1:9">
      <c r="A708" s="641"/>
      <c r="B708" s="645"/>
      <c r="C708" s="641"/>
      <c r="D708" s="643"/>
      <c r="E708" s="644"/>
      <c r="F708" s="643">
        <v>0</v>
      </c>
      <c r="G708" s="643"/>
      <c r="I708" s="100">
        <f t="shared" si="146"/>
        <v>0</v>
      </c>
    </row>
    <row r="709" spans="1:9">
      <c r="A709" s="144"/>
      <c r="B709" s="145" t="s">
        <v>133</v>
      </c>
      <c r="C709" s="144"/>
      <c r="D709" s="144"/>
      <c r="E709" s="146"/>
      <c r="F709" s="144">
        <v>0</v>
      </c>
      <c r="G709" s="144"/>
      <c r="I709" s="100">
        <f t="shared" si="146"/>
        <v>0</v>
      </c>
    </row>
    <row r="710" spans="1:9" ht="14.25">
      <c r="A710" s="144">
        <v>1</v>
      </c>
      <c r="B710" s="649" t="s">
        <v>184</v>
      </c>
      <c r="C710" s="144" t="s">
        <v>173</v>
      </c>
      <c r="D710" s="146">
        <f>3886*0.12</f>
        <v>466.32</v>
      </c>
      <c r="E710" s="146">
        <v>7.9388155999999999</v>
      </c>
      <c r="F710" s="643">
        <v>10.471513272658289</v>
      </c>
      <c r="G710" s="643">
        <f t="shared" ref="G710" si="161">D710*F710</f>
        <v>4883.0760693060129</v>
      </c>
      <c r="I710" s="100">
        <f t="shared" si="146"/>
        <v>10.470984443345264</v>
      </c>
    </row>
    <row r="711" spans="1:9">
      <c r="A711" s="144"/>
      <c r="B711" s="650" t="s">
        <v>182</v>
      </c>
      <c r="C711" s="144"/>
      <c r="D711" s="144"/>
      <c r="E711" s="146"/>
      <c r="F711" s="144">
        <v>0</v>
      </c>
      <c r="G711" s="144"/>
      <c r="I711" s="100">
        <f t="shared" si="146"/>
        <v>0</v>
      </c>
    </row>
    <row r="712" spans="1:9">
      <c r="A712" s="144"/>
      <c r="B712" s="651" t="s">
        <v>130</v>
      </c>
      <c r="C712" s="144"/>
      <c r="D712" s="144"/>
      <c r="E712" s="146"/>
      <c r="F712" s="144">
        <v>0</v>
      </c>
      <c r="G712" s="144"/>
      <c r="I712" s="100">
        <f t="shared" si="146"/>
        <v>0</v>
      </c>
    </row>
    <row r="713" spans="1:9">
      <c r="A713" s="144"/>
      <c r="B713" s="651" t="s">
        <v>131</v>
      </c>
      <c r="C713" s="144"/>
      <c r="D713" s="144"/>
      <c r="E713" s="146"/>
      <c r="F713" s="144">
        <v>0</v>
      </c>
      <c r="G713" s="144"/>
      <c r="I713" s="100">
        <f t="shared" si="146"/>
        <v>0</v>
      </c>
    </row>
    <row r="714" spans="1:9" ht="14.25">
      <c r="A714" s="652">
        <v>2</v>
      </c>
      <c r="B714" s="653" t="s">
        <v>201</v>
      </c>
      <c r="C714" s="652" t="s">
        <v>174</v>
      </c>
      <c r="D714" s="654">
        <f>29.22/100</f>
        <v>0.29220000000000002</v>
      </c>
      <c r="E714" s="654">
        <v>23.306472799999998</v>
      </c>
      <c r="F714" s="643">
        <v>30.741870268916358</v>
      </c>
      <c r="G714" s="643">
        <f t="shared" ref="G714" si="162">D714*F714</f>
        <v>8.9827744925773612</v>
      </c>
      <c r="I714" s="100">
        <f t="shared" si="146"/>
        <v>30.740317751938907</v>
      </c>
    </row>
    <row r="715" spans="1:9">
      <c r="A715" s="652"/>
      <c r="B715" s="653" t="s">
        <v>203</v>
      </c>
      <c r="C715" s="652">
        <v>15</v>
      </c>
      <c r="D715" s="654"/>
      <c r="E715" s="654"/>
      <c r="F715" s="654">
        <v>0</v>
      </c>
      <c r="G715" s="654"/>
      <c r="I715" s="100">
        <f t="shared" si="146"/>
        <v>0</v>
      </c>
    </row>
    <row r="716" spans="1:9" ht="14.25">
      <c r="A716" s="641"/>
      <c r="B716" s="645" t="s">
        <v>204</v>
      </c>
      <c r="C716" s="655" t="s">
        <v>173</v>
      </c>
      <c r="D716" s="641">
        <f>D714*100*C715*0.01</f>
        <v>4.383</v>
      </c>
      <c r="E716" s="644">
        <v>3.8423840000000005</v>
      </c>
      <c r="F716" s="643">
        <v>5.0682087961143534</v>
      </c>
      <c r="G716" s="643">
        <f t="shared" ref="G716:G717" si="163">D716*F716</f>
        <v>22.21395915336921</v>
      </c>
      <c r="I716" s="100">
        <f t="shared" si="146"/>
        <v>5.0679528429100626</v>
      </c>
    </row>
    <row r="717" spans="1:9">
      <c r="A717" s="641">
        <v>3</v>
      </c>
      <c r="B717" s="656" t="s">
        <v>205</v>
      </c>
      <c r="C717" s="641" t="s">
        <v>54</v>
      </c>
      <c r="D717" s="643">
        <f>0.6*1.05*D718*0.001</f>
        <v>1.8408599999999999</v>
      </c>
      <c r="E717" s="644">
        <v>357.99792000000002</v>
      </c>
      <c r="F717" s="643">
        <v>472.20897420316203</v>
      </c>
      <c r="G717" s="643">
        <f t="shared" si="163"/>
        <v>869.27061225163277</v>
      </c>
      <c r="I717" s="100">
        <f t="shared" si="146"/>
        <v>472.18512684309769</v>
      </c>
    </row>
    <row r="718" spans="1:9" ht="14.25">
      <c r="A718" s="656"/>
      <c r="B718" s="657" t="s">
        <v>207</v>
      </c>
      <c r="C718" s="641" t="s">
        <v>175</v>
      </c>
      <c r="D718" s="647">
        <v>2922</v>
      </c>
      <c r="E718" s="644"/>
      <c r="F718" s="647">
        <v>0</v>
      </c>
      <c r="G718" s="647"/>
      <c r="I718" s="100">
        <f t="shared" si="146"/>
        <v>0</v>
      </c>
    </row>
    <row r="719" spans="1:9">
      <c r="A719" s="656"/>
      <c r="B719" s="645" t="s">
        <v>208</v>
      </c>
      <c r="C719" s="656"/>
      <c r="D719" s="645"/>
      <c r="E719" s="646"/>
      <c r="F719" s="645">
        <v>0</v>
      </c>
      <c r="G719" s="645"/>
      <c r="I719" s="100">
        <f t="shared" ref="I719:I782" si="164">F719*$H$14</f>
        <v>0</v>
      </c>
    </row>
    <row r="720" spans="1:9" ht="14.25">
      <c r="A720" s="652">
        <v>4</v>
      </c>
      <c r="B720" s="653" t="s">
        <v>113</v>
      </c>
      <c r="C720" s="652" t="s">
        <v>174</v>
      </c>
      <c r="D720" s="658">
        <f>2922/100</f>
        <v>29.22</v>
      </c>
      <c r="E720" s="654">
        <v>385.55669276352938</v>
      </c>
      <c r="F720" s="643">
        <v>508.55974355110754</v>
      </c>
      <c r="G720" s="643">
        <f t="shared" ref="G720" si="165">D720*F720</f>
        <v>14860.115706563362</v>
      </c>
      <c r="I720" s="100">
        <f t="shared" si="164"/>
        <v>508.53406041507827</v>
      </c>
    </row>
    <row r="721" spans="1:9">
      <c r="A721" s="652"/>
      <c r="B721" s="659" t="s">
        <v>115</v>
      </c>
      <c r="C721" s="653"/>
      <c r="D721" s="660"/>
      <c r="E721" s="660"/>
      <c r="F721" s="660">
        <v>0</v>
      </c>
      <c r="G721" s="660"/>
      <c r="I721" s="100">
        <f t="shared" si="164"/>
        <v>0</v>
      </c>
    </row>
    <row r="722" spans="1:9">
      <c r="A722" s="652"/>
      <c r="B722" s="661" t="s">
        <v>118</v>
      </c>
      <c r="C722" s="653"/>
      <c r="D722" s="654"/>
      <c r="E722" s="654"/>
      <c r="F722" s="654">
        <v>0</v>
      </c>
      <c r="G722" s="654"/>
      <c r="I722" s="100">
        <f t="shared" si="164"/>
        <v>0</v>
      </c>
    </row>
    <row r="723" spans="1:9">
      <c r="A723" s="662"/>
      <c r="B723" s="663" t="s">
        <v>212</v>
      </c>
      <c r="C723" s="664"/>
      <c r="D723" s="665"/>
      <c r="E723" s="665"/>
      <c r="F723" s="665">
        <v>0</v>
      </c>
      <c r="G723" s="665"/>
      <c r="I723" s="100">
        <f t="shared" si="164"/>
        <v>0</v>
      </c>
    </row>
    <row r="724" spans="1:9" ht="14.25">
      <c r="A724" s="641">
        <v>1</v>
      </c>
      <c r="B724" s="642" t="s">
        <v>170</v>
      </c>
      <c r="C724" s="642" t="s">
        <v>171</v>
      </c>
      <c r="D724" s="643">
        <f>116.9/1000</f>
        <v>0.1169</v>
      </c>
      <c r="E724" s="644">
        <v>518.95889829999999</v>
      </c>
      <c r="F724" s="643">
        <v>684.5208738079989</v>
      </c>
      <c r="G724" s="643">
        <f t="shared" ref="G724" si="166">D724*F724</f>
        <v>80.020490148155076</v>
      </c>
      <c r="I724" s="100">
        <f t="shared" si="164"/>
        <v>684.48630433422557</v>
      </c>
    </row>
    <row r="725" spans="1:9" ht="14.25">
      <c r="A725" s="641"/>
      <c r="B725" s="642" t="s">
        <v>172</v>
      </c>
      <c r="C725" s="641"/>
      <c r="D725" s="645"/>
      <c r="E725" s="646"/>
      <c r="F725" s="645">
        <v>0</v>
      </c>
      <c r="G725" s="645"/>
      <c r="I725" s="100">
        <f t="shared" si="164"/>
        <v>0</v>
      </c>
    </row>
    <row r="726" spans="1:9">
      <c r="A726" s="641"/>
      <c r="B726" s="645" t="s">
        <v>108</v>
      </c>
      <c r="C726" s="641"/>
      <c r="D726" s="641"/>
      <c r="E726" s="644"/>
      <c r="F726" s="641">
        <v>0</v>
      </c>
      <c r="G726" s="641"/>
      <c r="I726" s="100">
        <f t="shared" si="164"/>
        <v>0</v>
      </c>
    </row>
    <row r="727" spans="1:9">
      <c r="A727" s="641">
        <v>2</v>
      </c>
      <c r="B727" s="642" t="s">
        <v>188</v>
      </c>
      <c r="C727" s="641" t="s">
        <v>54</v>
      </c>
      <c r="D727" s="647">
        <f>D724*1000*1.95</f>
        <v>227.95500000000001</v>
      </c>
      <c r="E727" s="644">
        <v>0.216</v>
      </c>
      <c r="F727" s="643">
        <v>0.28490986324133666</v>
      </c>
      <c r="G727" s="643">
        <f t="shared" ref="G727" si="167">D727*F727</f>
        <v>64.946627875178905</v>
      </c>
      <c r="I727" s="100">
        <f t="shared" si="164"/>
        <v>0.28489547480641531</v>
      </c>
    </row>
    <row r="728" spans="1:9">
      <c r="A728" s="641"/>
      <c r="B728" s="642" t="s">
        <v>78</v>
      </c>
      <c r="C728" s="641"/>
      <c r="D728" s="641"/>
      <c r="E728" s="644"/>
      <c r="F728" s="641">
        <v>0</v>
      </c>
      <c r="G728" s="641"/>
      <c r="I728" s="100">
        <f t="shared" si="164"/>
        <v>0</v>
      </c>
    </row>
    <row r="729" spans="1:9" ht="14.25">
      <c r="A729" s="641">
        <v>3</v>
      </c>
      <c r="B729" s="642" t="s">
        <v>111</v>
      </c>
      <c r="C729" s="641" t="s">
        <v>171</v>
      </c>
      <c r="D729" s="643">
        <f>D724</f>
        <v>0.1169</v>
      </c>
      <c r="E729" s="644">
        <v>45.215226599999994</v>
      </c>
      <c r="F729" s="643">
        <v>59.640111236259479</v>
      </c>
      <c r="G729" s="643">
        <f t="shared" ref="G729" si="168">D729*F729</f>
        <v>6.9719290035187331</v>
      </c>
      <c r="I729" s="100">
        <f t="shared" si="164"/>
        <v>59.637099308734534</v>
      </c>
    </row>
    <row r="730" spans="1:9">
      <c r="A730" s="641"/>
      <c r="B730" s="648"/>
      <c r="C730" s="641"/>
      <c r="D730" s="641"/>
      <c r="E730" s="644"/>
      <c r="F730" s="641">
        <v>0</v>
      </c>
      <c r="G730" s="641"/>
      <c r="I730" s="100">
        <f t="shared" si="164"/>
        <v>0</v>
      </c>
    </row>
    <row r="731" spans="1:9">
      <c r="A731" s="641"/>
      <c r="B731" s="645" t="s">
        <v>108</v>
      </c>
      <c r="C731" s="641"/>
      <c r="D731" s="643"/>
      <c r="E731" s="644"/>
      <c r="F731" s="643">
        <v>0</v>
      </c>
      <c r="G731" s="643"/>
      <c r="I731" s="100">
        <f t="shared" si="164"/>
        <v>0</v>
      </c>
    </row>
    <row r="732" spans="1:9" ht="14.25">
      <c r="A732" s="144">
        <v>1</v>
      </c>
      <c r="B732" s="649" t="s">
        <v>184</v>
      </c>
      <c r="C732" s="144" t="s">
        <v>173</v>
      </c>
      <c r="D732" s="146">
        <f>365.5*0.12</f>
        <v>43.86</v>
      </c>
      <c r="E732" s="146">
        <v>7.9388155999999999</v>
      </c>
      <c r="F732" s="643">
        <v>10.471513272658289</v>
      </c>
      <c r="G732" s="643">
        <f t="shared" ref="G732" si="169">D732*F732</f>
        <v>459.28057213879254</v>
      </c>
      <c r="I732" s="100">
        <f t="shared" si="164"/>
        <v>10.470984443345264</v>
      </c>
    </row>
    <row r="733" spans="1:9">
      <c r="A733" s="144"/>
      <c r="B733" s="650" t="s">
        <v>182</v>
      </c>
      <c r="C733" s="144"/>
      <c r="D733" s="144"/>
      <c r="E733" s="146"/>
      <c r="F733" s="144">
        <v>0</v>
      </c>
      <c r="G733" s="144"/>
      <c r="I733" s="100">
        <f t="shared" si="164"/>
        <v>0</v>
      </c>
    </row>
    <row r="734" spans="1:9">
      <c r="A734" s="144"/>
      <c r="B734" s="651" t="s">
        <v>130</v>
      </c>
      <c r="C734" s="144"/>
      <c r="D734" s="144"/>
      <c r="E734" s="146"/>
      <c r="F734" s="144">
        <v>0</v>
      </c>
      <c r="G734" s="144"/>
      <c r="I734" s="100">
        <f t="shared" si="164"/>
        <v>0</v>
      </c>
    </row>
    <row r="735" spans="1:9">
      <c r="A735" s="144"/>
      <c r="B735" s="651" t="s">
        <v>131</v>
      </c>
      <c r="C735" s="144"/>
      <c r="D735" s="144"/>
      <c r="E735" s="146"/>
      <c r="F735" s="144">
        <v>0</v>
      </c>
      <c r="G735" s="144"/>
      <c r="I735" s="100">
        <f t="shared" si="164"/>
        <v>0</v>
      </c>
    </row>
    <row r="736" spans="1:9" ht="14.25">
      <c r="A736" s="652">
        <v>4</v>
      </c>
      <c r="B736" s="653" t="s">
        <v>201</v>
      </c>
      <c r="C736" s="652" t="s">
        <v>174</v>
      </c>
      <c r="D736" s="654">
        <f>345.2/100</f>
        <v>3.452</v>
      </c>
      <c r="E736" s="654">
        <v>23.306472799999998</v>
      </c>
      <c r="F736" s="643">
        <v>30.741870268916358</v>
      </c>
      <c r="G736" s="643">
        <f t="shared" ref="G736" si="170">D736*F736</f>
        <v>106.12093616829927</v>
      </c>
      <c r="I736" s="100">
        <f t="shared" si="164"/>
        <v>30.740317751938907</v>
      </c>
    </row>
    <row r="737" spans="1:9">
      <c r="A737" s="652"/>
      <c r="B737" s="653" t="s">
        <v>203</v>
      </c>
      <c r="C737" s="652">
        <v>15</v>
      </c>
      <c r="D737" s="654"/>
      <c r="E737" s="654"/>
      <c r="F737" s="654">
        <v>0</v>
      </c>
      <c r="G737" s="654"/>
      <c r="I737" s="100">
        <f t="shared" si="164"/>
        <v>0</v>
      </c>
    </row>
    <row r="738" spans="1:9" ht="14.25">
      <c r="A738" s="641"/>
      <c r="B738" s="645" t="s">
        <v>204</v>
      </c>
      <c r="C738" s="655" t="s">
        <v>173</v>
      </c>
      <c r="D738" s="641">
        <f>D736*100*C737*0.01</f>
        <v>51.78</v>
      </c>
      <c r="E738" s="644">
        <v>3.8423840000000005</v>
      </c>
      <c r="F738" s="643">
        <v>5.0682087961143534</v>
      </c>
      <c r="G738" s="643">
        <f t="shared" ref="G738:G739" si="171">D738*F738</f>
        <v>262.43185146280121</v>
      </c>
      <c r="I738" s="100">
        <f t="shared" si="164"/>
        <v>5.0679528429100626</v>
      </c>
    </row>
    <row r="739" spans="1:9">
      <c r="A739" s="641">
        <v>5</v>
      </c>
      <c r="B739" s="656" t="s">
        <v>205</v>
      </c>
      <c r="C739" s="641" t="s">
        <v>54</v>
      </c>
      <c r="D739" s="643">
        <f>0.6*1.05*D740*0.001</f>
        <v>0.217476</v>
      </c>
      <c r="E739" s="644">
        <v>357.99792000000002</v>
      </c>
      <c r="F739" s="643">
        <v>472.20897420316203</v>
      </c>
      <c r="G739" s="643">
        <f t="shared" si="171"/>
        <v>102.69411887380687</v>
      </c>
      <c r="I739" s="100">
        <f t="shared" si="164"/>
        <v>472.18512684309769</v>
      </c>
    </row>
    <row r="740" spans="1:9" ht="14.25">
      <c r="A740" s="656"/>
      <c r="B740" s="657" t="s">
        <v>207</v>
      </c>
      <c r="C740" s="641" t="s">
        <v>175</v>
      </c>
      <c r="D740" s="647">
        <v>345.2</v>
      </c>
      <c r="E740" s="644"/>
      <c r="F740" s="647">
        <v>0</v>
      </c>
      <c r="G740" s="647"/>
      <c r="I740" s="100">
        <f t="shared" si="164"/>
        <v>0</v>
      </c>
    </row>
    <row r="741" spans="1:9">
      <c r="A741" s="656"/>
      <c r="B741" s="645" t="s">
        <v>208</v>
      </c>
      <c r="C741" s="656"/>
      <c r="D741" s="645"/>
      <c r="E741" s="646"/>
      <c r="F741" s="645">
        <v>0</v>
      </c>
      <c r="G741" s="645"/>
      <c r="I741" s="100">
        <f t="shared" si="164"/>
        <v>0</v>
      </c>
    </row>
    <row r="742" spans="1:9" ht="14.25">
      <c r="A742" s="662">
        <v>6</v>
      </c>
      <c r="B742" s="664" t="s">
        <v>113</v>
      </c>
      <c r="C742" s="662" t="s">
        <v>174</v>
      </c>
      <c r="D742" s="666">
        <f>345.2/100</f>
        <v>3.452</v>
      </c>
      <c r="E742" s="665">
        <v>385.55669276352938</v>
      </c>
      <c r="F742" s="643">
        <v>508.55974355110754</v>
      </c>
      <c r="G742" s="643">
        <f t="shared" ref="G742" si="172">D742*F742</f>
        <v>1755.5482347384232</v>
      </c>
      <c r="I742" s="100">
        <f t="shared" si="164"/>
        <v>508.53406041507827</v>
      </c>
    </row>
    <row r="743" spans="1:9">
      <c r="A743" s="662"/>
      <c r="B743" s="667" t="s">
        <v>115</v>
      </c>
      <c r="C743" s="664"/>
      <c r="D743" s="668"/>
      <c r="E743" s="668"/>
      <c r="F743" s="668">
        <v>0</v>
      </c>
      <c r="G743" s="668"/>
      <c r="I743" s="100">
        <f t="shared" si="164"/>
        <v>0</v>
      </c>
    </row>
    <row r="744" spans="1:9">
      <c r="A744" s="662"/>
      <c r="B744" s="669" t="s">
        <v>118</v>
      </c>
      <c r="C744" s="664"/>
      <c r="D744" s="665"/>
      <c r="E744" s="665"/>
      <c r="F744" s="665">
        <v>0</v>
      </c>
      <c r="G744" s="665"/>
      <c r="I744" s="100">
        <f t="shared" si="164"/>
        <v>0</v>
      </c>
    </row>
    <row r="745" spans="1:9" ht="15.75">
      <c r="A745" s="94"/>
      <c r="B745" s="396" t="s">
        <v>146</v>
      </c>
      <c r="C745" s="94"/>
      <c r="D745" s="94"/>
      <c r="E745" s="637"/>
      <c r="F745" s="94">
        <v>0</v>
      </c>
      <c r="G745" s="94"/>
      <c r="I745" s="100">
        <f t="shared" si="164"/>
        <v>0</v>
      </c>
    </row>
    <row r="746" spans="1:9" ht="14.25">
      <c r="A746" s="144">
        <v>1</v>
      </c>
      <c r="B746" s="649" t="s">
        <v>215</v>
      </c>
      <c r="C746" s="144" t="s">
        <v>173</v>
      </c>
      <c r="D746" s="146">
        <f>964*0.1</f>
        <v>96.4</v>
      </c>
      <c r="E746" s="146">
        <v>7.9388155999999999</v>
      </c>
      <c r="F746" s="643">
        <v>10.471513272658289</v>
      </c>
      <c r="G746" s="643">
        <f t="shared" ref="G746" si="173">D746*F746</f>
        <v>1009.4538794842591</v>
      </c>
      <c r="I746" s="100">
        <f t="shared" si="164"/>
        <v>10.470984443345264</v>
      </c>
    </row>
    <row r="747" spans="1:9">
      <c r="A747" s="144"/>
      <c r="B747" s="650"/>
      <c r="C747" s="144"/>
      <c r="D747" s="144"/>
      <c r="E747" s="146"/>
      <c r="F747" s="144">
        <v>0</v>
      </c>
      <c r="G747" s="144"/>
      <c r="I747" s="100">
        <f t="shared" si="164"/>
        <v>0</v>
      </c>
    </row>
    <row r="748" spans="1:9">
      <c r="A748" s="144"/>
      <c r="B748" s="651" t="s">
        <v>130</v>
      </c>
      <c r="C748" s="144"/>
      <c r="D748" s="144"/>
      <c r="E748" s="146"/>
      <c r="F748" s="144">
        <v>0</v>
      </c>
      <c r="G748" s="144"/>
      <c r="I748" s="100">
        <f t="shared" si="164"/>
        <v>0</v>
      </c>
    </row>
    <row r="749" spans="1:9">
      <c r="A749" s="144"/>
      <c r="B749" s="651" t="s">
        <v>131</v>
      </c>
      <c r="C749" s="144"/>
      <c r="D749" s="144"/>
      <c r="E749" s="146"/>
      <c r="F749" s="144">
        <v>0</v>
      </c>
      <c r="G749" s="144"/>
      <c r="I749" s="100">
        <f t="shared" si="164"/>
        <v>0</v>
      </c>
    </row>
    <row r="750" spans="1:9">
      <c r="A750" s="144"/>
      <c r="B750" s="230" t="s">
        <v>164</v>
      </c>
      <c r="C750" s="144"/>
      <c r="D750" s="144"/>
      <c r="E750" s="146"/>
      <c r="F750" s="144">
        <v>0</v>
      </c>
      <c r="G750" s="144"/>
      <c r="I750" s="100">
        <f t="shared" si="164"/>
        <v>0</v>
      </c>
    </row>
    <row r="751" spans="1:9">
      <c r="A751" s="652">
        <v>1</v>
      </c>
      <c r="B751" s="653" t="s">
        <v>135</v>
      </c>
      <c r="C751" s="652">
        <v>1</v>
      </c>
      <c r="D751" s="713">
        <v>3</v>
      </c>
      <c r="E751" s="654">
        <v>6.1086492999999997</v>
      </c>
      <c r="F751" s="643">
        <v>8.0574742437605895</v>
      </c>
      <c r="G751" s="643">
        <f t="shared" ref="G751" si="174">D751*F751</f>
        <v>24.17242273128177</v>
      </c>
      <c r="I751" s="100">
        <f t="shared" si="164"/>
        <v>8.057067327543411</v>
      </c>
    </row>
    <row r="752" spans="1:9">
      <c r="A752" s="652"/>
      <c r="B752" s="661"/>
      <c r="C752" s="652" t="s">
        <v>137</v>
      </c>
      <c r="D752" s="652"/>
      <c r="E752" s="654"/>
      <c r="F752" s="652">
        <v>0</v>
      </c>
      <c r="G752" s="652"/>
      <c r="I752" s="100">
        <f t="shared" si="164"/>
        <v>0</v>
      </c>
    </row>
    <row r="753" spans="1:9" ht="14.25">
      <c r="A753" s="652"/>
      <c r="B753" s="661" t="s">
        <v>138</v>
      </c>
      <c r="C753" s="652" t="s">
        <v>173</v>
      </c>
      <c r="D753" s="652">
        <v>0.32</v>
      </c>
      <c r="E753" s="654">
        <v>34.024124700000002</v>
      </c>
      <c r="F753" s="643">
        <v>44.878744051774014</v>
      </c>
      <c r="G753" s="643">
        <f t="shared" ref="G753:G755" si="175">D753*F753</f>
        <v>14.361198096567685</v>
      </c>
      <c r="I753" s="100">
        <f t="shared" si="164"/>
        <v>44.876477598514747</v>
      </c>
    </row>
    <row r="754" spans="1:9">
      <c r="A754" s="652"/>
      <c r="B754" s="661" t="s">
        <v>139</v>
      </c>
      <c r="C754" s="652" t="s">
        <v>79</v>
      </c>
      <c r="D754" s="652">
        <v>12</v>
      </c>
      <c r="E754" s="654">
        <v>1.9439280000000001</v>
      </c>
      <c r="F754" s="643">
        <v>2.5640937992176163</v>
      </c>
      <c r="G754" s="643">
        <f t="shared" si="175"/>
        <v>30.769125590611395</v>
      </c>
      <c r="I754" s="100">
        <f t="shared" si="164"/>
        <v>2.563964308099469</v>
      </c>
    </row>
    <row r="755" spans="1:9">
      <c r="A755" s="652"/>
      <c r="B755" s="714" t="s">
        <v>140</v>
      </c>
      <c r="C755" s="652" t="s">
        <v>127</v>
      </c>
      <c r="D755" s="715">
        <v>1</v>
      </c>
      <c r="E755" s="654">
        <v>47.404560000000004</v>
      </c>
      <c r="F755" s="643">
        <v>62.527901419517313</v>
      </c>
      <c r="G755" s="643">
        <f t="shared" si="175"/>
        <v>62.527901419517313</v>
      </c>
      <c r="I755" s="100">
        <f t="shared" si="164"/>
        <v>62.524743653653722</v>
      </c>
    </row>
    <row r="756" spans="1:9">
      <c r="A756" s="652"/>
      <c r="B756" s="661" t="s">
        <v>141</v>
      </c>
      <c r="C756" s="652" t="s">
        <v>110</v>
      </c>
      <c r="D756" s="652">
        <v>0</v>
      </c>
      <c r="E756" s="654"/>
      <c r="F756" s="652">
        <v>0</v>
      </c>
      <c r="G756" s="652"/>
      <c r="I756" s="100">
        <f t="shared" si="164"/>
        <v>0</v>
      </c>
    </row>
    <row r="757" spans="1:9">
      <c r="A757" s="652"/>
      <c r="B757" s="661" t="s">
        <v>142</v>
      </c>
      <c r="C757" s="652" t="s">
        <v>110</v>
      </c>
      <c r="D757" s="652">
        <v>3</v>
      </c>
      <c r="E757" s="654"/>
      <c r="F757" s="652">
        <v>0</v>
      </c>
      <c r="G757" s="652"/>
      <c r="I757" s="100">
        <f t="shared" si="164"/>
        <v>0</v>
      </c>
    </row>
    <row r="758" spans="1:9">
      <c r="A758" s="652"/>
      <c r="B758" s="661" t="s">
        <v>143</v>
      </c>
      <c r="C758" s="652" t="s">
        <v>110</v>
      </c>
      <c r="D758" s="652">
        <v>0</v>
      </c>
      <c r="E758" s="654"/>
      <c r="F758" s="652">
        <v>0</v>
      </c>
      <c r="G758" s="652"/>
      <c r="I758" s="100">
        <f t="shared" si="164"/>
        <v>0</v>
      </c>
    </row>
    <row r="759" spans="1:9">
      <c r="A759" s="652"/>
      <c r="B759" s="661" t="s">
        <v>144</v>
      </c>
      <c r="C759" s="652" t="s">
        <v>110</v>
      </c>
      <c r="D759" s="652">
        <v>0</v>
      </c>
      <c r="E759" s="654"/>
      <c r="F759" s="652">
        <v>0</v>
      </c>
      <c r="G759" s="652"/>
      <c r="I759" s="100">
        <f t="shared" si="164"/>
        <v>0</v>
      </c>
    </row>
    <row r="760" spans="1:9">
      <c r="A760" s="652"/>
      <c r="B760" s="661" t="s">
        <v>145</v>
      </c>
      <c r="C760" s="652" t="s">
        <v>110</v>
      </c>
      <c r="D760" s="652">
        <v>0</v>
      </c>
      <c r="E760" s="654"/>
      <c r="F760" s="652">
        <v>0</v>
      </c>
      <c r="G760" s="652"/>
      <c r="I760" s="100">
        <f t="shared" si="164"/>
        <v>0</v>
      </c>
    </row>
    <row r="761" spans="1:9" ht="14.25">
      <c r="A761" s="641">
        <v>2</v>
      </c>
      <c r="B761" s="656" t="s">
        <v>165</v>
      </c>
      <c r="C761" s="641" t="s">
        <v>175</v>
      </c>
      <c r="D761" s="641">
        <v>108.45</v>
      </c>
      <c r="E761" s="644">
        <v>6.3940000000000001</v>
      </c>
      <c r="F761" s="643">
        <v>8.4338595628014215</v>
      </c>
      <c r="G761" s="643">
        <f t="shared" ref="G761" si="176">D761*F761</f>
        <v>914.65206958581416</v>
      </c>
      <c r="I761" s="100">
        <f t="shared" si="164"/>
        <v>8.4334336384824997</v>
      </c>
    </row>
    <row r="762" spans="1:9">
      <c r="A762" s="641"/>
      <c r="B762" s="656" t="s">
        <v>166</v>
      </c>
      <c r="C762" s="641"/>
      <c r="D762" s="641"/>
      <c r="E762" s="644"/>
      <c r="F762" s="641">
        <v>0</v>
      </c>
      <c r="G762" s="641"/>
      <c r="I762" s="100">
        <f t="shared" si="164"/>
        <v>0</v>
      </c>
    </row>
    <row r="763" spans="1:9" ht="18">
      <c r="A763" s="719"/>
      <c r="B763" s="717" t="s">
        <v>298</v>
      </c>
      <c r="C763" s="719"/>
      <c r="D763" s="719"/>
      <c r="E763" s="720"/>
      <c r="F763" s="719">
        <v>0</v>
      </c>
      <c r="G763" s="719"/>
      <c r="I763" s="100">
        <f t="shared" si="164"/>
        <v>0</v>
      </c>
    </row>
    <row r="764" spans="1:9" ht="15.75">
      <c r="A764" s="94"/>
      <c r="B764" s="396" t="s">
        <v>187</v>
      </c>
      <c r="C764" s="94"/>
      <c r="D764" s="94"/>
      <c r="E764" s="637"/>
      <c r="F764" s="94">
        <v>0</v>
      </c>
      <c r="G764" s="94"/>
      <c r="I764" s="100">
        <f t="shared" si="164"/>
        <v>0</v>
      </c>
    </row>
    <row r="765" spans="1:9" ht="14.25">
      <c r="A765" s="641">
        <v>1</v>
      </c>
      <c r="B765" s="642" t="s">
        <v>170</v>
      </c>
      <c r="C765" s="642" t="s">
        <v>171</v>
      </c>
      <c r="D765" s="643">
        <f>192.8/1000</f>
        <v>0.1928</v>
      </c>
      <c r="E765" s="644">
        <v>588.53142079999986</v>
      </c>
      <c r="F765" s="643">
        <v>776.28891950628486</v>
      </c>
      <c r="G765" s="643">
        <f t="shared" ref="G765" si="177">D765*F765</f>
        <v>149.66850368081171</v>
      </c>
      <c r="I765" s="100">
        <f t="shared" si="164"/>
        <v>776.24971558939899</v>
      </c>
    </row>
    <row r="766" spans="1:9" ht="14.25">
      <c r="A766" s="641"/>
      <c r="B766" s="642" t="s">
        <v>172</v>
      </c>
      <c r="C766" s="641"/>
      <c r="D766" s="645"/>
      <c r="E766" s="646"/>
      <c r="F766" s="645">
        <v>0</v>
      </c>
      <c r="G766" s="645"/>
      <c r="I766" s="100">
        <f t="shared" si="164"/>
        <v>0</v>
      </c>
    </row>
    <row r="767" spans="1:9">
      <c r="A767" s="641"/>
      <c r="B767" s="645" t="s">
        <v>108</v>
      </c>
      <c r="C767" s="641"/>
      <c r="D767" s="641"/>
      <c r="E767" s="644"/>
      <c r="F767" s="641">
        <v>0</v>
      </c>
      <c r="G767" s="641"/>
      <c r="I767" s="100">
        <f t="shared" si="164"/>
        <v>0</v>
      </c>
    </row>
    <row r="768" spans="1:9">
      <c r="A768" s="641">
        <v>2</v>
      </c>
      <c r="B768" s="642" t="s">
        <v>188</v>
      </c>
      <c r="C768" s="641" t="s">
        <v>54</v>
      </c>
      <c r="D768" s="647">
        <f>D765*1000*1.95</f>
        <v>375.96000000000004</v>
      </c>
      <c r="E768" s="644">
        <v>0.216</v>
      </c>
      <c r="F768" s="643">
        <v>0.28490986324133666</v>
      </c>
      <c r="G768" s="643">
        <f t="shared" ref="G768" si="178">D768*F768</f>
        <v>107.11471218421293</v>
      </c>
      <c r="I768" s="100">
        <f t="shared" si="164"/>
        <v>0.28489547480641531</v>
      </c>
    </row>
    <row r="769" spans="1:9">
      <c r="A769" s="641"/>
      <c r="B769" s="642" t="s">
        <v>78</v>
      </c>
      <c r="C769" s="641"/>
      <c r="D769" s="641"/>
      <c r="E769" s="644"/>
      <c r="F769" s="641">
        <v>0</v>
      </c>
      <c r="G769" s="641"/>
      <c r="I769" s="100">
        <f t="shared" si="164"/>
        <v>0</v>
      </c>
    </row>
    <row r="770" spans="1:9" ht="14.25">
      <c r="A770" s="641">
        <v>3</v>
      </c>
      <c r="B770" s="642" t="s">
        <v>111</v>
      </c>
      <c r="C770" s="641" t="s">
        <v>171</v>
      </c>
      <c r="D770" s="643">
        <f>D765</f>
        <v>0.1928</v>
      </c>
      <c r="E770" s="644">
        <v>45.215226599999994</v>
      </c>
      <c r="F770" s="643">
        <v>59.640111236259479</v>
      </c>
      <c r="G770" s="643">
        <f t="shared" ref="G770" si="179">D770*F770</f>
        <v>11.498613446350827</v>
      </c>
      <c r="I770" s="100">
        <f t="shared" si="164"/>
        <v>59.637099308734534</v>
      </c>
    </row>
    <row r="771" spans="1:9">
      <c r="A771" s="641"/>
      <c r="B771" s="648"/>
      <c r="C771" s="641"/>
      <c r="D771" s="641"/>
      <c r="E771" s="644"/>
      <c r="F771" s="641">
        <v>0</v>
      </c>
      <c r="G771" s="641"/>
      <c r="I771" s="100">
        <f t="shared" si="164"/>
        <v>0</v>
      </c>
    </row>
    <row r="772" spans="1:9">
      <c r="A772" s="641"/>
      <c r="B772" s="645" t="s">
        <v>108</v>
      </c>
      <c r="C772" s="641"/>
      <c r="D772" s="643"/>
      <c r="E772" s="644"/>
      <c r="F772" s="643">
        <v>0</v>
      </c>
      <c r="G772" s="643"/>
      <c r="I772" s="100">
        <f t="shared" si="164"/>
        <v>0</v>
      </c>
    </row>
    <row r="773" spans="1:9" ht="14.25">
      <c r="A773" s="641">
        <v>4</v>
      </c>
      <c r="B773" s="642" t="s">
        <v>211</v>
      </c>
      <c r="C773" s="642" t="s">
        <v>171</v>
      </c>
      <c r="D773" s="643">
        <f>214.3/1000</f>
        <v>0.21430000000000002</v>
      </c>
      <c r="E773" s="644">
        <v>357.9338343</v>
      </c>
      <c r="F773" s="643">
        <v>472.12444342527903</v>
      </c>
      <c r="G773" s="643">
        <f t="shared" ref="G773" si="180">D773*F773</f>
        <v>101.17626822603731</v>
      </c>
      <c r="I773" s="100">
        <f t="shared" si="164"/>
        <v>472.1006003341634</v>
      </c>
    </row>
    <row r="774" spans="1:9" ht="14.25">
      <c r="A774" s="641"/>
      <c r="B774" s="642" t="s">
        <v>172</v>
      </c>
      <c r="C774" s="641"/>
      <c r="D774" s="645"/>
      <c r="E774" s="646"/>
      <c r="F774" s="645">
        <v>0</v>
      </c>
      <c r="G774" s="645"/>
      <c r="I774" s="100">
        <f t="shared" si="164"/>
        <v>0</v>
      </c>
    </row>
    <row r="775" spans="1:9">
      <c r="A775" s="641"/>
      <c r="B775" s="645" t="s">
        <v>108</v>
      </c>
      <c r="C775" s="641"/>
      <c r="D775" s="641"/>
      <c r="E775" s="644"/>
      <c r="F775" s="641">
        <v>0</v>
      </c>
      <c r="G775" s="641"/>
      <c r="I775" s="100">
        <f t="shared" si="164"/>
        <v>0</v>
      </c>
    </row>
    <row r="776" spans="1:9">
      <c r="A776" s="641">
        <v>5</v>
      </c>
      <c r="B776" s="642" t="s">
        <v>188</v>
      </c>
      <c r="C776" s="641" t="s">
        <v>54</v>
      </c>
      <c r="D776" s="647">
        <f>D773*1000*1.95</f>
        <v>417.88499999999999</v>
      </c>
      <c r="E776" s="644">
        <v>0.216</v>
      </c>
      <c r="F776" s="643">
        <v>0.28490986324133666</v>
      </c>
      <c r="G776" s="643">
        <f t="shared" ref="G776" si="181">D776*F776</f>
        <v>119.05955820060596</v>
      </c>
      <c r="I776" s="100">
        <f t="shared" si="164"/>
        <v>0.28489547480641531</v>
      </c>
    </row>
    <row r="777" spans="1:9">
      <c r="A777" s="641"/>
      <c r="B777" s="642" t="s">
        <v>78</v>
      </c>
      <c r="C777" s="641"/>
      <c r="D777" s="641"/>
      <c r="E777" s="644"/>
      <c r="F777" s="641">
        <v>0</v>
      </c>
      <c r="G777" s="641"/>
      <c r="I777" s="100">
        <f t="shared" si="164"/>
        <v>0</v>
      </c>
    </row>
    <row r="778" spans="1:9" ht="14.25">
      <c r="A778" s="641">
        <v>6</v>
      </c>
      <c r="B778" s="642" t="s">
        <v>198</v>
      </c>
      <c r="C778" s="641" t="s">
        <v>171</v>
      </c>
      <c r="D778" s="643">
        <f>D773</f>
        <v>0.21430000000000002</v>
      </c>
      <c r="E778" s="644">
        <v>41.722778099999999</v>
      </c>
      <c r="F778" s="643">
        <v>55.033476863516839</v>
      </c>
      <c r="G778" s="643">
        <f t="shared" ref="G778" si="182">D778*F778</f>
        <v>11.79367409185166</v>
      </c>
      <c r="I778" s="100">
        <f t="shared" si="164"/>
        <v>55.030697578899108</v>
      </c>
    </row>
    <row r="779" spans="1:9">
      <c r="A779" s="641"/>
      <c r="B779" s="648"/>
      <c r="C779" s="641"/>
      <c r="D779" s="641"/>
      <c r="E779" s="644"/>
      <c r="F779" s="641">
        <v>0</v>
      </c>
      <c r="G779" s="641"/>
      <c r="I779" s="100">
        <f t="shared" si="164"/>
        <v>0</v>
      </c>
    </row>
    <row r="780" spans="1:9">
      <c r="A780" s="641"/>
      <c r="B780" s="645" t="s">
        <v>108</v>
      </c>
      <c r="C780" s="641"/>
      <c r="D780" s="643"/>
      <c r="E780" s="644"/>
      <c r="F780" s="643">
        <v>0</v>
      </c>
      <c r="G780" s="643"/>
      <c r="I780" s="100">
        <f t="shared" si="164"/>
        <v>0</v>
      </c>
    </row>
    <row r="781" spans="1:9">
      <c r="A781" s="641"/>
      <c r="B781" s="645"/>
      <c r="C781" s="641"/>
      <c r="D781" s="643"/>
      <c r="E781" s="644"/>
      <c r="F781" s="643">
        <v>0</v>
      </c>
      <c r="G781" s="643"/>
      <c r="I781" s="100">
        <f t="shared" si="164"/>
        <v>0</v>
      </c>
    </row>
    <row r="782" spans="1:9" ht="14.25">
      <c r="A782" s="641">
        <v>7</v>
      </c>
      <c r="B782" s="642" t="s">
        <v>228</v>
      </c>
      <c r="C782" s="641" t="s">
        <v>175</v>
      </c>
      <c r="D782" s="647">
        <v>1958</v>
      </c>
      <c r="E782" s="644">
        <v>1.6511040000000001E-2</v>
      </c>
      <c r="F782" s="643">
        <v>2.1778509946167778E-2</v>
      </c>
      <c r="G782" s="643">
        <f t="shared" ref="G782" si="183">D782*F782</f>
        <v>42.642322474596511</v>
      </c>
      <c r="I782" s="100">
        <f t="shared" si="164"/>
        <v>2.1777410094202389E-2</v>
      </c>
    </row>
    <row r="783" spans="1:9">
      <c r="A783" s="641"/>
      <c r="B783" s="648"/>
      <c r="C783" s="641"/>
      <c r="D783" s="641"/>
      <c r="E783" s="644"/>
      <c r="F783" s="641">
        <v>0</v>
      </c>
      <c r="G783" s="641"/>
      <c r="I783" s="100">
        <f t="shared" ref="I783:I846" si="184">F783*$H$14</f>
        <v>0</v>
      </c>
    </row>
    <row r="784" spans="1:9">
      <c r="A784" s="641"/>
      <c r="B784" s="645"/>
      <c r="C784" s="641"/>
      <c r="D784" s="643"/>
      <c r="E784" s="644"/>
      <c r="F784" s="643">
        <v>0</v>
      </c>
      <c r="G784" s="643"/>
      <c r="I784" s="100">
        <f t="shared" si="184"/>
        <v>0</v>
      </c>
    </row>
    <row r="785" spans="1:9">
      <c r="A785" s="144"/>
      <c r="B785" s="145" t="s">
        <v>133</v>
      </c>
      <c r="C785" s="144"/>
      <c r="D785" s="144"/>
      <c r="E785" s="146"/>
      <c r="F785" s="144">
        <v>0</v>
      </c>
      <c r="G785" s="144"/>
      <c r="I785" s="100">
        <f t="shared" si="184"/>
        <v>0</v>
      </c>
    </row>
    <row r="786" spans="1:9" ht="14.25">
      <c r="A786" s="144">
        <v>1</v>
      </c>
      <c r="B786" s="649" t="s">
        <v>184</v>
      </c>
      <c r="C786" s="144" t="s">
        <v>173</v>
      </c>
      <c r="D786" s="146">
        <f>1958*0.12</f>
        <v>234.95999999999998</v>
      </c>
      <c r="E786" s="146">
        <v>7.9388155999999999</v>
      </c>
      <c r="F786" s="643">
        <v>10.471513272658289</v>
      </c>
      <c r="G786" s="643">
        <f t="shared" ref="G786" si="185">D786*F786</f>
        <v>2460.3867585437911</v>
      </c>
      <c r="I786" s="100">
        <f t="shared" si="184"/>
        <v>10.470984443345264</v>
      </c>
    </row>
    <row r="787" spans="1:9">
      <c r="A787" s="144"/>
      <c r="B787" s="650" t="s">
        <v>182</v>
      </c>
      <c r="C787" s="144"/>
      <c r="D787" s="144"/>
      <c r="E787" s="146"/>
      <c r="F787" s="144">
        <v>0</v>
      </c>
      <c r="G787" s="144"/>
      <c r="I787" s="100">
        <f t="shared" si="184"/>
        <v>0</v>
      </c>
    </row>
    <row r="788" spans="1:9">
      <c r="A788" s="144"/>
      <c r="B788" s="651" t="s">
        <v>130</v>
      </c>
      <c r="C788" s="144"/>
      <c r="D788" s="144"/>
      <c r="E788" s="146"/>
      <c r="F788" s="144">
        <v>0</v>
      </c>
      <c r="G788" s="144"/>
      <c r="I788" s="100">
        <f t="shared" si="184"/>
        <v>0</v>
      </c>
    </row>
    <row r="789" spans="1:9">
      <c r="A789" s="144"/>
      <c r="B789" s="651" t="s">
        <v>131</v>
      </c>
      <c r="C789" s="144"/>
      <c r="D789" s="144"/>
      <c r="E789" s="146"/>
      <c r="F789" s="144">
        <v>0</v>
      </c>
      <c r="G789" s="144"/>
      <c r="I789" s="100">
        <f t="shared" si="184"/>
        <v>0</v>
      </c>
    </row>
    <row r="790" spans="1:9" ht="14.25">
      <c r="A790" s="652">
        <v>2</v>
      </c>
      <c r="B790" s="653" t="s">
        <v>201</v>
      </c>
      <c r="C790" s="652" t="s">
        <v>174</v>
      </c>
      <c r="D790" s="654">
        <f>1476/100</f>
        <v>14.76</v>
      </c>
      <c r="E790" s="654">
        <v>23.306472799999998</v>
      </c>
      <c r="F790" s="643">
        <v>30.741870268916358</v>
      </c>
      <c r="G790" s="643">
        <f t="shared" ref="G790" si="186">D790*F790</f>
        <v>453.75000516920545</v>
      </c>
      <c r="I790" s="100">
        <f t="shared" si="184"/>
        <v>30.740317751938907</v>
      </c>
    </row>
    <row r="791" spans="1:9">
      <c r="A791" s="652"/>
      <c r="B791" s="653" t="s">
        <v>203</v>
      </c>
      <c r="C791" s="652">
        <v>15</v>
      </c>
      <c r="D791" s="654"/>
      <c r="E791" s="654"/>
      <c r="F791" s="654">
        <v>0</v>
      </c>
      <c r="G791" s="654"/>
      <c r="I791" s="100">
        <f t="shared" si="184"/>
        <v>0</v>
      </c>
    </row>
    <row r="792" spans="1:9" ht="14.25">
      <c r="A792" s="641"/>
      <c r="B792" s="645" t="s">
        <v>204</v>
      </c>
      <c r="C792" s="655" t="s">
        <v>173</v>
      </c>
      <c r="D792" s="641">
        <f>D790*100*C791*0.01</f>
        <v>221.4</v>
      </c>
      <c r="E792" s="644">
        <v>3.8423840000000005</v>
      </c>
      <c r="F792" s="643">
        <v>5.0682087961143534</v>
      </c>
      <c r="G792" s="643">
        <f t="shared" ref="G792" si="187">D792*F792</f>
        <v>1122.1014274597178</v>
      </c>
      <c r="I792" s="100">
        <f t="shared" si="184"/>
        <v>5.0679528429100626</v>
      </c>
    </row>
    <row r="793" spans="1:9">
      <c r="A793" s="641">
        <v>3</v>
      </c>
      <c r="B793" s="656" t="s">
        <v>205</v>
      </c>
      <c r="C793" s="641" t="s">
        <v>54</v>
      </c>
      <c r="D793" s="643">
        <f>0.6*1.05*D794*0.001</f>
        <v>0.92988000000000004</v>
      </c>
      <c r="E793" s="644">
        <v>357.99792000000002</v>
      </c>
      <c r="F793" s="643">
        <v>472.20897420316203</v>
      </c>
      <c r="G793" s="643">
        <f t="shared" ref="G793" si="188">D793*F793</f>
        <v>439.09768093203633</v>
      </c>
      <c r="I793" s="100">
        <f t="shared" si="184"/>
        <v>472.18512684309769</v>
      </c>
    </row>
    <row r="794" spans="1:9" ht="14.25">
      <c r="A794" s="656"/>
      <c r="B794" s="657" t="s">
        <v>207</v>
      </c>
      <c r="C794" s="641" t="s">
        <v>175</v>
      </c>
      <c r="D794" s="647">
        <v>1476</v>
      </c>
      <c r="E794" s="644"/>
      <c r="F794" s="647">
        <v>0</v>
      </c>
      <c r="G794" s="647"/>
      <c r="I794" s="100">
        <f t="shared" si="184"/>
        <v>0</v>
      </c>
    </row>
    <row r="795" spans="1:9">
      <c r="A795" s="656"/>
      <c r="B795" s="645" t="s">
        <v>208</v>
      </c>
      <c r="C795" s="656"/>
      <c r="D795" s="645"/>
      <c r="E795" s="646"/>
      <c r="F795" s="645">
        <v>0</v>
      </c>
      <c r="G795" s="645"/>
      <c r="I795" s="100">
        <f t="shared" si="184"/>
        <v>0</v>
      </c>
    </row>
    <row r="796" spans="1:9" ht="14.25">
      <c r="A796" s="652">
        <v>4</v>
      </c>
      <c r="B796" s="653" t="s">
        <v>113</v>
      </c>
      <c r="C796" s="652" t="s">
        <v>174</v>
      </c>
      <c r="D796" s="658">
        <f>1476/100</f>
        <v>14.76</v>
      </c>
      <c r="E796" s="654">
        <v>385.55669276352938</v>
      </c>
      <c r="F796" s="643">
        <v>508.55974355110754</v>
      </c>
      <c r="G796" s="643">
        <f t="shared" ref="G796" si="189">D796*F796</f>
        <v>7506.3418148143473</v>
      </c>
      <c r="I796" s="100">
        <f t="shared" si="184"/>
        <v>508.53406041507827</v>
      </c>
    </row>
    <row r="797" spans="1:9">
      <c r="A797" s="652"/>
      <c r="B797" s="659" t="s">
        <v>115</v>
      </c>
      <c r="C797" s="653"/>
      <c r="D797" s="660"/>
      <c r="E797" s="660"/>
      <c r="F797" s="660">
        <v>0</v>
      </c>
      <c r="G797" s="660"/>
      <c r="I797" s="100">
        <f t="shared" si="184"/>
        <v>0</v>
      </c>
    </row>
    <row r="798" spans="1:9">
      <c r="A798" s="652"/>
      <c r="B798" s="661" t="s">
        <v>118</v>
      </c>
      <c r="C798" s="653"/>
      <c r="D798" s="654"/>
      <c r="E798" s="654"/>
      <c r="F798" s="654">
        <v>0</v>
      </c>
      <c r="G798" s="654"/>
      <c r="I798" s="100">
        <f t="shared" si="184"/>
        <v>0</v>
      </c>
    </row>
    <row r="799" spans="1:9">
      <c r="A799" s="662"/>
      <c r="B799" s="663" t="s">
        <v>212</v>
      </c>
      <c r="C799" s="664"/>
      <c r="D799" s="665"/>
      <c r="E799" s="665"/>
      <c r="F799" s="665">
        <v>0</v>
      </c>
      <c r="G799" s="665"/>
      <c r="I799" s="100">
        <f t="shared" si="184"/>
        <v>0</v>
      </c>
    </row>
    <row r="800" spans="1:9" ht="14.25">
      <c r="A800" s="641">
        <v>1</v>
      </c>
      <c r="B800" s="642" t="s">
        <v>170</v>
      </c>
      <c r="C800" s="642" t="s">
        <v>171</v>
      </c>
      <c r="D800" s="643">
        <f>77.6/1000</f>
        <v>7.7599999999999988E-2</v>
      </c>
      <c r="E800" s="644">
        <v>518.95889829999999</v>
      </c>
      <c r="F800" s="643">
        <v>684.5208738079989</v>
      </c>
      <c r="G800" s="643">
        <f t="shared" ref="G800" si="190">D800*F800</f>
        <v>53.118819807500707</v>
      </c>
      <c r="I800" s="100">
        <f t="shared" si="184"/>
        <v>684.48630433422557</v>
      </c>
    </row>
    <row r="801" spans="1:9" ht="14.25">
      <c r="A801" s="641"/>
      <c r="B801" s="642" t="s">
        <v>172</v>
      </c>
      <c r="C801" s="641"/>
      <c r="D801" s="645"/>
      <c r="E801" s="646"/>
      <c r="F801" s="645">
        <v>0</v>
      </c>
      <c r="G801" s="645"/>
      <c r="I801" s="100">
        <f t="shared" si="184"/>
        <v>0</v>
      </c>
    </row>
    <row r="802" spans="1:9">
      <c r="A802" s="641"/>
      <c r="B802" s="645" t="s">
        <v>108</v>
      </c>
      <c r="C802" s="641"/>
      <c r="D802" s="641"/>
      <c r="E802" s="644"/>
      <c r="F802" s="641">
        <v>0</v>
      </c>
      <c r="G802" s="641"/>
      <c r="I802" s="100">
        <f t="shared" si="184"/>
        <v>0</v>
      </c>
    </row>
    <row r="803" spans="1:9">
      <c r="A803" s="641">
        <v>2</v>
      </c>
      <c r="B803" s="642" t="s">
        <v>188</v>
      </c>
      <c r="C803" s="641" t="s">
        <v>54</v>
      </c>
      <c r="D803" s="647">
        <f>D800*1000*1.95</f>
        <v>151.32</v>
      </c>
      <c r="E803" s="644">
        <v>0.216</v>
      </c>
      <c r="F803" s="643">
        <v>0.28490986324133666</v>
      </c>
      <c r="G803" s="643">
        <f t="shared" ref="G803" si="191">D803*F803</f>
        <v>43.112560505679063</v>
      </c>
      <c r="I803" s="100">
        <f t="shared" si="184"/>
        <v>0.28489547480641531</v>
      </c>
    </row>
    <row r="804" spans="1:9">
      <c r="A804" s="641"/>
      <c r="B804" s="642" t="s">
        <v>78</v>
      </c>
      <c r="C804" s="641"/>
      <c r="D804" s="641"/>
      <c r="E804" s="644"/>
      <c r="F804" s="641">
        <v>0</v>
      </c>
      <c r="G804" s="641"/>
      <c r="I804" s="100">
        <f t="shared" si="184"/>
        <v>0</v>
      </c>
    </row>
    <row r="805" spans="1:9" ht="14.25">
      <c r="A805" s="641">
        <v>3</v>
      </c>
      <c r="B805" s="642" t="s">
        <v>111</v>
      </c>
      <c r="C805" s="641" t="s">
        <v>171</v>
      </c>
      <c r="D805" s="643">
        <f>D800</f>
        <v>7.7599999999999988E-2</v>
      </c>
      <c r="E805" s="644">
        <v>45.215226599999994</v>
      </c>
      <c r="F805" s="643">
        <v>59.640111236259479</v>
      </c>
      <c r="G805" s="643">
        <f t="shared" ref="G805" si="192">D805*F805</f>
        <v>4.6280726319337351</v>
      </c>
      <c r="I805" s="100">
        <f t="shared" si="184"/>
        <v>59.637099308734534</v>
      </c>
    </row>
    <row r="806" spans="1:9">
      <c r="A806" s="641"/>
      <c r="B806" s="648"/>
      <c r="C806" s="641"/>
      <c r="D806" s="641"/>
      <c r="E806" s="644"/>
      <c r="F806" s="641">
        <v>0</v>
      </c>
      <c r="G806" s="641"/>
      <c r="I806" s="100">
        <f t="shared" si="184"/>
        <v>0</v>
      </c>
    </row>
    <row r="807" spans="1:9">
      <c r="A807" s="641"/>
      <c r="B807" s="645" t="s">
        <v>108</v>
      </c>
      <c r="C807" s="641"/>
      <c r="D807" s="643"/>
      <c r="E807" s="644"/>
      <c r="F807" s="643">
        <v>0</v>
      </c>
      <c r="G807" s="643"/>
      <c r="I807" s="100">
        <f t="shared" si="184"/>
        <v>0</v>
      </c>
    </row>
    <row r="808" spans="1:9" ht="14.25">
      <c r="A808" s="144">
        <v>1</v>
      </c>
      <c r="B808" s="649" t="s">
        <v>184</v>
      </c>
      <c r="C808" s="144" t="s">
        <v>173</v>
      </c>
      <c r="D808" s="146">
        <f>242.7*0.12</f>
        <v>29.123999999999999</v>
      </c>
      <c r="E808" s="146">
        <v>7.9388155999999999</v>
      </c>
      <c r="F808" s="643">
        <v>10.471513272658289</v>
      </c>
      <c r="G808" s="643">
        <f t="shared" ref="G808" si="193">D808*F808</f>
        <v>304.97235255289996</v>
      </c>
      <c r="I808" s="100">
        <f t="shared" si="184"/>
        <v>10.470984443345264</v>
      </c>
    </row>
    <row r="809" spans="1:9">
      <c r="A809" s="144"/>
      <c r="B809" s="650" t="s">
        <v>182</v>
      </c>
      <c r="C809" s="144"/>
      <c r="D809" s="144"/>
      <c r="E809" s="146"/>
      <c r="F809" s="144">
        <v>0</v>
      </c>
      <c r="G809" s="144"/>
      <c r="I809" s="100">
        <f t="shared" si="184"/>
        <v>0</v>
      </c>
    </row>
    <row r="810" spans="1:9">
      <c r="A810" s="144"/>
      <c r="B810" s="651" t="s">
        <v>130</v>
      </c>
      <c r="C810" s="144"/>
      <c r="D810" s="144"/>
      <c r="E810" s="146"/>
      <c r="F810" s="144">
        <v>0</v>
      </c>
      <c r="G810" s="144"/>
      <c r="I810" s="100">
        <f t="shared" si="184"/>
        <v>0</v>
      </c>
    </row>
    <row r="811" spans="1:9">
      <c r="A811" s="144"/>
      <c r="B811" s="651" t="s">
        <v>131</v>
      </c>
      <c r="C811" s="144"/>
      <c r="D811" s="144"/>
      <c r="E811" s="146"/>
      <c r="F811" s="144">
        <v>0</v>
      </c>
      <c r="G811" s="144"/>
      <c r="I811" s="100">
        <f t="shared" si="184"/>
        <v>0</v>
      </c>
    </row>
    <row r="812" spans="1:9" ht="14.25">
      <c r="A812" s="652">
        <v>4</v>
      </c>
      <c r="B812" s="653" t="s">
        <v>201</v>
      </c>
      <c r="C812" s="652" t="s">
        <v>174</v>
      </c>
      <c r="D812" s="654">
        <f>242.7/100</f>
        <v>2.427</v>
      </c>
      <c r="E812" s="654">
        <v>23.306472799999998</v>
      </c>
      <c r="F812" s="643">
        <v>30.741870268916358</v>
      </c>
      <c r="G812" s="643">
        <f t="shared" ref="G812" si="194">D812*F812</f>
        <v>74.610519142659996</v>
      </c>
      <c r="I812" s="100">
        <f t="shared" si="184"/>
        <v>30.740317751938907</v>
      </c>
    </row>
    <row r="813" spans="1:9">
      <c r="A813" s="652"/>
      <c r="B813" s="653" t="s">
        <v>203</v>
      </c>
      <c r="C813" s="652">
        <v>15</v>
      </c>
      <c r="D813" s="654"/>
      <c r="E813" s="654"/>
      <c r="F813" s="654">
        <v>0</v>
      </c>
      <c r="G813" s="654"/>
      <c r="I813" s="100">
        <f t="shared" si="184"/>
        <v>0</v>
      </c>
    </row>
    <row r="814" spans="1:9" ht="14.25">
      <c r="A814" s="641"/>
      <c r="B814" s="645" t="s">
        <v>204</v>
      </c>
      <c r="C814" s="655" t="s">
        <v>173</v>
      </c>
      <c r="D814" s="641">
        <f>D812*100*C813*0.01</f>
        <v>36.405000000000008</v>
      </c>
      <c r="E814" s="644">
        <v>3.8423840000000005</v>
      </c>
      <c r="F814" s="643">
        <v>5.0682087961143534</v>
      </c>
      <c r="G814" s="643">
        <f t="shared" ref="G814" si="195">D814*F814</f>
        <v>184.50814122254309</v>
      </c>
      <c r="I814" s="100">
        <f t="shared" si="184"/>
        <v>5.0679528429100626</v>
      </c>
    </row>
    <row r="815" spans="1:9">
      <c r="A815" s="641">
        <v>5</v>
      </c>
      <c r="B815" s="656" t="s">
        <v>205</v>
      </c>
      <c r="C815" s="641" t="s">
        <v>54</v>
      </c>
      <c r="D815" s="643">
        <f>0.6*1.05*D816*0.001</f>
        <v>0.15290099999999998</v>
      </c>
      <c r="E815" s="644">
        <v>357.99792000000002</v>
      </c>
      <c r="F815" s="643">
        <v>0</v>
      </c>
      <c r="G815" s="643"/>
      <c r="I815" s="100">
        <f t="shared" si="184"/>
        <v>0</v>
      </c>
    </row>
    <row r="816" spans="1:9" ht="14.25">
      <c r="A816" s="656"/>
      <c r="B816" s="657" t="s">
        <v>207</v>
      </c>
      <c r="C816" s="641" t="s">
        <v>175</v>
      </c>
      <c r="D816" s="647">
        <v>242.7</v>
      </c>
      <c r="E816" s="644"/>
      <c r="F816" s="647">
        <v>0</v>
      </c>
      <c r="G816" s="647"/>
      <c r="I816" s="100">
        <f t="shared" si="184"/>
        <v>0</v>
      </c>
    </row>
    <row r="817" spans="1:9">
      <c r="A817" s="656"/>
      <c r="B817" s="645" t="s">
        <v>208</v>
      </c>
      <c r="C817" s="656"/>
      <c r="D817" s="645"/>
      <c r="E817" s="646"/>
      <c r="F817" s="645">
        <v>0</v>
      </c>
      <c r="G817" s="645"/>
      <c r="I817" s="100">
        <f t="shared" si="184"/>
        <v>0</v>
      </c>
    </row>
    <row r="818" spans="1:9" ht="14.25">
      <c r="A818" s="662">
        <v>6</v>
      </c>
      <c r="B818" s="664" t="s">
        <v>113</v>
      </c>
      <c r="C818" s="662" t="s">
        <v>174</v>
      </c>
      <c r="D818" s="666">
        <f>242.7/100</f>
        <v>2.427</v>
      </c>
      <c r="E818" s="665">
        <v>385.55669276352938</v>
      </c>
      <c r="F818" s="643">
        <v>508.55974355110754</v>
      </c>
      <c r="G818" s="643">
        <f t="shared" ref="G818" si="196">D818*F818</f>
        <v>1234.2744975985381</v>
      </c>
      <c r="I818" s="100">
        <f t="shared" si="184"/>
        <v>508.53406041507827</v>
      </c>
    </row>
    <row r="819" spans="1:9">
      <c r="A819" s="662"/>
      <c r="B819" s="667" t="s">
        <v>115</v>
      </c>
      <c r="C819" s="664"/>
      <c r="D819" s="668"/>
      <c r="E819" s="668"/>
      <c r="F819" s="668">
        <v>0</v>
      </c>
      <c r="G819" s="668"/>
      <c r="I819" s="100">
        <f t="shared" si="184"/>
        <v>0</v>
      </c>
    </row>
    <row r="820" spans="1:9">
      <c r="A820" s="662"/>
      <c r="B820" s="669" t="s">
        <v>118</v>
      </c>
      <c r="C820" s="664"/>
      <c r="D820" s="665"/>
      <c r="E820" s="665"/>
      <c r="F820" s="665">
        <v>0</v>
      </c>
      <c r="G820" s="665"/>
      <c r="I820" s="100">
        <f t="shared" si="184"/>
        <v>0</v>
      </c>
    </row>
    <row r="821" spans="1:9" ht="15.75">
      <c r="A821" s="94"/>
      <c r="B821" s="396" t="s">
        <v>146</v>
      </c>
      <c r="C821" s="94"/>
      <c r="D821" s="94"/>
      <c r="E821" s="637"/>
      <c r="F821" s="94">
        <v>0</v>
      </c>
      <c r="G821" s="94"/>
      <c r="I821" s="100">
        <f t="shared" si="184"/>
        <v>0</v>
      </c>
    </row>
    <row r="822" spans="1:9" ht="14.25">
      <c r="A822" s="144">
        <v>1</v>
      </c>
      <c r="B822" s="649" t="s">
        <v>215</v>
      </c>
      <c r="C822" s="144" t="s">
        <v>173</v>
      </c>
      <c r="D822" s="146">
        <f>482*0.1</f>
        <v>48.2</v>
      </c>
      <c r="E822" s="146">
        <v>7.9388155999999999</v>
      </c>
      <c r="F822" s="643">
        <v>10.471513272658289</v>
      </c>
      <c r="G822" s="643">
        <f t="shared" ref="G822" si="197">D822*F822</f>
        <v>504.72693974212956</v>
      </c>
      <c r="I822" s="100">
        <f t="shared" si="184"/>
        <v>10.470984443345264</v>
      </c>
    </row>
    <row r="823" spans="1:9">
      <c r="A823" s="144"/>
      <c r="B823" s="650"/>
      <c r="C823" s="144"/>
      <c r="D823" s="144"/>
      <c r="E823" s="146"/>
      <c r="F823" s="144">
        <v>0</v>
      </c>
      <c r="G823" s="144"/>
      <c r="I823" s="100">
        <f t="shared" si="184"/>
        <v>0</v>
      </c>
    </row>
    <row r="824" spans="1:9">
      <c r="A824" s="144"/>
      <c r="B824" s="651" t="s">
        <v>130</v>
      </c>
      <c r="C824" s="144"/>
      <c r="D824" s="144"/>
      <c r="E824" s="146"/>
      <c r="F824" s="144">
        <v>0</v>
      </c>
      <c r="G824" s="144"/>
      <c r="I824" s="100">
        <f t="shared" si="184"/>
        <v>0</v>
      </c>
    </row>
    <row r="825" spans="1:9">
      <c r="A825" s="144"/>
      <c r="B825" s="651" t="s">
        <v>131</v>
      </c>
      <c r="C825" s="144"/>
      <c r="D825" s="144"/>
      <c r="E825" s="146"/>
      <c r="F825" s="144">
        <v>0</v>
      </c>
      <c r="G825" s="144"/>
      <c r="I825" s="100">
        <f t="shared" si="184"/>
        <v>0</v>
      </c>
    </row>
    <row r="826" spans="1:9">
      <c r="A826" s="144"/>
      <c r="B826" s="230" t="s">
        <v>164</v>
      </c>
      <c r="C826" s="144"/>
      <c r="D826" s="144"/>
      <c r="E826" s="146"/>
      <c r="F826" s="144">
        <v>0</v>
      </c>
      <c r="G826" s="144"/>
      <c r="I826" s="100">
        <f t="shared" si="184"/>
        <v>0</v>
      </c>
    </row>
    <row r="827" spans="1:9" ht="14.25">
      <c r="A827" s="641">
        <v>1</v>
      </c>
      <c r="B827" s="656" t="s">
        <v>165</v>
      </c>
      <c r="C827" s="641" t="s">
        <v>175</v>
      </c>
      <c r="D827" s="641">
        <v>54.23</v>
      </c>
      <c r="E827" s="644">
        <v>6.3940000000000001</v>
      </c>
      <c r="F827" s="643">
        <v>8.4338595628014215</v>
      </c>
      <c r="G827" s="643">
        <f t="shared" ref="G827" si="198">D827*F827</f>
        <v>457.36820409072106</v>
      </c>
      <c r="I827" s="100">
        <f t="shared" si="184"/>
        <v>8.4334336384824997</v>
      </c>
    </row>
    <row r="828" spans="1:9">
      <c r="A828" s="641"/>
      <c r="B828" s="656" t="s">
        <v>166</v>
      </c>
      <c r="C828" s="641"/>
      <c r="D828" s="641"/>
      <c r="E828" s="644"/>
      <c r="F828" s="641">
        <v>0</v>
      </c>
      <c r="G828" s="641"/>
      <c r="I828" s="100">
        <f t="shared" si="184"/>
        <v>0</v>
      </c>
    </row>
    <row r="829" spans="1:9" ht="18">
      <c r="A829" s="719"/>
      <c r="B829" s="717" t="s">
        <v>299</v>
      </c>
      <c r="C829" s="719"/>
      <c r="D829" s="719"/>
      <c r="E829" s="720"/>
      <c r="F829" s="719">
        <v>0</v>
      </c>
      <c r="G829" s="719"/>
      <c r="I829" s="100">
        <f t="shared" si="184"/>
        <v>0</v>
      </c>
    </row>
    <row r="830" spans="1:9" ht="15.75">
      <c r="A830" s="94"/>
      <c r="B830" s="396" t="s">
        <v>187</v>
      </c>
      <c r="C830" s="94"/>
      <c r="D830" s="94"/>
      <c r="E830" s="637"/>
      <c r="F830" s="94">
        <v>0</v>
      </c>
      <c r="G830" s="94"/>
      <c r="I830" s="100">
        <f t="shared" si="184"/>
        <v>0</v>
      </c>
    </row>
    <row r="831" spans="1:9" ht="14.25">
      <c r="A831" s="641">
        <v>1</v>
      </c>
      <c r="B831" s="642" t="s">
        <v>170</v>
      </c>
      <c r="C831" s="642" t="s">
        <v>171</v>
      </c>
      <c r="D831" s="643">
        <f>213.6/1000</f>
        <v>0.21359999999999998</v>
      </c>
      <c r="E831" s="644">
        <v>588.53142079999986</v>
      </c>
      <c r="F831" s="643">
        <v>776.28891950628486</v>
      </c>
      <c r="G831" s="643">
        <f t="shared" ref="G831" si="199">D831*F831</f>
        <v>165.81531320654244</v>
      </c>
      <c r="I831" s="100">
        <f t="shared" si="184"/>
        <v>776.24971558939899</v>
      </c>
    </row>
    <row r="832" spans="1:9" ht="14.25">
      <c r="A832" s="641"/>
      <c r="B832" s="642" t="s">
        <v>172</v>
      </c>
      <c r="C832" s="641"/>
      <c r="D832" s="645"/>
      <c r="E832" s="646"/>
      <c r="F832" s="645">
        <v>0</v>
      </c>
      <c r="G832" s="645"/>
      <c r="I832" s="100">
        <f t="shared" si="184"/>
        <v>0</v>
      </c>
    </row>
    <row r="833" spans="1:9">
      <c r="A833" s="641"/>
      <c r="B833" s="645" t="s">
        <v>108</v>
      </c>
      <c r="C833" s="641"/>
      <c r="D833" s="641"/>
      <c r="E833" s="644"/>
      <c r="F833" s="641">
        <v>0</v>
      </c>
      <c r="G833" s="641"/>
      <c r="I833" s="100">
        <f t="shared" si="184"/>
        <v>0</v>
      </c>
    </row>
    <row r="834" spans="1:9">
      <c r="A834" s="641">
        <v>2</v>
      </c>
      <c r="B834" s="642" t="s">
        <v>188</v>
      </c>
      <c r="C834" s="641" t="s">
        <v>54</v>
      </c>
      <c r="D834" s="647">
        <f>D831*1000*1.95</f>
        <v>416.52</v>
      </c>
      <c r="E834" s="644">
        <v>0.216</v>
      </c>
      <c r="F834" s="643">
        <v>0.28490986324133666</v>
      </c>
      <c r="G834" s="643">
        <f t="shared" ref="G834" si="200">D834*F834</f>
        <v>118.67065623728153</v>
      </c>
      <c r="I834" s="100">
        <f t="shared" si="184"/>
        <v>0.28489547480641531</v>
      </c>
    </row>
    <row r="835" spans="1:9">
      <c r="A835" s="641"/>
      <c r="B835" s="642" t="s">
        <v>78</v>
      </c>
      <c r="C835" s="641"/>
      <c r="D835" s="641"/>
      <c r="E835" s="644"/>
      <c r="F835" s="641">
        <v>0</v>
      </c>
      <c r="G835" s="641"/>
      <c r="I835" s="100">
        <f t="shared" si="184"/>
        <v>0</v>
      </c>
    </row>
    <row r="836" spans="1:9" ht="14.25">
      <c r="A836" s="641">
        <v>3</v>
      </c>
      <c r="B836" s="642" t="s">
        <v>111</v>
      </c>
      <c r="C836" s="641" t="s">
        <v>171</v>
      </c>
      <c r="D836" s="643">
        <f>D831</f>
        <v>0.21359999999999998</v>
      </c>
      <c r="E836" s="644">
        <v>45.215226599999994</v>
      </c>
      <c r="F836" s="643">
        <v>59.640111236259479</v>
      </c>
      <c r="G836" s="643">
        <f t="shared" ref="G836" si="201">D836*F836</f>
        <v>12.739127760065024</v>
      </c>
      <c r="I836" s="100">
        <f t="shared" si="184"/>
        <v>59.637099308734534</v>
      </c>
    </row>
    <row r="837" spans="1:9">
      <c r="A837" s="641"/>
      <c r="B837" s="648"/>
      <c r="C837" s="641"/>
      <c r="D837" s="641"/>
      <c r="E837" s="644"/>
      <c r="F837" s="641">
        <v>0</v>
      </c>
      <c r="G837" s="641"/>
      <c r="I837" s="100">
        <f t="shared" si="184"/>
        <v>0</v>
      </c>
    </row>
    <row r="838" spans="1:9">
      <c r="A838" s="641"/>
      <c r="B838" s="645" t="s">
        <v>108</v>
      </c>
      <c r="C838" s="641"/>
      <c r="D838" s="643"/>
      <c r="E838" s="644"/>
      <c r="F838" s="643">
        <v>0</v>
      </c>
      <c r="G838" s="643"/>
      <c r="I838" s="100">
        <f t="shared" si="184"/>
        <v>0</v>
      </c>
    </row>
    <row r="839" spans="1:9" ht="14.25">
      <c r="A839" s="641">
        <v>4</v>
      </c>
      <c r="B839" s="642" t="s">
        <v>211</v>
      </c>
      <c r="C839" s="642" t="s">
        <v>171</v>
      </c>
      <c r="D839" s="643">
        <f>220/1000</f>
        <v>0.22</v>
      </c>
      <c r="E839" s="644">
        <v>357.9338343</v>
      </c>
      <c r="F839" s="643">
        <v>472.12444342527903</v>
      </c>
      <c r="G839" s="643">
        <f t="shared" ref="G839" si="202">D839*F839</f>
        <v>103.86737755356138</v>
      </c>
      <c r="I839" s="100">
        <f t="shared" si="184"/>
        <v>472.1006003341634</v>
      </c>
    </row>
    <row r="840" spans="1:9" ht="14.25">
      <c r="A840" s="641"/>
      <c r="B840" s="642" t="s">
        <v>172</v>
      </c>
      <c r="C840" s="641"/>
      <c r="D840" s="645"/>
      <c r="E840" s="646"/>
      <c r="F840" s="645">
        <v>0</v>
      </c>
      <c r="G840" s="645"/>
      <c r="I840" s="100">
        <f t="shared" si="184"/>
        <v>0</v>
      </c>
    </row>
    <row r="841" spans="1:9">
      <c r="A841" s="641"/>
      <c r="B841" s="645" t="s">
        <v>108</v>
      </c>
      <c r="C841" s="641"/>
      <c r="D841" s="641"/>
      <c r="E841" s="644"/>
      <c r="F841" s="641">
        <v>0</v>
      </c>
      <c r="G841" s="641"/>
      <c r="I841" s="100">
        <f t="shared" si="184"/>
        <v>0</v>
      </c>
    </row>
    <row r="842" spans="1:9">
      <c r="A842" s="641">
        <v>5</v>
      </c>
      <c r="B842" s="642" t="s">
        <v>188</v>
      </c>
      <c r="C842" s="641" t="s">
        <v>54</v>
      </c>
      <c r="D842" s="647">
        <f>D839*1000*1.95</f>
        <v>429</v>
      </c>
      <c r="E842" s="644">
        <v>0.216</v>
      </c>
      <c r="F842" s="643">
        <v>0.28490986324133666</v>
      </c>
      <c r="G842" s="643">
        <f t="shared" ref="G842" si="203">D842*F842</f>
        <v>122.22633133053343</v>
      </c>
      <c r="I842" s="100">
        <f t="shared" si="184"/>
        <v>0.28489547480641531</v>
      </c>
    </row>
    <row r="843" spans="1:9">
      <c r="A843" s="641"/>
      <c r="B843" s="642" t="s">
        <v>78</v>
      </c>
      <c r="C843" s="641"/>
      <c r="D843" s="641"/>
      <c r="E843" s="644"/>
      <c r="F843" s="641">
        <v>0</v>
      </c>
      <c r="G843" s="641"/>
      <c r="I843" s="100">
        <f t="shared" si="184"/>
        <v>0</v>
      </c>
    </row>
    <row r="844" spans="1:9" ht="14.25">
      <c r="A844" s="641">
        <v>6</v>
      </c>
      <c r="B844" s="642" t="s">
        <v>198</v>
      </c>
      <c r="C844" s="641" t="s">
        <v>171</v>
      </c>
      <c r="D844" s="643">
        <f>D839</f>
        <v>0.22</v>
      </c>
      <c r="E844" s="644">
        <v>41.722778099999999</v>
      </c>
      <c r="F844" s="643">
        <v>55.033476863516839</v>
      </c>
      <c r="G844" s="643">
        <f t="shared" ref="G844" si="204">D844*F844</f>
        <v>12.107364909973704</v>
      </c>
      <c r="I844" s="100">
        <f t="shared" si="184"/>
        <v>55.030697578899108</v>
      </c>
    </row>
    <row r="845" spans="1:9">
      <c r="A845" s="641"/>
      <c r="B845" s="648"/>
      <c r="C845" s="641"/>
      <c r="D845" s="641"/>
      <c r="E845" s="644"/>
      <c r="F845" s="641">
        <v>0</v>
      </c>
      <c r="G845" s="641"/>
      <c r="I845" s="100">
        <f t="shared" si="184"/>
        <v>0</v>
      </c>
    </row>
    <row r="846" spans="1:9">
      <c r="A846" s="641"/>
      <c r="B846" s="645" t="s">
        <v>108</v>
      </c>
      <c r="C846" s="641"/>
      <c r="D846" s="643"/>
      <c r="E846" s="644"/>
      <c r="F846" s="643">
        <v>0</v>
      </c>
      <c r="G846" s="643"/>
      <c r="I846" s="100">
        <f t="shared" si="184"/>
        <v>0</v>
      </c>
    </row>
    <row r="847" spans="1:9">
      <c r="A847" s="641"/>
      <c r="B847" s="645"/>
      <c r="C847" s="641"/>
      <c r="D847" s="643"/>
      <c r="E847" s="644"/>
      <c r="F847" s="643">
        <v>0</v>
      </c>
      <c r="G847" s="643"/>
      <c r="I847" s="100">
        <f t="shared" ref="I847:I910" si="205">F847*$H$14</f>
        <v>0</v>
      </c>
    </row>
    <row r="848" spans="1:9" ht="14.25">
      <c r="A848" s="641">
        <v>7</v>
      </c>
      <c r="B848" s="642" t="s">
        <v>228</v>
      </c>
      <c r="C848" s="641" t="s">
        <v>175</v>
      </c>
      <c r="D848" s="647">
        <v>2166</v>
      </c>
      <c r="E848" s="644">
        <v>1.6511040000000001E-2</v>
      </c>
      <c r="F848" s="643">
        <v>2.1778509946167778E-2</v>
      </c>
      <c r="G848" s="643">
        <f t="shared" ref="G848" si="206">D848*F848</f>
        <v>47.172252543399409</v>
      </c>
      <c r="I848" s="100">
        <f t="shared" si="205"/>
        <v>2.1777410094202389E-2</v>
      </c>
    </row>
    <row r="849" spans="1:9">
      <c r="A849" s="641"/>
      <c r="B849" s="648"/>
      <c r="C849" s="641"/>
      <c r="D849" s="641"/>
      <c r="E849" s="644"/>
      <c r="F849" s="641">
        <v>0</v>
      </c>
      <c r="G849" s="641"/>
      <c r="I849" s="100">
        <f t="shared" si="205"/>
        <v>0</v>
      </c>
    </row>
    <row r="850" spans="1:9">
      <c r="A850" s="641"/>
      <c r="B850" s="645"/>
      <c r="C850" s="641"/>
      <c r="D850" s="643"/>
      <c r="E850" s="644"/>
      <c r="F850" s="643">
        <v>0</v>
      </c>
      <c r="G850" s="643"/>
      <c r="I850" s="100">
        <f t="shared" si="205"/>
        <v>0</v>
      </c>
    </row>
    <row r="851" spans="1:9">
      <c r="A851" s="144"/>
      <c r="B851" s="145" t="s">
        <v>133</v>
      </c>
      <c r="C851" s="144"/>
      <c r="D851" s="144"/>
      <c r="E851" s="146"/>
      <c r="F851" s="144">
        <v>0</v>
      </c>
      <c r="G851" s="144"/>
      <c r="I851" s="100">
        <f t="shared" si="205"/>
        <v>0</v>
      </c>
    </row>
    <row r="852" spans="1:9" ht="14.25">
      <c r="A852" s="144">
        <v>1</v>
      </c>
      <c r="B852" s="649" t="s">
        <v>184</v>
      </c>
      <c r="C852" s="144" t="s">
        <v>173</v>
      </c>
      <c r="D852" s="146">
        <f>2166*0.12</f>
        <v>259.92</v>
      </c>
      <c r="E852" s="146">
        <v>7.9388155999999999</v>
      </c>
      <c r="F852" s="643">
        <v>10.471513272658289</v>
      </c>
      <c r="G852" s="643">
        <f t="shared" ref="G852" si="207">D852*F852</f>
        <v>2721.7557298293427</v>
      </c>
      <c r="I852" s="100">
        <f t="shared" si="205"/>
        <v>10.470984443345264</v>
      </c>
    </row>
    <row r="853" spans="1:9">
      <c r="A853" s="144"/>
      <c r="B853" s="650" t="s">
        <v>182</v>
      </c>
      <c r="C853" s="144"/>
      <c r="D853" s="144"/>
      <c r="E853" s="146"/>
      <c r="F853" s="144">
        <v>0</v>
      </c>
      <c r="G853" s="144"/>
      <c r="I853" s="100">
        <f t="shared" si="205"/>
        <v>0</v>
      </c>
    </row>
    <row r="854" spans="1:9">
      <c r="A854" s="144"/>
      <c r="B854" s="651" t="s">
        <v>130</v>
      </c>
      <c r="C854" s="144"/>
      <c r="D854" s="144"/>
      <c r="E854" s="146"/>
      <c r="F854" s="144">
        <v>0</v>
      </c>
      <c r="G854" s="144"/>
      <c r="I854" s="100">
        <f t="shared" si="205"/>
        <v>0</v>
      </c>
    </row>
    <row r="855" spans="1:9">
      <c r="A855" s="144"/>
      <c r="B855" s="651" t="s">
        <v>131</v>
      </c>
      <c r="C855" s="144"/>
      <c r="D855" s="144"/>
      <c r="E855" s="146"/>
      <c r="F855" s="144">
        <v>0</v>
      </c>
      <c r="G855" s="144"/>
      <c r="I855" s="100">
        <f t="shared" si="205"/>
        <v>0</v>
      </c>
    </row>
    <row r="856" spans="1:9" ht="14.25">
      <c r="A856" s="652">
        <v>2</v>
      </c>
      <c r="B856" s="653" t="s">
        <v>201</v>
      </c>
      <c r="C856" s="652" t="s">
        <v>174</v>
      </c>
      <c r="D856" s="654">
        <f>1632/100</f>
        <v>16.32</v>
      </c>
      <c r="E856" s="654">
        <v>23.306472799999998</v>
      </c>
      <c r="F856" s="643">
        <v>30.741870268916358</v>
      </c>
      <c r="G856" s="643">
        <f t="shared" ref="G856" si="208">D856*F856</f>
        <v>501.70732278871498</v>
      </c>
      <c r="I856" s="100">
        <f t="shared" si="205"/>
        <v>30.740317751938907</v>
      </c>
    </row>
    <row r="857" spans="1:9">
      <c r="A857" s="652"/>
      <c r="B857" s="653" t="s">
        <v>203</v>
      </c>
      <c r="C857" s="652">
        <v>15</v>
      </c>
      <c r="D857" s="654"/>
      <c r="E857" s="654"/>
      <c r="F857" s="654">
        <v>0</v>
      </c>
      <c r="G857" s="654"/>
      <c r="I857" s="100">
        <f t="shared" si="205"/>
        <v>0</v>
      </c>
    </row>
    <row r="858" spans="1:9" ht="14.25">
      <c r="A858" s="641"/>
      <c r="B858" s="645" t="s">
        <v>204</v>
      </c>
      <c r="C858" s="655" t="s">
        <v>173</v>
      </c>
      <c r="D858" s="641">
        <f>D856*100*C857*0.01</f>
        <v>244.8</v>
      </c>
      <c r="E858" s="644">
        <v>3.8423840000000005</v>
      </c>
      <c r="F858" s="643">
        <v>5.0682087961143534</v>
      </c>
      <c r="G858" s="643">
        <f t="shared" ref="G858" si="209">D858*F858</f>
        <v>1240.6975132887937</v>
      </c>
      <c r="I858" s="100">
        <f t="shared" si="205"/>
        <v>5.0679528429100626</v>
      </c>
    </row>
    <row r="859" spans="1:9">
      <c r="A859" s="641">
        <v>3</v>
      </c>
      <c r="B859" s="656" t="s">
        <v>205</v>
      </c>
      <c r="C859" s="641" t="s">
        <v>54</v>
      </c>
      <c r="D859" s="643">
        <f>0.6*1.05*D860*0.001</f>
        <v>1.0281600000000002</v>
      </c>
      <c r="E859" s="644">
        <v>357.99792000000002</v>
      </c>
      <c r="F859" s="643">
        <v>472.20897420316203</v>
      </c>
      <c r="G859" s="643">
        <f t="shared" ref="G859" si="210">D859*F859</f>
        <v>485.50637891672318</v>
      </c>
      <c r="I859" s="100">
        <f t="shared" si="205"/>
        <v>472.18512684309769</v>
      </c>
    </row>
    <row r="860" spans="1:9" ht="14.25">
      <c r="A860" s="656"/>
      <c r="B860" s="657" t="s">
        <v>207</v>
      </c>
      <c r="C860" s="641" t="s">
        <v>175</v>
      </c>
      <c r="D860" s="647">
        <v>1632</v>
      </c>
      <c r="E860" s="644"/>
      <c r="F860" s="647">
        <v>0</v>
      </c>
      <c r="G860" s="647"/>
      <c r="I860" s="100">
        <f t="shared" si="205"/>
        <v>0</v>
      </c>
    </row>
    <row r="861" spans="1:9">
      <c r="A861" s="656"/>
      <c r="B861" s="645" t="s">
        <v>208</v>
      </c>
      <c r="C861" s="656"/>
      <c r="D861" s="645"/>
      <c r="E861" s="646"/>
      <c r="F861" s="645">
        <v>0</v>
      </c>
      <c r="G861" s="645"/>
      <c r="I861" s="100">
        <f t="shared" si="205"/>
        <v>0</v>
      </c>
    </row>
    <row r="862" spans="1:9" ht="14.25">
      <c r="A862" s="652">
        <v>4</v>
      </c>
      <c r="B862" s="653" t="s">
        <v>113</v>
      </c>
      <c r="C862" s="652" t="s">
        <v>174</v>
      </c>
      <c r="D862" s="658">
        <v>16.32</v>
      </c>
      <c r="E862" s="654">
        <v>385.55669276352938</v>
      </c>
      <c r="F862" s="643">
        <v>508.55974355110754</v>
      </c>
      <c r="G862" s="643">
        <f t="shared" ref="G862" si="211">D862*F862</f>
        <v>8299.6950147540756</v>
      </c>
      <c r="I862" s="100">
        <f t="shared" si="205"/>
        <v>508.53406041507827</v>
      </c>
    </row>
    <row r="863" spans="1:9">
      <c r="A863" s="652"/>
      <c r="B863" s="659" t="s">
        <v>115</v>
      </c>
      <c r="C863" s="653"/>
      <c r="D863" s="660"/>
      <c r="E863" s="660"/>
      <c r="F863" s="660">
        <v>0</v>
      </c>
      <c r="G863" s="660"/>
      <c r="I863" s="100">
        <f t="shared" si="205"/>
        <v>0</v>
      </c>
    </row>
    <row r="864" spans="1:9">
      <c r="A864" s="652"/>
      <c r="B864" s="661" t="s">
        <v>118</v>
      </c>
      <c r="C864" s="653"/>
      <c r="D864" s="654"/>
      <c r="E864" s="654"/>
      <c r="F864" s="654">
        <v>0</v>
      </c>
      <c r="G864" s="654"/>
      <c r="I864" s="100">
        <f t="shared" si="205"/>
        <v>0</v>
      </c>
    </row>
    <row r="865" spans="1:9">
      <c r="A865" s="662"/>
      <c r="B865" s="663" t="s">
        <v>212</v>
      </c>
      <c r="C865" s="664"/>
      <c r="D865" s="665"/>
      <c r="E865" s="665"/>
      <c r="F865" s="665">
        <v>0</v>
      </c>
      <c r="G865" s="665"/>
      <c r="I865" s="100">
        <f t="shared" si="205"/>
        <v>0</v>
      </c>
    </row>
    <row r="866" spans="1:9" ht="14.25">
      <c r="A866" s="641">
        <v>1</v>
      </c>
      <c r="B866" s="642" t="s">
        <v>170</v>
      </c>
      <c r="C866" s="642" t="s">
        <v>171</v>
      </c>
      <c r="D866" s="643">
        <f>70.4/1000</f>
        <v>7.0400000000000004E-2</v>
      </c>
      <c r="E866" s="644">
        <v>518.95889829999999</v>
      </c>
      <c r="F866" s="643">
        <v>684.5208738079989</v>
      </c>
      <c r="G866" s="643">
        <f t="shared" ref="G866" si="212">D866*F866</f>
        <v>48.190269516083127</v>
      </c>
      <c r="I866" s="100">
        <f t="shared" si="205"/>
        <v>684.48630433422557</v>
      </c>
    </row>
    <row r="867" spans="1:9" ht="14.25">
      <c r="A867" s="641"/>
      <c r="B867" s="642" t="s">
        <v>172</v>
      </c>
      <c r="C867" s="641"/>
      <c r="D867" s="645"/>
      <c r="E867" s="646"/>
      <c r="F867" s="645">
        <v>0</v>
      </c>
      <c r="G867" s="645"/>
      <c r="I867" s="100">
        <f t="shared" si="205"/>
        <v>0</v>
      </c>
    </row>
    <row r="868" spans="1:9">
      <c r="A868" s="641"/>
      <c r="B868" s="645" t="s">
        <v>108</v>
      </c>
      <c r="C868" s="641"/>
      <c r="D868" s="641"/>
      <c r="E868" s="644"/>
      <c r="F868" s="641">
        <v>0</v>
      </c>
      <c r="G868" s="641"/>
      <c r="I868" s="100">
        <f t="shared" si="205"/>
        <v>0</v>
      </c>
    </row>
    <row r="869" spans="1:9">
      <c r="A869" s="641">
        <v>2</v>
      </c>
      <c r="B869" s="642" t="s">
        <v>188</v>
      </c>
      <c r="C869" s="641" t="s">
        <v>54</v>
      </c>
      <c r="D869" s="647">
        <f>D866*1000*1.95</f>
        <v>137.28</v>
      </c>
      <c r="E869" s="644">
        <v>0.216</v>
      </c>
      <c r="F869" s="643">
        <v>0.28490986324133666</v>
      </c>
      <c r="G869" s="643">
        <f t="shared" ref="G869" si="213">D869*F869</f>
        <v>39.112426025770695</v>
      </c>
      <c r="I869" s="100">
        <f t="shared" si="205"/>
        <v>0.28489547480641531</v>
      </c>
    </row>
    <row r="870" spans="1:9">
      <c r="A870" s="641"/>
      <c r="B870" s="642" t="s">
        <v>78</v>
      </c>
      <c r="C870" s="641"/>
      <c r="D870" s="641"/>
      <c r="E870" s="644"/>
      <c r="F870" s="641">
        <v>0</v>
      </c>
      <c r="G870" s="641"/>
      <c r="I870" s="100">
        <f t="shared" si="205"/>
        <v>0</v>
      </c>
    </row>
    <row r="871" spans="1:9" ht="14.25">
      <c r="A871" s="641">
        <v>3</v>
      </c>
      <c r="B871" s="642" t="s">
        <v>111</v>
      </c>
      <c r="C871" s="641" t="s">
        <v>171</v>
      </c>
      <c r="D871" s="643">
        <f>D866</f>
        <v>7.0400000000000004E-2</v>
      </c>
      <c r="E871" s="644">
        <v>45.215226599999994</v>
      </c>
      <c r="F871" s="643">
        <v>59.640111236259479</v>
      </c>
      <c r="G871" s="643">
        <f t="shared" ref="G871" si="214">D871*F871</f>
        <v>4.1986638310326674</v>
      </c>
      <c r="I871" s="100">
        <f t="shared" si="205"/>
        <v>59.637099308734534</v>
      </c>
    </row>
    <row r="872" spans="1:9">
      <c r="A872" s="641"/>
      <c r="B872" s="648"/>
      <c r="C872" s="641"/>
      <c r="D872" s="641"/>
      <c r="E872" s="644"/>
      <c r="F872" s="641">
        <v>0</v>
      </c>
      <c r="G872" s="641"/>
      <c r="I872" s="100">
        <f t="shared" si="205"/>
        <v>0</v>
      </c>
    </row>
    <row r="873" spans="1:9">
      <c r="A873" s="641"/>
      <c r="B873" s="645" t="s">
        <v>108</v>
      </c>
      <c r="C873" s="641"/>
      <c r="D873" s="643"/>
      <c r="E873" s="644"/>
      <c r="F873" s="643">
        <v>0</v>
      </c>
      <c r="G873" s="643"/>
      <c r="I873" s="100">
        <f t="shared" si="205"/>
        <v>0</v>
      </c>
    </row>
    <row r="874" spans="1:9" ht="14.25">
      <c r="A874" s="144">
        <v>1</v>
      </c>
      <c r="B874" s="649" t="s">
        <v>184</v>
      </c>
      <c r="C874" s="144" t="s">
        <v>173</v>
      </c>
      <c r="D874" s="146">
        <f>220.1*0.12</f>
        <v>26.411999999999999</v>
      </c>
      <c r="E874" s="146">
        <v>7.9388155999999999</v>
      </c>
      <c r="F874" s="643">
        <v>10.471513272658289</v>
      </c>
      <c r="G874" s="643">
        <f t="shared" ref="G874" si="215">D874*F874</f>
        <v>276.57360855745071</v>
      </c>
      <c r="I874" s="100">
        <f t="shared" si="205"/>
        <v>10.470984443345264</v>
      </c>
    </row>
    <row r="875" spans="1:9">
      <c r="A875" s="144"/>
      <c r="B875" s="650" t="s">
        <v>182</v>
      </c>
      <c r="C875" s="144"/>
      <c r="D875" s="144"/>
      <c r="E875" s="146"/>
      <c r="F875" s="144">
        <v>0</v>
      </c>
      <c r="G875" s="144"/>
      <c r="I875" s="100">
        <f t="shared" si="205"/>
        <v>0</v>
      </c>
    </row>
    <row r="876" spans="1:9">
      <c r="A876" s="144"/>
      <c r="B876" s="651" t="s">
        <v>130</v>
      </c>
      <c r="C876" s="144"/>
      <c r="D876" s="144"/>
      <c r="E876" s="146"/>
      <c r="F876" s="144">
        <v>0</v>
      </c>
      <c r="G876" s="144"/>
      <c r="I876" s="100">
        <f t="shared" si="205"/>
        <v>0</v>
      </c>
    </row>
    <row r="877" spans="1:9">
      <c r="A877" s="144"/>
      <c r="B877" s="651" t="s">
        <v>131</v>
      </c>
      <c r="C877" s="144"/>
      <c r="D877" s="144"/>
      <c r="E877" s="146"/>
      <c r="F877" s="144">
        <v>0</v>
      </c>
      <c r="G877" s="144"/>
      <c r="I877" s="100">
        <f t="shared" si="205"/>
        <v>0</v>
      </c>
    </row>
    <row r="878" spans="1:9" ht="14.25">
      <c r="A878" s="652">
        <v>4</v>
      </c>
      <c r="B878" s="653" t="s">
        <v>201</v>
      </c>
      <c r="C878" s="652" t="s">
        <v>174</v>
      </c>
      <c r="D878" s="654">
        <f>200.1/100</f>
        <v>2.0009999999999999</v>
      </c>
      <c r="E878" s="654">
        <v>23.306472799999998</v>
      </c>
      <c r="F878" s="643">
        <v>30.741870268916358</v>
      </c>
      <c r="G878" s="643">
        <f t="shared" ref="G878" si="216">D878*F878</f>
        <v>61.514482408101628</v>
      </c>
      <c r="I878" s="100">
        <f t="shared" si="205"/>
        <v>30.740317751938907</v>
      </c>
    </row>
    <row r="879" spans="1:9">
      <c r="A879" s="652"/>
      <c r="B879" s="653" t="s">
        <v>203</v>
      </c>
      <c r="C879" s="652">
        <v>15</v>
      </c>
      <c r="D879" s="654"/>
      <c r="E879" s="654"/>
      <c r="F879" s="654">
        <v>0</v>
      </c>
      <c r="G879" s="654"/>
      <c r="I879" s="100">
        <f t="shared" si="205"/>
        <v>0</v>
      </c>
    </row>
    <row r="880" spans="1:9" ht="14.25">
      <c r="A880" s="641"/>
      <c r="B880" s="645" t="s">
        <v>204</v>
      </c>
      <c r="C880" s="655" t="s">
        <v>173</v>
      </c>
      <c r="D880" s="641">
        <f>D878*100*C879*0.01</f>
        <v>30.015000000000001</v>
      </c>
      <c r="E880" s="644">
        <v>3.8423840000000005</v>
      </c>
      <c r="F880" s="643">
        <v>5.0682087961143534</v>
      </c>
      <c r="G880" s="643">
        <f t="shared" ref="G880:G881" si="217">D880*F880</f>
        <v>152.12228701537231</v>
      </c>
      <c r="I880" s="100">
        <f t="shared" si="205"/>
        <v>5.0679528429100626</v>
      </c>
    </row>
    <row r="881" spans="1:9">
      <c r="A881" s="641">
        <v>5</v>
      </c>
      <c r="B881" s="656" t="s">
        <v>205</v>
      </c>
      <c r="C881" s="641" t="s">
        <v>54</v>
      </c>
      <c r="D881" s="643">
        <f>0.6*1.05*D882*0.001</f>
        <v>0.12606300000000001</v>
      </c>
      <c r="E881" s="644">
        <v>357.99792000000002</v>
      </c>
      <c r="F881" s="643">
        <v>472.20897420316203</v>
      </c>
      <c r="G881" s="643">
        <f t="shared" si="217"/>
        <v>59.528079914973219</v>
      </c>
      <c r="I881" s="100">
        <f t="shared" si="205"/>
        <v>472.18512684309769</v>
      </c>
    </row>
    <row r="882" spans="1:9" ht="14.25">
      <c r="A882" s="656"/>
      <c r="B882" s="657" t="s">
        <v>207</v>
      </c>
      <c r="C882" s="641" t="s">
        <v>175</v>
      </c>
      <c r="D882" s="647">
        <v>200.1</v>
      </c>
      <c r="E882" s="644"/>
      <c r="F882" s="647">
        <v>0</v>
      </c>
      <c r="G882" s="647"/>
      <c r="I882" s="100">
        <f t="shared" si="205"/>
        <v>0</v>
      </c>
    </row>
    <row r="883" spans="1:9">
      <c r="A883" s="656"/>
      <c r="B883" s="645" t="s">
        <v>208</v>
      </c>
      <c r="C883" s="656"/>
      <c r="D883" s="645"/>
      <c r="E883" s="646"/>
      <c r="F883" s="645">
        <v>0</v>
      </c>
      <c r="G883" s="645"/>
      <c r="I883" s="100">
        <f t="shared" si="205"/>
        <v>0</v>
      </c>
    </row>
    <row r="884" spans="1:9" ht="14.25">
      <c r="A884" s="662">
        <v>6</v>
      </c>
      <c r="B884" s="664" t="s">
        <v>113</v>
      </c>
      <c r="C884" s="662" t="s">
        <v>174</v>
      </c>
      <c r="D884" s="666">
        <f>200.1/100</f>
        <v>2.0009999999999999</v>
      </c>
      <c r="E884" s="665">
        <v>385.55669276352938</v>
      </c>
      <c r="F884" s="643">
        <v>508.55974355110754</v>
      </c>
      <c r="G884" s="643">
        <f t="shared" ref="G884" si="218">D884*F884</f>
        <v>1017.6280468457661</v>
      </c>
      <c r="I884" s="100">
        <f t="shared" si="205"/>
        <v>508.53406041507827</v>
      </c>
    </row>
    <row r="885" spans="1:9">
      <c r="A885" s="662"/>
      <c r="B885" s="667" t="s">
        <v>115</v>
      </c>
      <c r="C885" s="664"/>
      <c r="D885" s="668"/>
      <c r="E885" s="668"/>
      <c r="F885" s="668">
        <v>0</v>
      </c>
      <c r="G885" s="668"/>
      <c r="I885" s="100">
        <f t="shared" si="205"/>
        <v>0</v>
      </c>
    </row>
    <row r="886" spans="1:9">
      <c r="A886" s="662"/>
      <c r="B886" s="669" t="s">
        <v>118</v>
      </c>
      <c r="C886" s="664"/>
      <c r="D886" s="665"/>
      <c r="E886" s="665"/>
      <c r="F886" s="665">
        <v>0</v>
      </c>
      <c r="G886" s="665"/>
      <c r="I886" s="100">
        <f t="shared" si="205"/>
        <v>0</v>
      </c>
    </row>
    <row r="887" spans="1:9" ht="15.75">
      <c r="A887" s="94"/>
      <c r="B887" s="396" t="s">
        <v>146</v>
      </c>
      <c r="C887" s="94"/>
      <c r="D887" s="94"/>
      <c r="E887" s="637"/>
      <c r="F887" s="94">
        <v>0</v>
      </c>
      <c r="G887" s="94"/>
      <c r="I887" s="100">
        <f t="shared" si="205"/>
        <v>0</v>
      </c>
    </row>
    <row r="888" spans="1:9" ht="14.25">
      <c r="A888" s="144">
        <v>1</v>
      </c>
      <c r="B888" s="649" t="s">
        <v>215</v>
      </c>
      <c r="C888" s="144" t="s">
        <v>173</v>
      </c>
      <c r="D888" s="146">
        <f>534*0.1</f>
        <v>53.400000000000006</v>
      </c>
      <c r="E888" s="146">
        <v>7.9388155999999999</v>
      </c>
      <c r="F888" s="643">
        <v>10.471513272658289</v>
      </c>
      <c r="G888" s="643">
        <f t="shared" ref="G888" si="219">D888*F888</f>
        <v>559.17880875995263</v>
      </c>
      <c r="I888" s="100">
        <f t="shared" si="205"/>
        <v>10.470984443345264</v>
      </c>
    </row>
    <row r="889" spans="1:9">
      <c r="A889" s="144"/>
      <c r="B889" s="650"/>
      <c r="C889" s="144"/>
      <c r="D889" s="144"/>
      <c r="E889" s="146"/>
      <c r="F889" s="144">
        <v>0</v>
      </c>
      <c r="G889" s="144"/>
      <c r="I889" s="100">
        <f t="shared" si="205"/>
        <v>0</v>
      </c>
    </row>
    <row r="890" spans="1:9">
      <c r="A890" s="144"/>
      <c r="B890" s="651" t="s">
        <v>130</v>
      </c>
      <c r="C890" s="144"/>
      <c r="D890" s="144"/>
      <c r="E890" s="146"/>
      <c r="F890" s="144">
        <v>0</v>
      </c>
      <c r="G890" s="144"/>
      <c r="I890" s="100">
        <f t="shared" si="205"/>
        <v>0</v>
      </c>
    </row>
    <row r="891" spans="1:9">
      <c r="A891" s="144"/>
      <c r="B891" s="651" t="s">
        <v>131</v>
      </c>
      <c r="C891" s="144"/>
      <c r="D891" s="144"/>
      <c r="E891" s="146"/>
      <c r="F891" s="144">
        <v>0</v>
      </c>
      <c r="G891" s="144"/>
      <c r="I891" s="100">
        <f t="shared" si="205"/>
        <v>0</v>
      </c>
    </row>
    <row r="892" spans="1:9">
      <c r="A892" s="144"/>
      <c r="B892" s="230" t="s">
        <v>164</v>
      </c>
      <c r="C892" s="144"/>
      <c r="D892" s="144"/>
      <c r="E892" s="146"/>
      <c r="F892" s="144">
        <v>0</v>
      </c>
      <c r="G892" s="144"/>
      <c r="I892" s="100">
        <f t="shared" si="205"/>
        <v>0</v>
      </c>
    </row>
    <row r="893" spans="1:9">
      <c r="A893" s="652">
        <v>1</v>
      </c>
      <c r="B893" s="653" t="s">
        <v>135</v>
      </c>
      <c r="C893" s="652">
        <v>1</v>
      </c>
      <c r="D893" s="713">
        <v>1</v>
      </c>
      <c r="E893" s="654">
        <v>6.1086492999999997</v>
      </c>
      <c r="F893" s="643">
        <v>8.0574742437605895</v>
      </c>
      <c r="G893" s="643">
        <f t="shared" ref="G893" si="220">D893*F893</f>
        <v>8.0574742437605895</v>
      </c>
      <c r="I893" s="100">
        <f t="shared" si="205"/>
        <v>8.057067327543411</v>
      </c>
    </row>
    <row r="894" spans="1:9">
      <c r="A894" s="652"/>
      <c r="B894" s="661"/>
      <c r="C894" s="652" t="s">
        <v>137</v>
      </c>
      <c r="D894" s="652"/>
      <c r="E894" s="654"/>
      <c r="F894" s="652">
        <v>0</v>
      </c>
      <c r="G894" s="652"/>
      <c r="I894" s="100">
        <f t="shared" si="205"/>
        <v>0</v>
      </c>
    </row>
    <row r="895" spans="1:9" ht="14.25">
      <c r="A895" s="652"/>
      <c r="B895" s="661" t="s">
        <v>138</v>
      </c>
      <c r="C895" s="652" t="s">
        <v>173</v>
      </c>
      <c r="D895" s="652">
        <v>0.105</v>
      </c>
      <c r="E895" s="654">
        <v>34.024124700000002</v>
      </c>
      <c r="F895" s="643">
        <v>44.878744051774014</v>
      </c>
      <c r="G895" s="643">
        <f t="shared" ref="G895:G897" si="221">D895*F895</f>
        <v>4.712268125436271</v>
      </c>
      <c r="I895" s="100">
        <f t="shared" si="205"/>
        <v>44.876477598514747</v>
      </c>
    </row>
    <row r="896" spans="1:9">
      <c r="A896" s="652"/>
      <c r="B896" s="661" t="s">
        <v>139</v>
      </c>
      <c r="C896" s="652" t="s">
        <v>79</v>
      </c>
      <c r="D896" s="652">
        <v>4</v>
      </c>
      <c r="E896" s="654">
        <v>1.9439280000000001</v>
      </c>
      <c r="F896" s="643">
        <v>2.5640937992176163</v>
      </c>
      <c r="G896" s="643">
        <f t="shared" si="221"/>
        <v>10.256375196870465</v>
      </c>
      <c r="I896" s="100">
        <f t="shared" si="205"/>
        <v>2.563964308099469</v>
      </c>
    </row>
    <row r="897" spans="1:9">
      <c r="A897" s="652"/>
      <c r="B897" s="714" t="s">
        <v>140</v>
      </c>
      <c r="C897" s="652" t="s">
        <v>127</v>
      </c>
      <c r="D897" s="715">
        <v>1</v>
      </c>
      <c r="E897" s="654">
        <v>15.80152</v>
      </c>
      <c r="F897" s="643">
        <v>20.84263380650577</v>
      </c>
      <c r="G897" s="643">
        <f t="shared" si="221"/>
        <v>20.84263380650577</v>
      </c>
      <c r="I897" s="100">
        <f t="shared" si="205"/>
        <v>20.841581217884574</v>
      </c>
    </row>
    <row r="898" spans="1:9">
      <c r="A898" s="652"/>
      <c r="B898" s="661" t="s">
        <v>141</v>
      </c>
      <c r="C898" s="652" t="s">
        <v>110</v>
      </c>
      <c r="D898" s="652">
        <v>0</v>
      </c>
      <c r="E898" s="654"/>
      <c r="F898" s="652">
        <v>0</v>
      </c>
      <c r="G898" s="652"/>
      <c r="I898" s="100">
        <f t="shared" si="205"/>
        <v>0</v>
      </c>
    </row>
    <row r="899" spans="1:9">
      <c r="A899" s="652"/>
      <c r="B899" s="661" t="s">
        <v>142</v>
      </c>
      <c r="C899" s="652" t="s">
        <v>110</v>
      </c>
      <c r="D899" s="652">
        <v>1</v>
      </c>
      <c r="E899" s="654"/>
      <c r="F899" s="652">
        <v>0</v>
      </c>
      <c r="G899" s="652"/>
      <c r="I899" s="100">
        <f t="shared" si="205"/>
        <v>0</v>
      </c>
    </row>
    <row r="900" spans="1:9">
      <c r="A900" s="652"/>
      <c r="B900" s="661" t="s">
        <v>143</v>
      </c>
      <c r="C900" s="652" t="s">
        <v>110</v>
      </c>
      <c r="D900" s="652">
        <v>0</v>
      </c>
      <c r="E900" s="654"/>
      <c r="F900" s="652">
        <v>0</v>
      </c>
      <c r="G900" s="652"/>
      <c r="I900" s="100">
        <f t="shared" si="205"/>
        <v>0</v>
      </c>
    </row>
    <row r="901" spans="1:9">
      <c r="A901" s="652"/>
      <c r="B901" s="661" t="s">
        <v>144</v>
      </c>
      <c r="C901" s="652" t="s">
        <v>110</v>
      </c>
      <c r="D901" s="652">
        <v>0</v>
      </c>
      <c r="E901" s="654"/>
      <c r="F901" s="652">
        <v>0</v>
      </c>
      <c r="G901" s="652"/>
      <c r="I901" s="100">
        <f t="shared" si="205"/>
        <v>0</v>
      </c>
    </row>
    <row r="902" spans="1:9">
      <c r="A902" s="652"/>
      <c r="B902" s="661" t="s">
        <v>145</v>
      </c>
      <c r="C902" s="652" t="s">
        <v>110</v>
      </c>
      <c r="D902" s="652">
        <v>0</v>
      </c>
      <c r="E902" s="654"/>
      <c r="F902" s="652">
        <v>0</v>
      </c>
      <c r="G902" s="652"/>
      <c r="I902" s="100">
        <f t="shared" si="205"/>
        <v>0</v>
      </c>
    </row>
    <row r="903" spans="1:9" ht="14.25">
      <c r="A903" s="641">
        <v>2</v>
      </c>
      <c r="B903" s="656" t="s">
        <v>165</v>
      </c>
      <c r="C903" s="641" t="s">
        <v>175</v>
      </c>
      <c r="D903" s="641">
        <v>60.08</v>
      </c>
      <c r="E903" s="644">
        <v>6.3940000000000001</v>
      </c>
      <c r="F903" s="643">
        <v>8.4338595628014215</v>
      </c>
      <c r="G903" s="643">
        <f t="shared" ref="G903" si="222">D903*F903</f>
        <v>506.7062825331094</v>
      </c>
      <c r="I903" s="100">
        <f t="shared" si="205"/>
        <v>8.4334336384824997</v>
      </c>
    </row>
    <row r="904" spans="1:9">
      <c r="A904" s="641"/>
      <c r="B904" s="656" t="s">
        <v>166</v>
      </c>
      <c r="C904" s="641"/>
      <c r="D904" s="641"/>
      <c r="E904" s="644"/>
      <c r="F904" s="641">
        <v>0</v>
      </c>
      <c r="G904" s="641"/>
      <c r="I904" s="100">
        <f t="shared" si="205"/>
        <v>0</v>
      </c>
    </row>
    <row r="905" spans="1:9" ht="18">
      <c r="A905" s="719"/>
      <c r="B905" s="717" t="s">
        <v>280</v>
      </c>
      <c r="C905" s="719"/>
      <c r="D905" s="719"/>
      <c r="E905" s="720"/>
      <c r="F905" s="719">
        <v>0</v>
      </c>
      <c r="G905" s="719"/>
      <c r="I905" s="100">
        <f t="shared" si="205"/>
        <v>0</v>
      </c>
    </row>
    <row r="906" spans="1:9" ht="15.75">
      <c r="A906" s="94"/>
      <c r="B906" s="396" t="s">
        <v>187</v>
      </c>
      <c r="C906" s="94"/>
      <c r="D906" s="94"/>
      <c r="E906" s="637"/>
      <c r="F906" s="94">
        <v>0</v>
      </c>
      <c r="G906" s="94"/>
      <c r="I906" s="100">
        <f t="shared" si="205"/>
        <v>0</v>
      </c>
    </row>
    <row r="907" spans="1:9" ht="14.25">
      <c r="A907" s="641">
        <v>1</v>
      </c>
      <c r="B907" s="642" t="s">
        <v>170</v>
      </c>
      <c r="C907" s="642" t="s">
        <v>171</v>
      </c>
      <c r="D907" s="643">
        <f>472/1000</f>
        <v>0.47199999999999998</v>
      </c>
      <c r="E907" s="644">
        <v>588.53142079999986</v>
      </c>
      <c r="F907" s="643">
        <v>776.28891950628486</v>
      </c>
      <c r="G907" s="643">
        <f t="shared" ref="G907" si="223">D907*F907</f>
        <v>366.40837000696644</v>
      </c>
      <c r="I907" s="100">
        <f t="shared" si="205"/>
        <v>776.24971558939899</v>
      </c>
    </row>
    <row r="908" spans="1:9" ht="14.25">
      <c r="A908" s="641"/>
      <c r="B908" s="642" t="s">
        <v>172</v>
      </c>
      <c r="C908" s="641"/>
      <c r="D908" s="645"/>
      <c r="E908" s="646"/>
      <c r="F908" s="645">
        <v>0</v>
      </c>
      <c r="G908" s="645"/>
      <c r="I908" s="100">
        <f t="shared" si="205"/>
        <v>0</v>
      </c>
    </row>
    <row r="909" spans="1:9">
      <c r="A909" s="641"/>
      <c r="B909" s="645" t="s">
        <v>108</v>
      </c>
      <c r="C909" s="641"/>
      <c r="D909" s="641"/>
      <c r="E909" s="644"/>
      <c r="F909" s="641">
        <v>0</v>
      </c>
      <c r="G909" s="641"/>
      <c r="I909" s="100">
        <f t="shared" si="205"/>
        <v>0</v>
      </c>
    </row>
    <row r="910" spans="1:9">
      <c r="A910" s="641">
        <v>2</v>
      </c>
      <c r="B910" s="642" t="s">
        <v>188</v>
      </c>
      <c r="C910" s="641" t="s">
        <v>54</v>
      </c>
      <c r="D910" s="647">
        <f>D907*1000*1.95</f>
        <v>920.4</v>
      </c>
      <c r="E910" s="644">
        <v>0.216</v>
      </c>
      <c r="F910" s="643">
        <v>0.28490986324133666</v>
      </c>
      <c r="G910" s="643">
        <f t="shared" ref="G910" si="224">D910*F910</f>
        <v>262.23103812732626</v>
      </c>
      <c r="I910" s="100">
        <f t="shared" si="205"/>
        <v>0.28489547480641531</v>
      </c>
    </row>
    <row r="911" spans="1:9">
      <c r="A911" s="641"/>
      <c r="B911" s="642" t="s">
        <v>78</v>
      </c>
      <c r="C911" s="641"/>
      <c r="D911" s="641"/>
      <c r="E911" s="644"/>
      <c r="F911" s="641">
        <v>0</v>
      </c>
      <c r="G911" s="641"/>
      <c r="I911" s="100">
        <f t="shared" ref="I911:I974" si="225">F911*$H$14</f>
        <v>0</v>
      </c>
    </row>
    <row r="912" spans="1:9" ht="14.25">
      <c r="A912" s="641">
        <v>3</v>
      </c>
      <c r="B912" s="642" t="s">
        <v>111</v>
      </c>
      <c r="C912" s="641" t="s">
        <v>171</v>
      </c>
      <c r="D912" s="643">
        <f>D907</f>
        <v>0.47199999999999998</v>
      </c>
      <c r="E912" s="644">
        <v>45.215226599999994</v>
      </c>
      <c r="F912" s="643">
        <v>59.640111236259479</v>
      </c>
      <c r="G912" s="643">
        <f t="shared" ref="G912" si="226">D912*F912</f>
        <v>28.150132503514474</v>
      </c>
      <c r="I912" s="100">
        <f t="shared" si="225"/>
        <v>59.637099308734534</v>
      </c>
    </row>
    <row r="913" spans="1:9">
      <c r="A913" s="641"/>
      <c r="B913" s="648"/>
      <c r="C913" s="641"/>
      <c r="D913" s="641"/>
      <c r="E913" s="644"/>
      <c r="F913" s="641">
        <v>0</v>
      </c>
      <c r="G913" s="641"/>
      <c r="I913" s="100">
        <f t="shared" si="225"/>
        <v>0</v>
      </c>
    </row>
    <row r="914" spans="1:9">
      <c r="A914" s="641"/>
      <c r="B914" s="645" t="s">
        <v>108</v>
      </c>
      <c r="C914" s="641"/>
      <c r="D914" s="643"/>
      <c r="E914" s="644"/>
      <c r="F914" s="643">
        <v>0</v>
      </c>
      <c r="G914" s="643"/>
      <c r="I914" s="100">
        <f t="shared" si="225"/>
        <v>0</v>
      </c>
    </row>
    <row r="915" spans="1:9" ht="14.25">
      <c r="A915" s="641">
        <v>4</v>
      </c>
      <c r="B915" s="642" t="s">
        <v>211</v>
      </c>
      <c r="C915" s="642" t="s">
        <v>171</v>
      </c>
      <c r="D915" s="643">
        <f>455/1000</f>
        <v>0.45500000000000002</v>
      </c>
      <c r="E915" s="644">
        <v>357.9338343</v>
      </c>
      <c r="F915" s="643">
        <v>472.12444342527903</v>
      </c>
      <c r="G915" s="643">
        <f t="shared" ref="G915" si="227">D915*F915</f>
        <v>214.81662175850195</v>
      </c>
      <c r="I915" s="100">
        <f t="shared" si="225"/>
        <v>472.1006003341634</v>
      </c>
    </row>
    <row r="916" spans="1:9" ht="14.25">
      <c r="A916" s="641"/>
      <c r="B916" s="642" t="s">
        <v>172</v>
      </c>
      <c r="C916" s="641"/>
      <c r="D916" s="645"/>
      <c r="E916" s="646"/>
      <c r="F916" s="645">
        <v>0</v>
      </c>
      <c r="G916" s="645"/>
      <c r="I916" s="100">
        <f t="shared" si="225"/>
        <v>0</v>
      </c>
    </row>
    <row r="917" spans="1:9">
      <c r="A917" s="641"/>
      <c r="B917" s="645" t="s">
        <v>108</v>
      </c>
      <c r="C917" s="641"/>
      <c r="D917" s="641"/>
      <c r="E917" s="644"/>
      <c r="F917" s="641">
        <v>0</v>
      </c>
      <c r="G917" s="641"/>
      <c r="I917" s="100">
        <f t="shared" si="225"/>
        <v>0</v>
      </c>
    </row>
    <row r="918" spans="1:9">
      <c r="A918" s="641">
        <v>5</v>
      </c>
      <c r="B918" s="642" t="s">
        <v>188</v>
      </c>
      <c r="C918" s="641" t="s">
        <v>54</v>
      </c>
      <c r="D918" s="647">
        <f>D915*1000*1.95</f>
        <v>887.25</v>
      </c>
      <c r="E918" s="644">
        <v>0.216</v>
      </c>
      <c r="F918" s="643">
        <v>0.28490986324133666</v>
      </c>
      <c r="G918" s="643">
        <f t="shared" ref="G918" si="228">D918*F918</f>
        <v>252.78627616087596</v>
      </c>
      <c r="I918" s="100">
        <f t="shared" si="225"/>
        <v>0.28489547480641531</v>
      </c>
    </row>
    <row r="919" spans="1:9">
      <c r="A919" s="641"/>
      <c r="B919" s="642" t="s">
        <v>78</v>
      </c>
      <c r="C919" s="641"/>
      <c r="D919" s="641"/>
      <c r="E919" s="644"/>
      <c r="F919" s="641">
        <v>0</v>
      </c>
      <c r="G919" s="641"/>
      <c r="I919" s="100">
        <f t="shared" si="225"/>
        <v>0</v>
      </c>
    </row>
    <row r="920" spans="1:9" ht="14.25">
      <c r="A920" s="641">
        <v>6</v>
      </c>
      <c r="B920" s="642" t="s">
        <v>198</v>
      </c>
      <c r="C920" s="641" t="s">
        <v>171</v>
      </c>
      <c r="D920" s="643">
        <f>D915</f>
        <v>0.45500000000000002</v>
      </c>
      <c r="E920" s="644">
        <v>41.722778099999999</v>
      </c>
      <c r="F920" s="643">
        <v>55.033476863516839</v>
      </c>
      <c r="G920" s="643">
        <f t="shared" ref="G920" si="229">D920*F920</f>
        <v>25.040231972900163</v>
      </c>
      <c r="I920" s="100">
        <f t="shared" si="225"/>
        <v>55.030697578899108</v>
      </c>
    </row>
    <row r="921" spans="1:9">
      <c r="A921" s="641"/>
      <c r="B921" s="648"/>
      <c r="C921" s="641"/>
      <c r="D921" s="641"/>
      <c r="E921" s="644"/>
      <c r="F921" s="641">
        <v>0</v>
      </c>
      <c r="G921" s="641"/>
      <c r="I921" s="100">
        <f t="shared" si="225"/>
        <v>0</v>
      </c>
    </row>
    <row r="922" spans="1:9">
      <c r="A922" s="641"/>
      <c r="B922" s="645" t="s">
        <v>108</v>
      </c>
      <c r="C922" s="641"/>
      <c r="D922" s="643"/>
      <c r="E922" s="644"/>
      <c r="F922" s="643">
        <v>0</v>
      </c>
      <c r="G922" s="643"/>
      <c r="I922" s="100">
        <f t="shared" si="225"/>
        <v>0</v>
      </c>
    </row>
    <row r="923" spans="1:9">
      <c r="A923" s="641"/>
      <c r="B923" s="645"/>
      <c r="C923" s="641"/>
      <c r="D923" s="643"/>
      <c r="E923" s="644"/>
      <c r="F923" s="643">
        <v>0</v>
      </c>
      <c r="G923" s="643"/>
      <c r="I923" s="100">
        <f t="shared" si="225"/>
        <v>0</v>
      </c>
    </row>
    <row r="924" spans="1:9" ht="14.25">
      <c r="A924" s="641">
        <v>7</v>
      </c>
      <c r="B924" s="642" t="s">
        <v>228</v>
      </c>
      <c r="C924" s="641" t="s">
        <v>175</v>
      </c>
      <c r="D924" s="647">
        <v>4430</v>
      </c>
      <c r="E924" s="644">
        <v>1.6511040000000001E-2</v>
      </c>
      <c r="F924" s="643">
        <v>2.1778509946167778E-2</v>
      </c>
      <c r="G924" s="643">
        <f t="shared" ref="G924" si="230">D924*F924</f>
        <v>96.478799061523247</v>
      </c>
      <c r="I924" s="100">
        <f t="shared" si="225"/>
        <v>2.1777410094202389E-2</v>
      </c>
    </row>
    <row r="925" spans="1:9">
      <c r="A925" s="641"/>
      <c r="B925" s="648"/>
      <c r="C925" s="641"/>
      <c r="D925" s="641"/>
      <c r="E925" s="644"/>
      <c r="F925" s="641">
        <v>0</v>
      </c>
      <c r="G925" s="641"/>
      <c r="I925" s="100">
        <f t="shared" si="225"/>
        <v>0</v>
      </c>
    </row>
    <row r="926" spans="1:9">
      <c r="A926" s="641"/>
      <c r="B926" s="645"/>
      <c r="C926" s="641"/>
      <c r="D926" s="643"/>
      <c r="E926" s="644"/>
      <c r="F926" s="643">
        <v>0</v>
      </c>
      <c r="G926" s="643"/>
      <c r="I926" s="100">
        <f t="shared" si="225"/>
        <v>0</v>
      </c>
    </row>
    <row r="927" spans="1:9">
      <c r="A927" s="144"/>
      <c r="B927" s="145" t="s">
        <v>133</v>
      </c>
      <c r="C927" s="144"/>
      <c r="D927" s="144"/>
      <c r="E927" s="146"/>
      <c r="F927" s="144">
        <v>0</v>
      </c>
      <c r="G927" s="144"/>
      <c r="I927" s="100">
        <f t="shared" si="225"/>
        <v>0</v>
      </c>
    </row>
    <row r="928" spans="1:9" ht="14.25">
      <c r="A928" s="144">
        <v>1</v>
      </c>
      <c r="B928" s="649" t="s">
        <v>184</v>
      </c>
      <c r="C928" s="144" t="s">
        <v>173</v>
      </c>
      <c r="D928" s="146">
        <f>4430*0.12</f>
        <v>531.6</v>
      </c>
      <c r="E928" s="146">
        <v>7.9388155999999999</v>
      </c>
      <c r="F928" s="643">
        <v>10.471513272658289</v>
      </c>
      <c r="G928" s="643">
        <f t="shared" ref="G928" si="231">D928*F928</f>
        <v>5566.6564557451466</v>
      </c>
      <c r="I928" s="100">
        <f t="shared" si="225"/>
        <v>10.470984443345264</v>
      </c>
    </row>
    <row r="929" spans="1:9">
      <c r="A929" s="144"/>
      <c r="B929" s="650" t="s">
        <v>182</v>
      </c>
      <c r="C929" s="144"/>
      <c r="D929" s="144"/>
      <c r="E929" s="146"/>
      <c r="F929" s="144">
        <v>0</v>
      </c>
      <c r="G929" s="144"/>
      <c r="I929" s="100">
        <f t="shared" si="225"/>
        <v>0</v>
      </c>
    </row>
    <row r="930" spans="1:9">
      <c r="A930" s="144"/>
      <c r="B930" s="651" t="s">
        <v>130</v>
      </c>
      <c r="C930" s="144"/>
      <c r="D930" s="144"/>
      <c r="E930" s="146"/>
      <c r="F930" s="144">
        <v>0</v>
      </c>
      <c r="G930" s="144"/>
      <c r="I930" s="100">
        <f t="shared" si="225"/>
        <v>0</v>
      </c>
    </row>
    <row r="931" spans="1:9">
      <c r="A931" s="144"/>
      <c r="B931" s="651" t="s">
        <v>131</v>
      </c>
      <c r="C931" s="144"/>
      <c r="D931" s="144"/>
      <c r="E931" s="146"/>
      <c r="F931" s="144">
        <v>0</v>
      </c>
      <c r="G931" s="144"/>
      <c r="I931" s="100">
        <f t="shared" si="225"/>
        <v>0</v>
      </c>
    </row>
    <row r="932" spans="1:9" ht="14.25">
      <c r="A932" s="652">
        <v>2</v>
      </c>
      <c r="B932" s="653" t="s">
        <v>201</v>
      </c>
      <c r="C932" s="652" t="s">
        <v>174</v>
      </c>
      <c r="D932" s="654">
        <f>3540/100</f>
        <v>35.4</v>
      </c>
      <c r="E932" s="654">
        <v>23.306472799999998</v>
      </c>
      <c r="F932" s="643">
        <v>30.741870268916358</v>
      </c>
      <c r="G932" s="643">
        <f t="shared" ref="G932" si="232">D932*F932</f>
        <v>1088.2622075196391</v>
      </c>
      <c r="I932" s="100">
        <f t="shared" si="225"/>
        <v>30.740317751938907</v>
      </c>
    </row>
    <row r="933" spans="1:9">
      <c r="A933" s="652"/>
      <c r="B933" s="653" t="s">
        <v>203</v>
      </c>
      <c r="C933" s="652">
        <v>15</v>
      </c>
      <c r="D933" s="654"/>
      <c r="E933" s="654"/>
      <c r="F933" s="654">
        <v>0</v>
      </c>
      <c r="G933" s="654"/>
      <c r="I933" s="100">
        <f t="shared" si="225"/>
        <v>0</v>
      </c>
    </row>
    <row r="934" spans="1:9" ht="14.25">
      <c r="A934" s="641"/>
      <c r="B934" s="645" t="s">
        <v>204</v>
      </c>
      <c r="C934" s="655" t="s">
        <v>173</v>
      </c>
      <c r="D934" s="641">
        <f>D932*100*C933*0.01</f>
        <v>531</v>
      </c>
      <c r="E934" s="644">
        <v>3.8423840000000005</v>
      </c>
      <c r="F934" s="643">
        <v>5.0682087961143534</v>
      </c>
      <c r="G934" s="643">
        <f t="shared" ref="G934:G935" si="233">D934*F934</f>
        <v>2691.2188707367218</v>
      </c>
      <c r="I934" s="100">
        <f t="shared" si="225"/>
        <v>5.0679528429100626</v>
      </c>
    </row>
    <row r="935" spans="1:9">
      <c r="A935" s="641">
        <v>3</v>
      </c>
      <c r="B935" s="656" t="s">
        <v>205</v>
      </c>
      <c r="C935" s="641" t="s">
        <v>54</v>
      </c>
      <c r="D935" s="643">
        <f>0.6*1.05*D936*0.001</f>
        <v>2.2302</v>
      </c>
      <c r="E935" s="644">
        <v>357.99792000000002</v>
      </c>
      <c r="F935" s="643">
        <v>472.20897420316203</v>
      </c>
      <c r="G935" s="643">
        <f t="shared" si="233"/>
        <v>1053.120454267892</v>
      </c>
      <c r="I935" s="100">
        <f t="shared" si="225"/>
        <v>472.18512684309769</v>
      </c>
    </row>
    <row r="936" spans="1:9" ht="14.25">
      <c r="A936" s="656"/>
      <c r="B936" s="657" t="s">
        <v>207</v>
      </c>
      <c r="C936" s="641" t="s">
        <v>175</v>
      </c>
      <c r="D936" s="647">
        <v>3540</v>
      </c>
      <c r="E936" s="644"/>
      <c r="F936" s="647">
        <v>0</v>
      </c>
      <c r="G936" s="647"/>
      <c r="I936" s="100">
        <f t="shared" si="225"/>
        <v>0</v>
      </c>
    </row>
    <row r="937" spans="1:9">
      <c r="A937" s="656"/>
      <c r="B937" s="645" t="s">
        <v>208</v>
      </c>
      <c r="C937" s="656"/>
      <c r="D937" s="645"/>
      <c r="E937" s="646"/>
      <c r="F937" s="645">
        <v>0</v>
      </c>
      <c r="G937" s="645"/>
      <c r="I937" s="100">
        <f t="shared" si="225"/>
        <v>0</v>
      </c>
    </row>
    <row r="938" spans="1:9" ht="14.25">
      <c r="A938" s="652">
        <v>4</v>
      </c>
      <c r="B938" s="653" t="s">
        <v>113</v>
      </c>
      <c r="C938" s="652" t="s">
        <v>174</v>
      </c>
      <c r="D938" s="658">
        <f>3540/100</f>
        <v>35.4</v>
      </c>
      <c r="E938" s="654">
        <v>385.55669276352938</v>
      </c>
      <c r="F938" s="643">
        <v>508.55974355110754</v>
      </c>
      <c r="G938" s="643">
        <f t="shared" ref="G938" si="234">D938*F938</f>
        <v>18003.014921709208</v>
      </c>
      <c r="I938" s="100">
        <f t="shared" si="225"/>
        <v>508.53406041507827</v>
      </c>
    </row>
    <row r="939" spans="1:9">
      <c r="A939" s="652"/>
      <c r="B939" s="659" t="s">
        <v>115</v>
      </c>
      <c r="C939" s="653"/>
      <c r="D939" s="660"/>
      <c r="E939" s="660"/>
      <c r="F939" s="660">
        <v>0</v>
      </c>
      <c r="G939" s="660"/>
      <c r="I939" s="100">
        <f t="shared" si="225"/>
        <v>0</v>
      </c>
    </row>
    <row r="940" spans="1:9">
      <c r="A940" s="652"/>
      <c r="B940" s="661" t="s">
        <v>118</v>
      </c>
      <c r="C940" s="653"/>
      <c r="D940" s="654"/>
      <c r="E940" s="654"/>
      <c r="F940" s="654">
        <v>0</v>
      </c>
      <c r="G940" s="654"/>
      <c r="I940" s="100">
        <f t="shared" si="225"/>
        <v>0</v>
      </c>
    </row>
    <row r="941" spans="1:9">
      <c r="A941" s="662"/>
      <c r="B941" s="663" t="s">
        <v>212</v>
      </c>
      <c r="C941" s="664"/>
      <c r="D941" s="665"/>
      <c r="E941" s="665"/>
      <c r="F941" s="665">
        <v>0</v>
      </c>
      <c r="G941" s="665"/>
      <c r="I941" s="100">
        <f t="shared" si="225"/>
        <v>0</v>
      </c>
    </row>
    <row r="942" spans="1:9" ht="14.25">
      <c r="A942" s="641">
        <v>1</v>
      </c>
      <c r="B942" s="642" t="s">
        <v>170</v>
      </c>
      <c r="C942" s="642" t="s">
        <v>171</v>
      </c>
      <c r="D942" s="643">
        <f>240.9/1000</f>
        <v>0.2409</v>
      </c>
      <c r="E942" s="644">
        <v>518.95889829999999</v>
      </c>
      <c r="F942" s="643">
        <v>684.5208738079989</v>
      </c>
      <c r="G942" s="643">
        <f t="shared" ref="G942" si="235">D942*F942</f>
        <v>164.90107850034693</v>
      </c>
      <c r="I942" s="100">
        <f t="shared" si="225"/>
        <v>684.48630433422557</v>
      </c>
    </row>
    <row r="943" spans="1:9" ht="14.25">
      <c r="A943" s="641"/>
      <c r="B943" s="642" t="s">
        <v>172</v>
      </c>
      <c r="C943" s="641"/>
      <c r="D943" s="645"/>
      <c r="E943" s="646"/>
      <c r="F943" s="645">
        <v>0</v>
      </c>
      <c r="G943" s="645"/>
      <c r="I943" s="100">
        <f t="shared" si="225"/>
        <v>0</v>
      </c>
    </row>
    <row r="944" spans="1:9">
      <c r="A944" s="641"/>
      <c r="B944" s="645" t="s">
        <v>108</v>
      </c>
      <c r="C944" s="641"/>
      <c r="D944" s="641"/>
      <c r="E944" s="644"/>
      <c r="F944" s="641">
        <v>0</v>
      </c>
      <c r="G944" s="641"/>
      <c r="I944" s="100">
        <f t="shared" si="225"/>
        <v>0</v>
      </c>
    </row>
    <row r="945" spans="1:9">
      <c r="A945" s="641">
        <v>2</v>
      </c>
      <c r="B945" s="642" t="s">
        <v>188</v>
      </c>
      <c r="C945" s="641" t="s">
        <v>54</v>
      </c>
      <c r="D945" s="647">
        <f>D942*1000*1.95</f>
        <v>469.755</v>
      </c>
      <c r="E945" s="644">
        <v>0.216</v>
      </c>
      <c r="F945" s="643">
        <v>0.28490986324133666</v>
      </c>
      <c r="G945" s="643">
        <f t="shared" ref="G945" si="236">D945*F945</f>
        <v>133.8378328069341</v>
      </c>
      <c r="I945" s="100">
        <f t="shared" si="225"/>
        <v>0.28489547480641531</v>
      </c>
    </row>
    <row r="946" spans="1:9">
      <c r="A946" s="641"/>
      <c r="B946" s="642" t="s">
        <v>78</v>
      </c>
      <c r="C946" s="641"/>
      <c r="D946" s="641"/>
      <c r="E946" s="644"/>
      <c r="F946" s="641">
        <v>0</v>
      </c>
      <c r="G946" s="641"/>
      <c r="I946" s="100">
        <f t="shared" si="225"/>
        <v>0</v>
      </c>
    </row>
    <row r="947" spans="1:9" ht="14.25">
      <c r="A947" s="641">
        <v>3</v>
      </c>
      <c r="B947" s="642" t="s">
        <v>111</v>
      </c>
      <c r="C947" s="641" t="s">
        <v>171</v>
      </c>
      <c r="D947" s="643">
        <f>D942</f>
        <v>0.2409</v>
      </c>
      <c r="E947" s="644">
        <v>45.215226599999994</v>
      </c>
      <c r="F947" s="643">
        <v>59.640111236259479</v>
      </c>
      <c r="G947" s="643">
        <f t="shared" ref="G947" si="237">D947*F947</f>
        <v>14.367302796814908</v>
      </c>
      <c r="I947" s="100">
        <f t="shared" si="225"/>
        <v>59.637099308734534</v>
      </c>
    </row>
    <row r="948" spans="1:9">
      <c r="A948" s="641"/>
      <c r="B948" s="648"/>
      <c r="C948" s="641"/>
      <c r="D948" s="641"/>
      <c r="E948" s="644"/>
      <c r="F948" s="641">
        <v>0</v>
      </c>
      <c r="G948" s="641"/>
      <c r="I948" s="100">
        <f t="shared" si="225"/>
        <v>0</v>
      </c>
    </row>
    <row r="949" spans="1:9">
      <c r="A949" s="641"/>
      <c r="B949" s="645" t="s">
        <v>108</v>
      </c>
      <c r="C949" s="641"/>
      <c r="D949" s="643"/>
      <c r="E949" s="644"/>
      <c r="F949" s="643">
        <v>0</v>
      </c>
      <c r="G949" s="643"/>
      <c r="I949" s="100">
        <f t="shared" si="225"/>
        <v>0</v>
      </c>
    </row>
    <row r="950" spans="1:9" ht="14.25">
      <c r="A950" s="144">
        <v>1</v>
      </c>
      <c r="B950" s="649" t="s">
        <v>184</v>
      </c>
      <c r="C950" s="144" t="s">
        <v>173</v>
      </c>
      <c r="D950" s="146">
        <f>753.1*0.12</f>
        <v>90.372</v>
      </c>
      <c r="E950" s="146">
        <v>7.9388155999999999</v>
      </c>
      <c r="F950" s="643">
        <v>10.471513272658289</v>
      </c>
      <c r="G950" s="643">
        <f t="shared" ref="G950" si="238">D950*F950</f>
        <v>946.33159747667492</v>
      </c>
      <c r="I950" s="100">
        <f t="shared" si="225"/>
        <v>10.470984443345264</v>
      </c>
    </row>
    <row r="951" spans="1:9">
      <c r="A951" s="144"/>
      <c r="B951" s="650" t="s">
        <v>182</v>
      </c>
      <c r="C951" s="144"/>
      <c r="D951" s="144"/>
      <c r="E951" s="146"/>
      <c r="F951" s="144">
        <v>0</v>
      </c>
      <c r="G951" s="144"/>
      <c r="I951" s="100">
        <f t="shared" si="225"/>
        <v>0</v>
      </c>
    </row>
    <row r="952" spans="1:9">
      <c r="A952" s="144"/>
      <c r="B952" s="651" t="s">
        <v>130</v>
      </c>
      <c r="C952" s="144"/>
      <c r="D952" s="144"/>
      <c r="E952" s="146"/>
      <c r="F952" s="144">
        <v>0</v>
      </c>
      <c r="G952" s="144"/>
      <c r="I952" s="100">
        <f t="shared" si="225"/>
        <v>0</v>
      </c>
    </row>
    <row r="953" spans="1:9">
      <c r="A953" s="144"/>
      <c r="B953" s="651" t="s">
        <v>131</v>
      </c>
      <c r="C953" s="144"/>
      <c r="D953" s="144"/>
      <c r="E953" s="146"/>
      <c r="F953" s="144">
        <v>0</v>
      </c>
      <c r="G953" s="144"/>
      <c r="I953" s="100">
        <f t="shared" si="225"/>
        <v>0</v>
      </c>
    </row>
    <row r="954" spans="1:9" ht="14.25">
      <c r="A954" s="652">
        <v>4</v>
      </c>
      <c r="B954" s="653" t="s">
        <v>201</v>
      </c>
      <c r="C954" s="652" t="s">
        <v>174</v>
      </c>
      <c r="D954" s="654">
        <f>673.1/100</f>
        <v>6.7309999999999999</v>
      </c>
      <c r="E954" s="654">
        <v>23.306472799999998</v>
      </c>
      <c r="F954" s="643">
        <v>30.741870268916358</v>
      </c>
      <c r="G954" s="643">
        <f t="shared" ref="G954" si="239">D954*F954</f>
        <v>206.923528780076</v>
      </c>
      <c r="I954" s="100">
        <f t="shared" si="225"/>
        <v>30.740317751938907</v>
      </c>
    </row>
    <row r="955" spans="1:9">
      <c r="A955" s="652"/>
      <c r="B955" s="653" t="s">
        <v>203</v>
      </c>
      <c r="C955" s="652">
        <v>15</v>
      </c>
      <c r="D955" s="654"/>
      <c r="E955" s="654"/>
      <c r="F955" s="654">
        <v>0</v>
      </c>
      <c r="G955" s="654"/>
      <c r="I955" s="100">
        <f t="shared" si="225"/>
        <v>0</v>
      </c>
    </row>
    <row r="956" spans="1:9" ht="14.25">
      <c r="A956" s="641"/>
      <c r="B956" s="645" t="s">
        <v>204</v>
      </c>
      <c r="C956" s="655" t="s">
        <v>173</v>
      </c>
      <c r="D956" s="641">
        <f>D954*100*C955*0.01</f>
        <v>100.965</v>
      </c>
      <c r="E956" s="644">
        <v>3.8423840000000005</v>
      </c>
      <c r="F956" s="643">
        <v>5.0682087961143534</v>
      </c>
      <c r="G956" s="643">
        <f t="shared" ref="G956:G957" si="240">D956*F956</f>
        <v>511.71170109968568</v>
      </c>
      <c r="I956" s="100">
        <f t="shared" si="225"/>
        <v>5.0679528429100626</v>
      </c>
    </row>
    <row r="957" spans="1:9">
      <c r="A957" s="641">
        <v>5</v>
      </c>
      <c r="B957" s="656" t="s">
        <v>205</v>
      </c>
      <c r="C957" s="641" t="s">
        <v>54</v>
      </c>
      <c r="D957" s="643">
        <f>0.6*1.05*D958*0.001</f>
        <v>0.42405300000000001</v>
      </c>
      <c r="E957" s="644">
        <v>357.99792000000002</v>
      </c>
      <c r="F957" s="643">
        <v>472.20897420316203</v>
      </c>
      <c r="G957" s="643">
        <f t="shared" si="240"/>
        <v>200.24163213777348</v>
      </c>
      <c r="I957" s="100">
        <f t="shared" si="225"/>
        <v>472.18512684309769</v>
      </c>
    </row>
    <row r="958" spans="1:9" ht="14.25">
      <c r="A958" s="656"/>
      <c r="B958" s="657" t="s">
        <v>207</v>
      </c>
      <c r="C958" s="641" t="s">
        <v>175</v>
      </c>
      <c r="D958" s="647">
        <v>673.1</v>
      </c>
      <c r="E958" s="644"/>
      <c r="F958" s="647">
        <v>0</v>
      </c>
      <c r="G958" s="647"/>
      <c r="I958" s="100">
        <f t="shared" si="225"/>
        <v>0</v>
      </c>
    </row>
    <row r="959" spans="1:9">
      <c r="A959" s="656"/>
      <c r="B959" s="645" t="s">
        <v>208</v>
      </c>
      <c r="C959" s="656"/>
      <c r="D959" s="645"/>
      <c r="E959" s="646"/>
      <c r="F959" s="645">
        <v>0</v>
      </c>
      <c r="G959" s="645"/>
      <c r="I959" s="100">
        <f t="shared" si="225"/>
        <v>0</v>
      </c>
    </row>
    <row r="960" spans="1:9" ht="14.25">
      <c r="A960" s="662">
        <v>6</v>
      </c>
      <c r="B960" s="664" t="s">
        <v>113</v>
      </c>
      <c r="C960" s="662" t="s">
        <v>174</v>
      </c>
      <c r="D960" s="666">
        <f>673.1/100</f>
        <v>6.7309999999999999</v>
      </c>
      <c r="E960" s="665">
        <v>385.55669276352938</v>
      </c>
      <c r="F960" s="643">
        <v>508.55974355110754</v>
      </c>
      <c r="G960" s="643">
        <f t="shared" ref="G960" si="241">D960*F960</f>
        <v>3423.1156338425048</v>
      </c>
      <c r="I960" s="100">
        <f t="shared" si="225"/>
        <v>508.53406041507827</v>
      </c>
    </row>
    <row r="961" spans="1:9">
      <c r="A961" s="662"/>
      <c r="B961" s="667" t="s">
        <v>115</v>
      </c>
      <c r="C961" s="664"/>
      <c r="D961" s="668"/>
      <c r="E961" s="668"/>
      <c r="F961" s="668">
        <v>0</v>
      </c>
      <c r="G961" s="668"/>
      <c r="I961" s="100">
        <f t="shared" si="225"/>
        <v>0</v>
      </c>
    </row>
    <row r="962" spans="1:9">
      <c r="A962" s="662"/>
      <c r="B962" s="669" t="s">
        <v>118</v>
      </c>
      <c r="C962" s="664"/>
      <c r="D962" s="665"/>
      <c r="E962" s="665"/>
      <c r="F962" s="665">
        <v>0</v>
      </c>
      <c r="G962" s="665"/>
      <c r="I962" s="100">
        <f t="shared" si="225"/>
        <v>0</v>
      </c>
    </row>
    <row r="963" spans="1:9" ht="15.75">
      <c r="A963" s="94"/>
      <c r="B963" s="396" t="s">
        <v>146</v>
      </c>
      <c r="C963" s="94"/>
      <c r="D963" s="94"/>
      <c r="E963" s="637"/>
      <c r="F963" s="94">
        <v>0</v>
      </c>
      <c r="G963" s="94"/>
      <c r="I963" s="100">
        <f t="shared" si="225"/>
        <v>0</v>
      </c>
    </row>
    <row r="964" spans="1:9" ht="14.25">
      <c r="A964" s="144">
        <v>1</v>
      </c>
      <c r="B964" s="649" t="s">
        <v>215</v>
      </c>
      <c r="C964" s="144" t="s">
        <v>173</v>
      </c>
      <c r="D964" s="146">
        <f>890*0.1</f>
        <v>89</v>
      </c>
      <c r="E964" s="146">
        <v>7.9388155999999999</v>
      </c>
      <c r="F964" s="643">
        <v>10.471513272658289</v>
      </c>
      <c r="G964" s="643">
        <f t="shared" ref="G964" si="242">D964*F964</f>
        <v>931.96468126658772</v>
      </c>
      <c r="I964" s="100">
        <f t="shared" si="225"/>
        <v>10.470984443345264</v>
      </c>
    </row>
    <row r="965" spans="1:9">
      <c r="A965" s="144"/>
      <c r="B965" s="650"/>
      <c r="C965" s="144"/>
      <c r="D965" s="144"/>
      <c r="E965" s="146"/>
      <c r="F965" s="144">
        <v>0</v>
      </c>
      <c r="G965" s="144"/>
      <c r="I965" s="100">
        <f t="shared" si="225"/>
        <v>0</v>
      </c>
    </row>
    <row r="966" spans="1:9">
      <c r="A966" s="144"/>
      <c r="B966" s="651" t="s">
        <v>130</v>
      </c>
      <c r="C966" s="144"/>
      <c r="D966" s="144"/>
      <c r="E966" s="146"/>
      <c r="F966" s="144">
        <v>0</v>
      </c>
      <c r="G966" s="144"/>
      <c r="I966" s="100">
        <f t="shared" si="225"/>
        <v>0</v>
      </c>
    </row>
    <row r="967" spans="1:9">
      <c r="A967" s="144"/>
      <c r="B967" s="651" t="s">
        <v>131</v>
      </c>
      <c r="C967" s="144"/>
      <c r="D967" s="144"/>
      <c r="E967" s="146"/>
      <c r="F967" s="144">
        <v>0</v>
      </c>
      <c r="G967" s="144"/>
      <c r="I967" s="100">
        <f t="shared" si="225"/>
        <v>0</v>
      </c>
    </row>
    <row r="968" spans="1:9">
      <c r="A968" s="144"/>
      <c r="B968" s="230" t="s">
        <v>232</v>
      </c>
      <c r="C968" s="144"/>
      <c r="D968" s="144"/>
      <c r="E968" s="146"/>
      <c r="F968" s="144">
        <v>0</v>
      </c>
      <c r="G968" s="144"/>
      <c r="I968" s="100">
        <f t="shared" si="225"/>
        <v>0</v>
      </c>
    </row>
    <row r="969" spans="1:9">
      <c r="A969" s="687">
        <v>1</v>
      </c>
      <c r="B969" s="688" t="s">
        <v>234</v>
      </c>
      <c r="C969" s="687" t="s">
        <v>235</v>
      </c>
      <c r="D969" s="689">
        <v>2.89</v>
      </c>
      <c r="E969" s="690">
        <v>982.44747094915249</v>
      </c>
      <c r="F969" s="643">
        <v>1295.8748823607414</v>
      </c>
      <c r="G969" s="643">
        <f t="shared" ref="G969" si="243">D969*F969</f>
        <v>3745.0784100225428</v>
      </c>
      <c r="I969" s="100">
        <f t="shared" si="225"/>
        <v>1295.8094384649107</v>
      </c>
    </row>
    <row r="970" spans="1:9">
      <c r="A970" s="687"/>
      <c r="B970" s="688" t="s">
        <v>237</v>
      </c>
      <c r="C970" s="687"/>
      <c r="D970" s="691"/>
      <c r="E970" s="690"/>
      <c r="F970" s="691">
        <v>0</v>
      </c>
      <c r="G970" s="691"/>
      <c r="I970" s="100">
        <f t="shared" si="225"/>
        <v>0</v>
      </c>
    </row>
    <row r="971" spans="1:9">
      <c r="A971" s="687"/>
      <c r="B971" s="692" t="s">
        <v>238</v>
      </c>
      <c r="C971" s="687"/>
      <c r="D971" s="691"/>
      <c r="E971" s="690"/>
      <c r="F971" s="691">
        <v>0</v>
      </c>
      <c r="G971" s="691"/>
      <c r="I971" s="100">
        <f t="shared" si="225"/>
        <v>0</v>
      </c>
    </row>
    <row r="972" spans="1:9">
      <c r="A972" s="687"/>
      <c r="B972" s="692" t="s">
        <v>240</v>
      </c>
      <c r="C972" s="687"/>
      <c r="D972" s="691"/>
      <c r="E972" s="690"/>
      <c r="F972" s="691">
        <v>0</v>
      </c>
      <c r="G972" s="691"/>
      <c r="I972" s="100">
        <f t="shared" si="225"/>
        <v>0</v>
      </c>
    </row>
    <row r="973" spans="1:9">
      <c r="A973" s="687"/>
      <c r="B973" s="692" t="s">
        <v>149</v>
      </c>
      <c r="C973" s="687"/>
      <c r="D973" s="691"/>
      <c r="E973" s="690"/>
      <c r="F973" s="691">
        <v>0</v>
      </c>
      <c r="G973" s="691"/>
      <c r="I973" s="100">
        <f t="shared" si="225"/>
        <v>0</v>
      </c>
    </row>
    <row r="974" spans="1:9" ht="14.25">
      <c r="A974" s="693">
        <v>2</v>
      </c>
      <c r="B974" s="694" t="s">
        <v>241</v>
      </c>
      <c r="C974" s="693" t="s">
        <v>173</v>
      </c>
      <c r="D974" s="695">
        <f>D969*100*0.035</f>
        <v>10.115</v>
      </c>
      <c r="E974" s="695">
        <v>7.3653000000000013</v>
      </c>
      <c r="F974" s="643">
        <v>9.7150306283861934</v>
      </c>
      <c r="G974" s="643">
        <f t="shared" ref="G974" si="244">D974*F974</f>
        <v>98.267534806126349</v>
      </c>
      <c r="I974" s="100">
        <f t="shared" si="225"/>
        <v>9.7145400027393123</v>
      </c>
    </row>
    <row r="975" spans="1:9">
      <c r="A975" s="693"/>
      <c r="B975" s="694" t="s">
        <v>269</v>
      </c>
      <c r="C975" s="693"/>
      <c r="D975" s="694"/>
      <c r="E975" s="696"/>
      <c r="F975" s="694">
        <v>0</v>
      </c>
      <c r="G975" s="694"/>
      <c r="I975" s="100">
        <f t="shared" ref="I975:I1038" si="245">F975*$H$14</f>
        <v>0</v>
      </c>
    </row>
    <row r="976" spans="1:9">
      <c r="A976" s="693"/>
      <c r="B976" s="697" t="s">
        <v>242</v>
      </c>
      <c r="C976" s="693"/>
      <c r="D976" s="694"/>
      <c r="E976" s="696"/>
      <c r="F976" s="694">
        <v>0</v>
      </c>
      <c r="G976" s="694"/>
      <c r="I976" s="100">
        <f t="shared" si="245"/>
        <v>0</v>
      </c>
    </row>
    <row r="977" spans="1:9">
      <c r="A977" s="693"/>
      <c r="B977" s="697" t="s">
        <v>243</v>
      </c>
      <c r="C977" s="693"/>
      <c r="D977" s="693"/>
      <c r="E977" s="695"/>
      <c r="F977" s="693">
        <v>0</v>
      </c>
      <c r="G977" s="693"/>
      <c r="I977" s="100">
        <f t="shared" si="245"/>
        <v>0</v>
      </c>
    </row>
    <row r="978" spans="1:9" ht="14.25">
      <c r="A978" s="94">
        <v>3</v>
      </c>
      <c r="B978" s="698" t="s">
        <v>270</v>
      </c>
      <c r="C978" s="94" t="s">
        <v>173</v>
      </c>
      <c r="D978" s="637">
        <f>D979*0.2*0.5</f>
        <v>28</v>
      </c>
      <c r="E978" s="637">
        <v>46.103233632399998</v>
      </c>
      <c r="F978" s="643">
        <v>60.81141661662258</v>
      </c>
      <c r="G978" s="643">
        <f t="shared" ref="G978" si="246">D978*F978</f>
        <v>1702.7196652654322</v>
      </c>
      <c r="I978" s="100">
        <f t="shared" si="245"/>
        <v>60.808345536174507</v>
      </c>
    </row>
    <row r="979" spans="1:9">
      <c r="A979" s="94"/>
      <c r="B979" s="698"/>
      <c r="C979" s="94" t="s">
        <v>246</v>
      </c>
      <c r="D979" s="94">
        <v>280</v>
      </c>
      <c r="E979" s="637"/>
      <c r="F979" s="94">
        <v>0</v>
      </c>
      <c r="G979" s="94"/>
      <c r="I979" s="100">
        <f t="shared" si="245"/>
        <v>0</v>
      </c>
    </row>
    <row r="980" spans="1:9">
      <c r="A980" s="94"/>
      <c r="B980" s="699" t="s">
        <v>247</v>
      </c>
      <c r="C980" s="94"/>
      <c r="D980" s="94"/>
      <c r="E980" s="637"/>
      <c r="F980" s="94">
        <v>0</v>
      </c>
      <c r="G980" s="94"/>
      <c r="I980" s="100">
        <f t="shared" si="245"/>
        <v>0</v>
      </c>
    </row>
    <row r="981" spans="1:9">
      <c r="A981" s="94"/>
      <c r="B981" s="699" t="s">
        <v>156</v>
      </c>
      <c r="C981" s="94"/>
      <c r="D981" s="94"/>
      <c r="E981" s="637"/>
      <c r="F981" s="94">
        <v>0</v>
      </c>
      <c r="G981" s="94"/>
      <c r="I981" s="100">
        <f t="shared" si="245"/>
        <v>0</v>
      </c>
    </row>
    <row r="982" spans="1:9">
      <c r="A982" s="94"/>
      <c r="B982" s="699" t="s">
        <v>248</v>
      </c>
      <c r="C982" s="94"/>
      <c r="D982" s="700"/>
      <c r="E982" s="637"/>
      <c r="F982" s="700">
        <v>0</v>
      </c>
      <c r="G982" s="700"/>
      <c r="I982" s="100">
        <f t="shared" si="245"/>
        <v>0</v>
      </c>
    </row>
    <row r="983" spans="1:9">
      <c r="A983" s="94"/>
      <c r="B983" s="699" t="s">
        <v>249</v>
      </c>
      <c r="C983" s="94"/>
      <c r="D983" s="94"/>
      <c r="E983" s="637"/>
      <c r="F983" s="94">
        <v>0</v>
      </c>
      <c r="G983" s="94"/>
      <c r="I983" s="100">
        <f t="shared" si="245"/>
        <v>0</v>
      </c>
    </row>
    <row r="984" spans="1:9">
      <c r="A984" s="94"/>
      <c r="B984" s="699" t="s">
        <v>155</v>
      </c>
      <c r="C984" s="94"/>
      <c r="D984" s="94"/>
      <c r="E984" s="637"/>
      <c r="F984" s="94">
        <v>0</v>
      </c>
      <c r="G984" s="94"/>
      <c r="I984" s="100">
        <f t="shared" si="245"/>
        <v>0</v>
      </c>
    </row>
    <row r="985" spans="1:9" ht="14.25">
      <c r="A985" s="693">
        <v>4</v>
      </c>
      <c r="B985" s="694" t="s">
        <v>241</v>
      </c>
      <c r="C985" s="693" t="s">
        <v>173</v>
      </c>
      <c r="D985" s="695">
        <f>D979*0.1*0.2</f>
        <v>5.6000000000000005</v>
      </c>
      <c r="E985" s="695">
        <v>49.267799999999994</v>
      </c>
      <c r="F985" s="643">
        <v>64.985565556488552</v>
      </c>
      <c r="G985" s="643">
        <f t="shared" ref="G985" si="247">D985*F985</f>
        <v>363.91916711633593</v>
      </c>
      <c r="I985" s="100">
        <f t="shared" si="245"/>
        <v>64.982283674386608</v>
      </c>
    </row>
    <row r="986" spans="1:9">
      <c r="A986" s="693"/>
      <c r="B986" s="694" t="s">
        <v>269</v>
      </c>
      <c r="C986" s="693"/>
      <c r="D986" s="694"/>
      <c r="E986" s="696"/>
      <c r="F986" s="694">
        <v>0</v>
      </c>
      <c r="G986" s="694"/>
      <c r="I986" s="100">
        <f t="shared" si="245"/>
        <v>0</v>
      </c>
    </row>
    <row r="987" spans="1:9">
      <c r="A987" s="693"/>
      <c r="B987" s="697" t="s">
        <v>242</v>
      </c>
      <c r="C987" s="693"/>
      <c r="D987" s="694"/>
      <c r="E987" s="696"/>
      <c r="F987" s="694">
        <v>0</v>
      </c>
      <c r="G987" s="694"/>
      <c r="I987" s="100">
        <f t="shared" si="245"/>
        <v>0</v>
      </c>
    </row>
    <row r="988" spans="1:9">
      <c r="A988" s="693"/>
      <c r="B988" s="697" t="s">
        <v>243</v>
      </c>
      <c r="C988" s="693"/>
      <c r="D988" s="693"/>
      <c r="E988" s="695"/>
      <c r="F988" s="693">
        <v>0</v>
      </c>
      <c r="G988" s="693"/>
      <c r="I988" s="100">
        <f t="shared" si="245"/>
        <v>0</v>
      </c>
    </row>
    <row r="989" spans="1:9" ht="14.25">
      <c r="A989" s="591">
        <v>5</v>
      </c>
      <c r="B989" s="593" t="s">
        <v>252</v>
      </c>
      <c r="C989" s="591" t="s">
        <v>174</v>
      </c>
      <c r="D989" s="701">
        <v>4.2</v>
      </c>
      <c r="E989" s="701">
        <v>612.41458799999998</v>
      </c>
      <c r="F989" s="643">
        <v>807.79146534296092</v>
      </c>
      <c r="G989" s="643">
        <f t="shared" ref="G989" si="248">D989*F989</f>
        <v>3392.724154440436</v>
      </c>
      <c r="I989" s="100">
        <f t="shared" si="245"/>
        <v>807.75067049368158</v>
      </c>
    </row>
    <row r="990" spans="1:9">
      <c r="A990" s="591"/>
      <c r="B990" s="702"/>
      <c r="C990" s="591"/>
      <c r="D990" s="600"/>
      <c r="E990" s="701"/>
      <c r="F990" s="600">
        <v>0</v>
      </c>
      <c r="G990" s="600"/>
      <c r="I990" s="100">
        <f t="shared" si="245"/>
        <v>0</v>
      </c>
    </row>
    <row r="991" spans="1:9">
      <c r="A991" s="591"/>
      <c r="B991" s="592" t="s">
        <v>254</v>
      </c>
      <c r="C991" s="591"/>
      <c r="D991" s="600"/>
      <c r="E991" s="701"/>
      <c r="F991" s="600">
        <v>0</v>
      </c>
      <c r="G991" s="600"/>
      <c r="I991" s="100">
        <f t="shared" si="245"/>
        <v>0</v>
      </c>
    </row>
    <row r="992" spans="1:9" ht="14.25" customHeight="1">
      <c r="A992" s="144">
        <v>6</v>
      </c>
      <c r="B992" s="790" t="s">
        <v>256</v>
      </c>
      <c r="C992" s="144" t="s">
        <v>173</v>
      </c>
      <c r="D992" s="703">
        <f>420*0.05</f>
        <v>21</v>
      </c>
      <c r="E992" s="146">
        <v>32.222926807999997</v>
      </c>
      <c r="F992" s="643">
        <v>42.502915139365186</v>
      </c>
      <c r="G992" s="643">
        <f t="shared" ref="G992" si="249">D992*F992</f>
        <v>892.56121792666886</v>
      </c>
      <c r="I992" s="100">
        <f t="shared" si="245"/>
        <v>42.500768669525591</v>
      </c>
    </row>
    <row r="993" spans="1:9">
      <c r="A993" s="144"/>
      <c r="B993" s="790"/>
      <c r="C993" s="144"/>
      <c r="D993" s="144"/>
      <c r="E993" s="146"/>
      <c r="F993" s="144">
        <v>0</v>
      </c>
      <c r="G993" s="144"/>
      <c r="I993" s="100">
        <f t="shared" si="245"/>
        <v>0</v>
      </c>
    </row>
    <row r="994" spans="1:9">
      <c r="A994" s="144"/>
      <c r="B994" s="651" t="s">
        <v>258</v>
      </c>
      <c r="C994" s="144">
        <f>D992*0.7</f>
        <v>14.7</v>
      </c>
      <c r="D994" s="144"/>
      <c r="E994" s="146"/>
      <c r="F994" s="144">
        <v>0</v>
      </c>
      <c r="G994" s="144"/>
      <c r="I994" s="100">
        <f t="shared" si="245"/>
        <v>0</v>
      </c>
    </row>
    <row r="995" spans="1:9">
      <c r="A995" s="144"/>
      <c r="B995" s="651" t="s">
        <v>259</v>
      </c>
      <c r="C995" s="144">
        <f>D992*0.3</f>
        <v>6.3</v>
      </c>
      <c r="D995" s="144"/>
      <c r="E995" s="146"/>
      <c r="F995" s="144">
        <v>0</v>
      </c>
      <c r="G995" s="144"/>
      <c r="I995" s="100">
        <f t="shared" si="245"/>
        <v>0</v>
      </c>
    </row>
    <row r="996" spans="1:9" ht="25.5">
      <c r="A996" s="693">
        <v>7</v>
      </c>
      <c r="B996" s="704" t="s">
        <v>268</v>
      </c>
      <c r="C996" s="693" t="s">
        <v>173</v>
      </c>
      <c r="D996" s="695">
        <f>420*0.07</f>
        <v>29.400000000000002</v>
      </c>
      <c r="E996" s="695">
        <v>9.0906838000000008</v>
      </c>
      <c r="F996" s="643">
        <v>11.990858695501087</v>
      </c>
      <c r="G996" s="643">
        <f t="shared" ref="G996" si="250">D996*F996</f>
        <v>352.53124564773196</v>
      </c>
      <c r="I996" s="100">
        <f t="shared" si="245"/>
        <v>11.990253136648091</v>
      </c>
    </row>
    <row r="997" spans="1:9">
      <c r="A997" s="693"/>
      <c r="B997" s="694"/>
      <c r="C997" s="693"/>
      <c r="D997" s="694"/>
      <c r="E997" s="696"/>
      <c r="F997" s="694">
        <v>0</v>
      </c>
      <c r="G997" s="694"/>
      <c r="I997" s="100">
        <f t="shared" si="245"/>
        <v>0</v>
      </c>
    </row>
    <row r="998" spans="1:9">
      <c r="A998" s="693"/>
      <c r="B998" s="694"/>
      <c r="C998" s="693"/>
      <c r="D998" s="694"/>
      <c r="E998" s="696"/>
      <c r="F998" s="694">
        <v>0</v>
      </c>
      <c r="G998" s="694"/>
      <c r="I998" s="100">
        <f t="shared" si="245"/>
        <v>0</v>
      </c>
    </row>
    <row r="999" spans="1:9">
      <c r="A999" s="693"/>
      <c r="B999" s="697" t="s">
        <v>243</v>
      </c>
      <c r="C999" s="693"/>
      <c r="D999" s="693"/>
      <c r="E999" s="695"/>
      <c r="F999" s="693">
        <v>0</v>
      </c>
      <c r="G999" s="693"/>
      <c r="I999" s="100">
        <f t="shared" si="245"/>
        <v>0</v>
      </c>
    </row>
    <row r="1000" spans="1:9">
      <c r="A1000" s="556"/>
      <c r="B1000" s="558" t="s">
        <v>261</v>
      </c>
      <c r="C1000" s="556"/>
      <c r="D1000" s="556"/>
      <c r="E1000" s="638"/>
      <c r="F1000" s="556">
        <v>0</v>
      </c>
      <c r="G1000" s="556"/>
      <c r="I1000" s="100">
        <f t="shared" si="245"/>
        <v>0</v>
      </c>
    </row>
    <row r="1001" spans="1:9" ht="14.25">
      <c r="A1001" s="652">
        <v>1</v>
      </c>
      <c r="B1001" s="653" t="s">
        <v>122</v>
      </c>
      <c r="C1001" s="652" t="s">
        <v>173</v>
      </c>
      <c r="D1001" s="654">
        <v>19.5</v>
      </c>
      <c r="E1001" s="654">
        <v>6.9481570999999995</v>
      </c>
      <c r="F1001" s="643">
        <v>9.1648078200940848</v>
      </c>
      <c r="G1001" s="643">
        <f t="shared" ref="G1001" si="251">D1001*F1001</f>
        <v>178.71375249183464</v>
      </c>
      <c r="I1001" s="100">
        <f t="shared" si="245"/>
        <v>9.1643449816391929</v>
      </c>
    </row>
    <row r="1002" spans="1:9">
      <c r="A1002" s="652"/>
      <c r="B1002" s="653" t="s">
        <v>124</v>
      </c>
      <c r="C1002" s="652"/>
      <c r="D1002" s="661"/>
      <c r="E1002" s="660"/>
      <c r="F1002" s="661">
        <v>0</v>
      </c>
      <c r="G1002" s="661"/>
      <c r="I1002" s="100">
        <f t="shared" si="245"/>
        <v>0</v>
      </c>
    </row>
    <row r="1003" spans="1:9">
      <c r="A1003" s="652"/>
      <c r="B1003" s="661" t="s">
        <v>125</v>
      </c>
      <c r="C1003" s="652"/>
      <c r="D1003" s="652"/>
      <c r="E1003" s="654"/>
      <c r="F1003" s="652">
        <v>0</v>
      </c>
      <c r="G1003" s="652"/>
      <c r="I1003" s="100">
        <f t="shared" si="245"/>
        <v>0</v>
      </c>
    </row>
    <row r="1004" spans="1:9" ht="14.25">
      <c r="A1004" s="591">
        <v>2</v>
      </c>
      <c r="B1004" s="705" t="s">
        <v>263</v>
      </c>
      <c r="C1004" s="591" t="s">
        <v>173</v>
      </c>
      <c r="D1004" s="701">
        <v>24</v>
      </c>
      <c r="E1004" s="701">
        <v>24.879094200000001</v>
      </c>
      <c r="F1004" s="643">
        <v>32.816200583751538</v>
      </c>
      <c r="G1004" s="643">
        <f t="shared" ref="G1004" si="252">D1004*F1004</f>
        <v>787.58881401003691</v>
      </c>
      <c r="I1004" s="100">
        <f t="shared" si="245"/>
        <v>32.814543309548768</v>
      </c>
    </row>
    <row r="1005" spans="1:9">
      <c r="A1005" s="591"/>
      <c r="B1005" s="702"/>
      <c r="C1005" s="591"/>
      <c r="D1005" s="591"/>
      <c r="E1005" s="701"/>
      <c r="F1005" s="591">
        <v>0</v>
      </c>
      <c r="G1005" s="591"/>
      <c r="I1005" s="100">
        <f t="shared" si="245"/>
        <v>0</v>
      </c>
    </row>
    <row r="1006" spans="1:9">
      <c r="A1006" s="591"/>
      <c r="B1006" s="592" t="s">
        <v>83</v>
      </c>
      <c r="C1006" s="591"/>
      <c r="D1006" s="591"/>
      <c r="E1006" s="701"/>
      <c r="F1006" s="591">
        <v>0</v>
      </c>
      <c r="G1006" s="591"/>
      <c r="I1006" s="100">
        <f t="shared" si="245"/>
        <v>0</v>
      </c>
    </row>
    <row r="1007" spans="1:9">
      <c r="A1007" s="591"/>
      <c r="B1007" s="592" t="s">
        <v>149</v>
      </c>
      <c r="C1007" s="591"/>
      <c r="D1007" s="591"/>
      <c r="E1007" s="701"/>
      <c r="F1007" s="591">
        <v>0</v>
      </c>
      <c r="G1007" s="591"/>
      <c r="I1007" s="100">
        <f t="shared" si="245"/>
        <v>0</v>
      </c>
    </row>
    <row r="1008" spans="1:9">
      <c r="A1008" s="591">
        <v>3</v>
      </c>
      <c r="B1008" s="593" t="s">
        <v>265</v>
      </c>
      <c r="C1008" s="591" t="s">
        <v>110</v>
      </c>
      <c r="D1008" s="706">
        <f>100/3</f>
        <v>33.333333333333336</v>
      </c>
      <c r="E1008" s="701">
        <v>32.205543999999996</v>
      </c>
      <c r="F1008" s="643">
        <v>42.479986743763192</v>
      </c>
      <c r="G1008" s="643">
        <f t="shared" ref="G1008:G1009" si="253">D1008*F1008</f>
        <v>1415.9995581254398</v>
      </c>
      <c r="I1008" s="100">
        <f t="shared" si="245"/>
        <v>42.477841431846755</v>
      </c>
    </row>
    <row r="1009" spans="1:9" ht="14.25">
      <c r="A1009" s="707">
        <v>4</v>
      </c>
      <c r="B1009" s="708" t="s">
        <v>266</v>
      </c>
      <c r="C1009" s="707" t="s">
        <v>174</v>
      </c>
      <c r="D1009" s="709">
        <f>378/100</f>
        <v>3.78</v>
      </c>
      <c r="E1009" s="710">
        <v>85.386634999999998</v>
      </c>
      <c r="F1009" s="643">
        <v>112.6272893541108</v>
      </c>
      <c r="G1009" s="643">
        <f t="shared" si="253"/>
        <v>425.73115375853882</v>
      </c>
      <c r="I1009" s="100">
        <f t="shared" si="245"/>
        <v>112.6216014835513</v>
      </c>
    </row>
    <row r="1010" spans="1:9">
      <c r="A1010" s="707"/>
      <c r="B1010" s="711" t="s">
        <v>267</v>
      </c>
      <c r="C1010" s="708"/>
      <c r="D1010" s="709"/>
      <c r="E1010" s="710"/>
      <c r="F1010" s="709">
        <v>0</v>
      </c>
      <c r="G1010" s="709"/>
      <c r="I1010" s="100">
        <f t="shared" si="245"/>
        <v>0</v>
      </c>
    </row>
    <row r="1011" spans="1:9">
      <c r="A1011" s="707"/>
      <c r="B1011" s="712" t="s">
        <v>83</v>
      </c>
      <c r="C1011" s="708"/>
      <c r="D1011" s="709"/>
      <c r="E1011" s="710"/>
      <c r="F1011" s="709">
        <v>0</v>
      </c>
      <c r="G1011" s="709"/>
      <c r="I1011" s="100">
        <f t="shared" si="245"/>
        <v>0</v>
      </c>
    </row>
    <row r="1012" spans="1:9" ht="14.25">
      <c r="A1012" s="670">
        <v>5</v>
      </c>
      <c r="B1012" s="671" t="s">
        <v>122</v>
      </c>
      <c r="C1012" s="670" t="s">
        <v>176</v>
      </c>
      <c r="D1012" s="672">
        <v>3.28</v>
      </c>
      <c r="E1012" s="672">
        <v>6.9481570999999995</v>
      </c>
      <c r="F1012" s="643">
        <v>9.1648078200940848</v>
      </c>
      <c r="G1012" s="643">
        <f t="shared" ref="G1012" si="254">D1012*F1012</f>
        <v>30.060569649908597</v>
      </c>
      <c r="I1012" s="100">
        <f t="shared" si="245"/>
        <v>9.1643449816391929</v>
      </c>
    </row>
    <row r="1013" spans="1:9">
      <c r="A1013" s="670"/>
      <c r="B1013" s="671" t="s">
        <v>124</v>
      </c>
      <c r="C1013" s="670"/>
      <c r="D1013" s="670"/>
      <c r="E1013" s="672"/>
      <c r="F1013" s="670">
        <v>0</v>
      </c>
      <c r="G1013" s="670"/>
      <c r="I1013" s="100">
        <f t="shared" si="245"/>
        <v>0</v>
      </c>
    </row>
    <row r="1014" spans="1:9">
      <c r="A1014" s="670"/>
      <c r="B1014" s="673" t="s">
        <v>125</v>
      </c>
      <c r="C1014" s="670"/>
      <c r="D1014" s="670"/>
      <c r="E1014" s="672"/>
      <c r="F1014" s="670">
        <v>0</v>
      </c>
      <c r="G1014" s="670"/>
      <c r="I1014" s="100">
        <f t="shared" si="245"/>
        <v>0</v>
      </c>
    </row>
    <row r="1015" spans="1:9" ht="25.5">
      <c r="A1015" s="670">
        <v>6</v>
      </c>
      <c r="B1015" s="674" t="s">
        <v>271</v>
      </c>
      <c r="C1015" s="670" t="s">
        <v>178</v>
      </c>
      <c r="D1015" s="675">
        <f>1.6/100</f>
        <v>1.6E-2</v>
      </c>
      <c r="E1015" s="672">
        <v>7373.02112812</v>
      </c>
      <c r="F1015" s="643">
        <v>9725.2150059636824</v>
      </c>
      <c r="G1015" s="643">
        <f t="shared" ref="G1015" si="255">D1015*F1015</f>
        <v>155.60344009541893</v>
      </c>
      <c r="I1015" s="100">
        <f t="shared" si="245"/>
        <v>9724.7238659883315</v>
      </c>
    </row>
    <row r="1016" spans="1:9">
      <c r="A1016" s="670"/>
      <c r="B1016" s="676"/>
      <c r="C1016" s="676"/>
      <c r="D1016" s="673"/>
      <c r="E1016" s="677"/>
      <c r="F1016" s="673">
        <v>0</v>
      </c>
      <c r="G1016" s="673"/>
      <c r="I1016" s="100">
        <f t="shared" si="245"/>
        <v>0</v>
      </c>
    </row>
    <row r="1017" spans="1:9">
      <c r="A1017" s="670"/>
      <c r="B1017" s="673" t="s">
        <v>138</v>
      </c>
      <c r="C1017" s="676"/>
      <c r="D1017" s="671"/>
      <c r="E1017" s="678"/>
      <c r="F1017" s="671">
        <v>0</v>
      </c>
      <c r="G1017" s="671"/>
      <c r="I1017" s="100">
        <f t="shared" si="245"/>
        <v>0</v>
      </c>
    </row>
    <row r="1018" spans="1:9">
      <c r="A1018" s="670"/>
      <c r="B1018" s="673" t="s">
        <v>149</v>
      </c>
      <c r="C1018" s="670"/>
      <c r="D1018" s="670"/>
      <c r="E1018" s="672"/>
      <c r="F1018" s="670">
        <v>0</v>
      </c>
      <c r="G1018" s="670"/>
      <c r="I1018" s="100">
        <f t="shared" si="245"/>
        <v>0</v>
      </c>
    </row>
    <row r="1019" spans="1:9">
      <c r="A1019" s="670"/>
      <c r="B1019" s="673" t="s">
        <v>154</v>
      </c>
      <c r="C1019" s="670"/>
      <c r="D1019" s="670"/>
      <c r="E1019" s="672"/>
      <c r="F1019" s="670">
        <v>0</v>
      </c>
      <c r="G1019" s="670"/>
      <c r="I1019" s="100">
        <f t="shared" si="245"/>
        <v>0</v>
      </c>
    </row>
    <row r="1020" spans="1:9">
      <c r="A1020" s="670"/>
      <c r="B1020" s="673" t="s">
        <v>155</v>
      </c>
      <c r="C1020" s="670"/>
      <c r="D1020" s="670"/>
      <c r="E1020" s="672"/>
      <c r="F1020" s="670">
        <v>0</v>
      </c>
      <c r="G1020" s="670"/>
      <c r="I1020" s="100">
        <f t="shared" si="245"/>
        <v>0</v>
      </c>
    </row>
    <row r="1021" spans="1:9">
      <c r="A1021" s="670"/>
      <c r="B1021" s="673" t="s">
        <v>156</v>
      </c>
      <c r="C1021" s="670"/>
      <c r="D1021" s="670"/>
      <c r="E1021" s="672"/>
      <c r="F1021" s="670">
        <v>0</v>
      </c>
      <c r="G1021" s="670"/>
      <c r="I1021" s="100">
        <f t="shared" si="245"/>
        <v>0</v>
      </c>
    </row>
    <row r="1022" spans="1:9">
      <c r="A1022" s="670"/>
      <c r="B1022" s="673" t="s">
        <v>157</v>
      </c>
      <c r="C1022" s="670"/>
      <c r="D1022" s="670"/>
      <c r="E1022" s="672"/>
      <c r="F1022" s="670">
        <v>0</v>
      </c>
      <c r="G1022" s="670"/>
      <c r="I1022" s="100">
        <f t="shared" si="245"/>
        <v>0</v>
      </c>
    </row>
    <row r="1023" spans="1:9">
      <c r="A1023" s="679">
        <v>7</v>
      </c>
      <c r="B1023" s="680" t="s">
        <v>126</v>
      </c>
      <c r="C1023" s="679" t="s">
        <v>79</v>
      </c>
      <c r="D1023" s="679">
        <v>82</v>
      </c>
      <c r="E1023" s="681">
        <v>33.031210299999998</v>
      </c>
      <c r="F1023" s="643">
        <v>43.56906300587422</v>
      </c>
      <c r="G1023" s="643">
        <f t="shared" ref="G1023" si="256">D1023*F1023</f>
        <v>3572.6631664816859</v>
      </c>
      <c r="I1023" s="100">
        <f t="shared" si="245"/>
        <v>43.566862693745634</v>
      </c>
    </row>
    <row r="1024" spans="1:9">
      <c r="A1024" s="679"/>
      <c r="B1024" s="680" t="s">
        <v>214</v>
      </c>
      <c r="C1024" s="679"/>
      <c r="D1024" s="679"/>
      <c r="E1024" s="681"/>
      <c r="F1024" s="679">
        <v>0</v>
      </c>
      <c r="G1024" s="679"/>
      <c r="I1024" s="100">
        <f t="shared" si="245"/>
        <v>0</v>
      </c>
    </row>
    <row r="1025" spans="1:9">
      <c r="A1025" s="679"/>
      <c r="B1025" s="682" t="s">
        <v>80</v>
      </c>
      <c r="C1025" s="679"/>
      <c r="D1025" s="679"/>
      <c r="E1025" s="681"/>
      <c r="F1025" s="679">
        <v>0</v>
      </c>
      <c r="G1025" s="679"/>
      <c r="I1025" s="100">
        <f t="shared" si="245"/>
        <v>0</v>
      </c>
    </row>
    <row r="1026" spans="1:9" ht="14.25">
      <c r="A1026" s="679">
        <v>8</v>
      </c>
      <c r="B1026" s="680" t="s">
        <v>169</v>
      </c>
      <c r="C1026" s="679" t="s">
        <v>177</v>
      </c>
      <c r="D1026" s="683">
        <f>83.64/100</f>
        <v>0.83640000000000003</v>
      </c>
      <c r="E1026" s="681">
        <v>130.692115</v>
      </c>
      <c r="F1026" s="643">
        <v>172.38644727486596</v>
      </c>
      <c r="G1026" s="643">
        <f t="shared" ref="G1026" si="257">D1026*F1026</f>
        <v>144.18402450069789</v>
      </c>
      <c r="I1026" s="100">
        <f t="shared" si="245"/>
        <v>172.37774146472054</v>
      </c>
    </row>
    <row r="1027" spans="1:9">
      <c r="A1027" s="679"/>
      <c r="B1027" s="684"/>
      <c r="C1027" s="680"/>
      <c r="D1027" s="685"/>
      <c r="E1027" s="681"/>
      <c r="F1027" s="685">
        <v>0</v>
      </c>
      <c r="G1027" s="685"/>
      <c r="I1027" s="100">
        <f t="shared" si="245"/>
        <v>0</v>
      </c>
    </row>
    <row r="1028" spans="1:9">
      <c r="A1028" s="679"/>
      <c r="B1028" s="682" t="s">
        <v>83</v>
      </c>
      <c r="C1028" s="680"/>
      <c r="D1028" s="686"/>
      <c r="E1028" s="681"/>
      <c r="F1028" s="686">
        <v>0</v>
      </c>
      <c r="G1028" s="686"/>
      <c r="I1028" s="100">
        <f t="shared" si="245"/>
        <v>0</v>
      </c>
    </row>
    <row r="1029" spans="1:9">
      <c r="A1029" s="144"/>
      <c r="B1029" s="230" t="s">
        <v>164</v>
      </c>
      <c r="C1029" s="144"/>
      <c r="D1029" s="144"/>
      <c r="E1029" s="146"/>
      <c r="F1029" s="144">
        <v>0</v>
      </c>
      <c r="G1029" s="144"/>
      <c r="I1029" s="100">
        <f t="shared" si="245"/>
        <v>0</v>
      </c>
    </row>
    <row r="1030" spans="1:9">
      <c r="A1030" s="652">
        <v>1</v>
      </c>
      <c r="B1030" s="653" t="s">
        <v>135</v>
      </c>
      <c r="C1030" s="652">
        <v>1</v>
      </c>
      <c r="D1030" s="713">
        <v>6</v>
      </c>
      <c r="E1030" s="654">
        <v>6.1086492999999997</v>
      </c>
      <c r="F1030" s="643">
        <v>8.0574742437605895</v>
      </c>
      <c r="G1030" s="643">
        <f t="shared" ref="G1030" si="258">D1030*F1030</f>
        <v>48.344845462563541</v>
      </c>
      <c r="I1030" s="100">
        <f t="shared" si="245"/>
        <v>8.057067327543411</v>
      </c>
    </row>
    <row r="1031" spans="1:9">
      <c r="A1031" s="652"/>
      <c r="B1031" s="661"/>
      <c r="C1031" s="652" t="s">
        <v>137</v>
      </c>
      <c r="D1031" s="652"/>
      <c r="E1031" s="654"/>
      <c r="F1031" s="652">
        <v>0</v>
      </c>
      <c r="G1031" s="652"/>
      <c r="I1031" s="100">
        <f t="shared" si="245"/>
        <v>0</v>
      </c>
    </row>
    <row r="1032" spans="1:9" ht="14.25">
      <c r="A1032" s="652"/>
      <c r="B1032" s="661" t="s">
        <v>138</v>
      </c>
      <c r="C1032" s="652" t="s">
        <v>173</v>
      </c>
      <c r="D1032" s="652">
        <v>0.63</v>
      </c>
      <c r="E1032" s="654">
        <v>34.024124700000002</v>
      </c>
      <c r="F1032" s="643">
        <v>44.878744051774014</v>
      </c>
      <c r="G1032" s="643">
        <f t="shared" ref="G1032:G1034" si="259">D1032*F1032</f>
        <v>28.27360875261763</v>
      </c>
      <c r="I1032" s="100">
        <f t="shared" si="245"/>
        <v>44.876477598514747</v>
      </c>
    </row>
    <row r="1033" spans="1:9">
      <c r="A1033" s="652"/>
      <c r="B1033" s="661" t="s">
        <v>139</v>
      </c>
      <c r="C1033" s="652" t="s">
        <v>79</v>
      </c>
      <c r="D1033" s="652">
        <v>24</v>
      </c>
      <c r="E1033" s="654">
        <v>1.9439280000000001</v>
      </c>
      <c r="F1033" s="643">
        <v>2.5640937992176163</v>
      </c>
      <c r="G1033" s="643">
        <f t="shared" si="259"/>
        <v>61.53825118122279</v>
      </c>
      <c r="I1033" s="100">
        <f t="shared" si="245"/>
        <v>2.563964308099469</v>
      </c>
    </row>
    <row r="1034" spans="1:9">
      <c r="A1034" s="652"/>
      <c r="B1034" s="714" t="s">
        <v>140</v>
      </c>
      <c r="C1034" s="652" t="s">
        <v>127</v>
      </c>
      <c r="D1034" s="715">
        <v>1</v>
      </c>
      <c r="E1034" s="654">
        <v>94.809120000000007</v>
      </c>
      <c r="F1034" s="643">
        <v>125.05580283903463</v>
      </c>
      <c r="G1034" s="643">
        <f t="shared" si="259"/>
        <v>125.05580283903463</v>
      </c>
      <c r="I1034" s="100">
        <f t="shared" si="245"/>
        <v>125.04948730730744</v>
      </c>
    </row>
    <row r="1035" spans="1:9">
      <c r="A1035" s="652"/>
      <c r="B1035" s="661" t="s">
        <v>141</v>
      </c>
      <c r="C1035" s="652" t="s">
        <v>110</v>
      </c>
      <c r="D1035" s="652">
        <v>0</v>
      </c>
      <c r="E1035" s="654"/>
      <c r="F1035" s="652">
        <v>0</v>
      </c>
      <c r="G1035" s="652"/>
      <c r="I1035" s="100">
        <f t="shared" si="245"/>
        <v>0</v>
      </c>
    </row>
    <row r="1036" spans="1:9">
      <c r="A1036" s="652"/>
      <c r="B1036" s="661" t="s">
        <v>142</v>
      </c>
      <c r="C1036" s="652" t="s">
        <v>110</v>
      </c>
      <c r="D1036" s="652">
        <v>6</v>
      </c>
      <c r="E1036" s="654"/>
      <c r="F1036" s="652">
        <v>0</v>
      </c>
      <c r="G1036" s="652"/>
      <c r="I1036" s="100">
        <f t="shared" si="245"/>
        <v>0</v>
      </c>
    </row>
    <row r="1037" spans="1:9">
      <c r="A1037" s="652"/>
      <c r="B1037" s="661" t="s">
        <v>143</v>
      </c>
      <c r="C1037" s="652" t="s">
        <v>110</v>
      </c>
      <c r="D1037" s="652">
        <v>0</v>
      </c>
      <c r="E1037" s="654"/>
      <c r="F1037" s="652">
        <v>0</v>
      </c>
      <c r="G1037" s="652"/>
      <c r="I1037" s="100">
        <f t="shared" si="245"/>
        <v>0</v>
      </c>
    </row>
    <row r="1038" spans="1:9">
      <c r="A1038" s="652"/>
      <c r="B1038" s="661" t="s">
        <v>144</v>
      </c>
      <c r="C1038" s="652" t="s">
        <v>110</v>
      </c>
      <c r="D1038" s="652">
        <v>0</v>
      </c>
      <c r="E1038" s="654"/>
      <c r="F1038" s="652">
        <v>0</v>
      </c>
      <c r="G1038" s="652"/>
      <c r="I1038" s="100">
        <f t="shared" si="245"/>
        <v>0</v>
      </c>
    </row>
    <row r="1039" spans="1:9">
      <c r="A1039" s="652"/>
      <c r="B1039" s="661" t="s">
        <v>145</v>
      </c>
      <c r="C1039" s="652" t="s">
        <v>110</v>
      </c>
      <c r="D1039" s="652">
        <v>0</v>
      </c>
      <c r="E1039" s="654"/>
      <c r="F1039" s="652">
        <v>0</v>
      </c>
      <c r="G1039" s="652"/>
      <c r="I1039" s="100">
        <f t="shared" ref="I1039:I1102" si="260">F1039*$H$14</f>
        <v>0</v>
      </c>
    </row>
    <row r="1040" spans="1:9" ht="14.25">
      <c r="A1040" s="641">
        <v>2</v>
      </c>
      <c r="B1040" s="656" t="s">
        <v>165</v>
      </c>
      <c r="C1040" s="641" t="s">
        <v>175</v>
      </c>
      <c r="D1040" s="641">
        <v>132.75</v>
      </c>
      <c r="E1040" s="644">
        <v>6.3940000000000001</v>
      </c>
      <c r="F1040" s="643">
        <v>8.4338595628014215</v>
      </c>
      <c r="G1040" s="643">
        <f t="shared" ref="G1040" si="261">D1040*F1040</f>
        <v>1119.5948569618888</v>
      </c>
      <c r="I1040" s="100">
        <f t="shared" si="260"/>
        <v>8.4334336384824997</v>
      </c>
    </row>
    <row r="1041" spans="1:9">
      <c r="A1041" s="641"/>
      <c r="B1041" s="656" t="s">
        <v>166</v>
      </c>
      <c r="C1041" s="641"/>
      <c r="D1041" s="641"/>
      <c r="E1041" s="644"/>
      <c r="F1041" s="641">
        <v>0</v>
      </c>
      <c r="G1041" s="641"/>
      <c r="I1041" s="100">
        <f t="shared" si="260"/>
        <v>0</v>
      </c>
    </row>
    <row r="1042" spans="1:9" ht="18">
      <c r="A1042" s="719"/>
      <c r="B1042" s="717" t="s">
        <v>281</v>
      </c>
      <c r="C1042" s="719"/>
      <c r="D1042" s="719"/>
      <c r="E1042" s="720"/>
      <c r="F1042" s="719">
        <v>0</v>
      </c>
      <c r="G1042" s="719"/>
      <c r="I1042" s="100">
        <f t="shared" si="260"/>
        <v>0</v>
      </c>
    </row>
    <row r="1043" spans="1:9" ht="15.75">
      <c r="A1043" s="94"/>
      <c r="B1043" s="396" t="s">
        <v>187</v>
      </c>
      <c r="C1043" s="94"/>
      <c r="D1043" s="94"/>
      <c r="E1043" s="637"/>
      <c r="F1043" s="94">
        <v>0</v>
      </c>
      <c r="G1043" s="94"/>
      <c r="I1043" s="100">
        <f t="shared" si="260"/>
        <v>0</v>
      </c>
    </row>
    <row r="1044" spans="1:9" ht="14.25">
      <c r="A1044" s="641">
        <v>1</v>
      </c>
      <c r="B1044" s="642" t="s">
        <v>170</v>
      </c>
      <c r="C1044" s="642" t="s">
        <v>171</v>
      </c>
      <c r="D1044" s="643">
        <f>535.2/1000</f>
        <v>0.53520000000000001</v>
      </c>
      <c r="E1044" s="644">
        <v>588.53142079999986</v>
      </c>
      <c r="F1044" s="643">
        <v>776.28891950628486</v>
      </c>
      <c r="G1044" s="643">
        <f t="shared" ref="G1044" si="262">D1044*F1044</f>
        <v>415.46982971976365</v>
      </c>
      <c r="I1044" s="100">
        <f t="shared" si="260"/>
        <v>776.24971558939899</v>
      </c>
    </row>
    <row r="1045" spans="1:9" ht="14.25">
      <c r="A1045" s="641"/>
      <c r="B1045" s="642" t="s">
        <v>172</v>
      </c>
      <c r="C1045" s="641"/>
      <c r="D1045" s="645"/>
      <c r="E1045" s="646"/>
      <c r="F1045" s="645">
        <v>0</v>
      </c>
      <c r="G1045" s="645"/>
      <c r="I1045" s="100">
        <f t="shared" si="260"/>
        <v>0</v>
      </c>
    </row>
    <row r="1046" spans="1:9">
      <c r="A1046" s="641"/>
      <c r="B1046" s="645" t="s">
        <v>108</v>
      </c>
      <c r="C1046" s="641"/>
      <c r="D1046" s="641"/>
      <c r="E1046" s="644"/>
      <c r="F1046" s="641">
        <v>0</v>
      </c>
      <c r="G1046" s="641"/>
      <c r="I1046" s="100">
        <f t="shared" si="260"/>
        <v>0</v>
      </c>
    </row>
    <row r="1047" spans="1:9">
      <c r="A1047" s="641">
        <v>2</v>
      </c>
      <c r="B1047" s="642" t="s">
        <v>188</v>
      </c>
      <c r="C1047" s="641" t="s">
        <v>54</v>
      </c>
      <c r="D1047" s="647">
        <f>D1044*1000*1.95</f>
        <v>1043.6400000000001</v>
      </c>
      <c r="E1047" s="644">
        <v>0.216</v>
      </c>
      <c r="F1047" s="643">
        <v>0.28490986324133666</v>
      </c>
      <c r="G1047" s="643">
        <f t="shared" ref="G1047" si="263">D1047*F1047</f>
        <v>297.34332967318863</v>
      </c>
      <c r="I1047" s="100">
        <f t="shared" si="260"/>
        <v>0.28489547480641531</v>
      </c>
    </row>
    <row r="1048" spans="1:9">
      <c r="A1048" s="641"/>
      <c r="B1048" s="642" t="s">
        <v>78</v>
      </c>
      <c r="C1048" s="641"/>
      <c r="D1048" s="641"/>
      <c r="E1048" s="644"/>
      <c r="F1048" s="641">
        <v>0</v>
      </c>
      <c r="G1048" s="641"/>
      <c r="I1048" s="100">
        <f t="shared" si="260"/>
        <v>0</v>
      </c>
    </row>
    <row r="1049" spans="1:9" ht="14.25">
      <c r="A1049" s="641">
        <v>3</v>
      </c>
      <c r="B1049" s="642" t="s">
        <v>111</v>
      </c>
      <c r="C1049" s="641" t="s">
        <v>171</v>
      </c>
      <c r="D1049" s="643">
        <f>D1044</f>
        <v>0.53520000000000001</v>
      </c>
      <c r="E1049" s="644">
        <v>45.215226599999994</v>
      </c>
      <c r="F1049" s="643">
        <v>59.640111236259479</v>
      </c>
      <c r="G1049" s="643">
        <f t="shared" ref="G1049" si="264">D1049*F1049</f>
        <v>31.919387533646074</v>
      </c>
      <c r="I1049" s="100">
        <f t="shared" si="260"/>
        <v>59.637099308734534</v>
      </c>
    </row>
    <row r="1050" spans="1:9">
      <c r="A1050" s="641"/>
      <c r="B1050" s="648"/>
      <c r="C1050" s="641"/>
      <c r="D1050" s="641"/>
      <c r="E1050" s="644"/>
      <c r="F1050" s="641">
        <v>0</v>
      </c>
      <c r="G1050" s="641"/>
      <c r="I1050" s="100">
        <f t="shared" si="260"/>
        <v>0</v>
      </c>
    </row>
    <row r="1051" spans="1:9">
      <c r="A1051" s="641"/>
      <c r="B1051" s="645" t="s">
        <v>108</v>
      </c>
      <c r="C1051" s="641"/>
      <c r="D1051" s="643"/>
      <c r="E1051" s="644"/>
      <c r="F1051" s="643">
        <v>0</v>
      </c>
      <c r="G1051" s="643"/>
      <c r="I1051" s="100">
        <f t="shared" si="260"/>
        <v>0</v>
      </c>
    </row>
    <row r="1052" spans="1:9" ht="14.25">
      <c r="A1052" s="641">
        <v>4</v>
      </c>
      <c r="B1052" s="642" t="s">
        <v>211</v>
      </c>
      <c r="C1052" s="642" t="s">
        <v>171</v>
      </c>
      <c r="D1052" s="643">
        <f>562.5/1000</f>
        <v>0.5625</v>
      </c>
      <c r="E1052" s="644">
        <v>357.9338343</v>
      </c>
      <c r="F1052" s="643">
        <v>472.12444342527903</v>
      </c>
      <c r="G1052" s="643">
        <f t="shared" ref="G1052" si="265">D1052*F1052</f>
        <v>265.56999942671945</v>
      </c>
      <c r="I1052" s="100">
        <f t="shared" si="260"/>
        <v>472.1006003341634</v>
      </c>
    </row>
    <row r="1053" spans="1:9" ht="14.25">
      <c r="A1053" s="641"/>
      <c r="B1053" s="642" t="s">
        <v>172</v>
      </c>
      <c r="C1053" s="641"/>
      <c r="D1053" s="645"/>
      <c r="E1053" s="646"/>
      <c r="F1053" s="645">
        <v>0</v>
      </c>
      <c r="G1053" s="645"/>
      <c r="I1053" s="100">
        <f t="shared" si="260"/>
        <v>0</v>
      </c>
    </row>
    <row r="1054" spans="1:9">
      <c r="A1054" s="641"/>
      <c r="B1054" s="645" t="s">
        <v>108</v>
      </c>
      <c r="C1054" s="641"/>
      <c r="D1054" s="641"/>
      <c r="E1054" s="644"/>
      <c r="F1054" s="641">
        <v>0</v>
      </c>
      <c r="G1054" s="641"/>
      <c r="I1054" s="100">
        <f t="shared" si="260"/>
        <v>0</v>
      </c>
    </row>
    <row r="1055" spans="1:9">
      <c r="A1055" s="641">
        <v>5</v>
      </c>
      <c r="B1055" s="642" t="s">
        <v>188</v>
      </c>
      <c r="C1055" s="641" t="s">
        <v>54</v>
      </c>
      <c r="D1055" s="647">
        <f>D1052*1000*1.95</f>
        <v>1096.875</v>
      </c>
      <c r="E1055" s="644">
        <v>0.216</v>
      </c>
      <c r="F1055" s="643">
        <v>0.28490986324133666</v>
      </c>
      <c r="G1055" s="643">
        <f t="shared" ref="G1055" si="266">D1055*F1055</f>
        <v>312.51050624284113</v>
      </c>
      <c r="I1055" s="100">
        <f t="shared" si="260"/>
        <v>0.28489547480641531</v>
      </c>
    </row>
    <row r="1056" spans="1:9">
      <c r="A1056" s="641"/>
      <c r="B1056" s="642" t="s">
        <v>78</v>
      </c>
      <c r="C1056" s="641"/>
      <c r="D1056" s="641"/>
      <c r="E1056" s="644"/>
      <c r="F1056" s="641">
        <v>0</v>
      </c>
      <c r="G1056" s="641"/>
      <c r="I1056" s="100">
        <f t="shared" si="260"/>
        <v>0</v>
      </c>
    </row>
    <row r="1057" spans="1:9" ht="14.25">
      <c r="A1057" s="641">
        <v>6</v>
      </c>
      <c r="B1057" s="642" t="s">
        <v>198</v>
      </c>
      <c r="C1057" s="641" t="s">
        <v>171</v>
      </c>
      <c r="D1057" s="643">
        <f>D1052</f>
        <v>0.5625</v>
      </c>
      <c r="E1057" s="644">
        <v>41.722778099999999</v>
      </c>
      <c r="F1057" s="643">
        <v>55.033476863516839</v>
      </c>
      <c r="G1057" s="643">
        <f t="shared" ref="G1057" si="267">D1057*F1057</f>
        <v>30.956330735728223</v>
      </c>
      <c r="I1057" s="100">
        <f t="shared" si="260"/>
        <v>55.030697578899108</v>
      </c>
    </row>
    <row r="1058" spans="1:9">
      <c r="A1058" s="641"/>
      <c r="B1058" s="648"/>
      <c r="C1058" s="641"/>
      <c r="D1058" s="641"/>
      <c r="E1058" s="644"/>
      <c r="F1058" s="641">
        <v>0</v>
      </c>
      <c r="G1058" s="641"/>
      <c r="I1058" s="100">
        <f t="shared" si="260"/>
        <v>0</v>
      </c>
    </row>
    <row r="1059" spans="1:9">
      <c r="A1059" s="641"/>
      <c r="B1059" s="645" t="s">
        <v>108</v>
      </c>
      <c r="C1059" s="641"/>
      <c r="D1059" s="643"/>
      <c r="E1059" s="644"/>
      <c r="F1059" s="643">
        <v>0</v>
      </c>
      <c r="G1059" s="643"/>
      <c r="I1059" s="100">
        <f t="shared" si="260"/>
        <v>0</v>
      </c>
    </row>
    <row r="1060" spans="1:9">
      <c r="A1060" s="641"/>
      <c r="B1060" s="645"/>
      <c r="C1060" s="641"/>
      <c r="D1060" s="643"/>
      <c r="E1060" s="644"/>
      <c r="F1060" s="643">
        <v>0</v>
      </c>
      <c r="G1060" s="643"/>
      <c r="I1060" s="100">
        <f t="shared" si="260"/>
        <v>0</v>
      </c>
    </row>
    <row r="1061" spans="1:9" ht="14.25">
      <c r="A1061" s="641">
        <v>7</v>
      </c>
      <c r="B1061" s="642" t="s">
        <v>228</v>
      </c>
      <c r="C1061" s="641" t="s">
        <v>175</v>
      </c>
      <c r="D1061" s="647">
        <v>5352</v>
      </c>
      <c r="E1061" s="644">
        <v>1.6511040000000001E-2</v>
      </c>
      <c r="F1061" s="643">
        <v>2.1778509946167778E-2</v>
      </c>
      <c r="G1061" s="643">
        <f t="shared" ref="G1061" si="268">D1061*F1061</f>
        <v>116.55858523188995</v>
      </c>
      <c r="I1061" s="100">
        <f t="shared" si="260"/>
        <v>2.1777410094202389E-2</v>
      </c>
    </row>
    <row r="1062" spans="1:9">
      <c r="A1062" s="641"/>
      <c r="B1062" s="648"/>
      <c r="C1062" s="641"/>
      <c r="D1062" s="641"/>
      <c r="E1062" s="644"/>
      <c r="F1062" s="641">
        <v>0</v>
      </c>
      <c r="G1062" s="641"/>
      <c r="I1062" s="100">
        <f t="shared" si="260"/>
        <v>0</v>
      </c>
    </row>
    <row r="1063" spans="1:9">
      <c r="A1063" s="641"/>
      <c r="B1063" s="645"/>
      <c r="C1063" s="641"/>
      <c r="D1063" s="643"/>
      <c r="E1063" s="644"/>
      <c r="F1063" s="643">
        <v>0</v>
      </c>
      <c r="G1063" s="643"/>
      <c r="I1063" s="100">
        <f t="shared" si="260"/>
        <v>0</v>
      </c>
    </row>
    <row r="1064" spans="1:9">
      <c r="A1064" s="144"/>
      <c r="B1064" s="145" t="s">
        <v>133</v>
      </c>
      <c r="C1064" s="144"/>
      <c r="D1064" s="144"/>
      <c r="E1064" s="146"/>
      <c r="F1064" s="144">
        <v>0</v>
      </c>
      <c r="G1064" s="144"/>
      <c r="I1064" s="100">
        <f t="shared" si="260"/>
        <v>0</v>
      </c>
    </row>
    <row r="1065" spans="1:9" ht="14.25">
      <c r="A1065" s="144">
        <v>1</v>
      </c>
      <c r="B1065" s="649" t="s">
        <v>184</v>
      </c>
      <c r="C1065" s="144" t="s">
        <v>173</v>
      </c>
      <c r="D1065" s="146">
        <f>5352*0.12</f>
        <v>642.24</v>
      </c>
      <c r="E1065" s="146">
        <v>7.9388155999999999</v>
      </c>
      <c r="F1065" s="643">
        <v>10.471513272658289</v>
      </c>
      <c r="G1065" s="643">
        <f t="shared" ref="G1065" si="269">D1065*F1065</f>
        <v>6725.2246842320592</v>
      </c>
      <c r="I1065" s="100">
        <f t="shared" si="260"/>
        <v>10.470984443345264</v>
      </c>
    </row>
    <row r="1066" spans="1:9">
      <c r="A1066" s="144"/>
      <c r="B1066" s="650" t="s">
        <v>182</v>
      </c>
      <c r="C1066" s="144"/>
      <c r="D1066" s="144"/>
      <c r="E1066" s="146"/>
      <c r="F1066" s="144">
        <v>0</v>
      </c>
      <c r="G1066" s="144"/>
      <c r="I1066" s="100">
        <f t="shared" si="260"/>
        <v>0</v>
      </c>
    </row>
    <row r="1067" spans="1:9">
      <c r="A1067" s="144"/>
      <c r="B1067" s="651" t="s">
        <v>130</v>
      </c>
      <c r="C1067" s="144"/>
      <c r="D1067" s="144"/>
      <c r="E1067" s="146"/>
      <c r="F1067" s="144">
        <v>0</v>
      </c>
      <c r="G1067" s="144"/>
      <c r="I1067" s="100">
        <f t="shared" si="260"/>
        <v>0</v>
      </c>
    </row>
    <row r="1068" spans="1:9">
      <c r="A1068" s="144"/>
      <c r="B1068" s="651" t="s">
        <v>131</v>
      </c>
      <c r="C1068" s="144"/>
      <c r="D1068" s="144"/>
      <c r="E1068" s="146"/>
      <c r="F1068" s="144">
        <v>0</v>
      </c>
      <c r="G1068" s="144"/>
      <c r="I1068" s="100">
        <f t="shared" si="260"/>
        <v>0</v>
      </c>
    </row>
    <row r="1069" spans="1:9" ht="14.25">
      <c r="A1069" s="652">
        <v>2</v>
      </c>
      <c r="B1069" s="653" t="s">
        <v>201</v>
      </c>
      <c r="C1069" s="652" t="s">
        <v>174</v>
      </c>
      <c r="D1069" s="654">
        <f>4014/100</f>
        <v>40.14</v>
      </c>
      <c r="E1069" s="654">
        <v>23.306472799999998</v>
      </c>
      <c r="F1069" s="643">
        <v>30.741870268916358</v>
      </c>
      <c r="G1069" s="643">
        <f t="shared" ref="G1069" si="270">D1069*F1069</f>
        <v>1233.9786725943027</v>
      </c>
      <c r="I1069" s="100">
        <f t="shared" si="260"/>
        <v>30.740317751938907</v>
      </c>
    </row>
    <row r="1070" spans="1:9">
      <c r="A1070" s="652"/>
      <c r="B1070" s="653" t="s">
        <v>203</v>
      </c>
      <c r="C1070" s="652">
        <v>15</v>
      </c>
      <c r="D1070" s="654"/>
      <c r="E1070" s="654"/>
      <c r="F1070" s="654">
        <v>0</v>
      </c>
      <c r="G1070" s="654"/>
      <c r="I1070" s="100">
        <f t="shared" si="260"/>
        <v>0</v>
      </c>
    </row>
    <row r="1071" spans="1:9" ht="14.25">
      <c r="A1071" s="641"/>
      <c r="B1071" s="645" t="s">
        <v>204</v>
      </c>
      <c r="C1071" s="655" t="s">
        <v>173</v>
      </c>
      <c r="D1071" s="641">
        <f>D1069*100*C1070*0.01</f>
        <v>602.1</v>
      </c>
      <c r="E1071" s="644">
        <v>3.8423840000000005</v>
      </c>
      <c r="F1071" s="643">
        <v>5.0682087961143534</v>
      </c>
      <c r="G1071" s="643">
        <f t="shared" ref="G1071:G1072" si="271">D1071*F1071</f>
        <v>3051.5685161404522</v>
      </c>
      <c r="I1071" s="100">
        <f t="shared" si="260"/>
        <v>5.0679528429100626</v>
      </c>
    </row>
    <row r="1072" spans="1:9">
      <c r="A1072" s="641">
        <v>3</v>
      </c>
      <c r="B1072" s="656" t="s">
        <v>205</v>
      </c>
      <c r="C1072" s="641" t="s">
        <v>54</v>
      </c>
      <c r="D1072" s="643">
        <f>0.6*1.05*D1073*0.001</f>
        <v>2.5288200000000001</v>
      </c>
      <c r="E1072" s="644">
        <v>357.99792000000002</v>
      </c>
      <c r="F1072" s="643">
        <v>472.20897420316203</v>
      </c>
      <c r="G1072" s="643">
        <f t="shared" si="271"/>
        <v>1194.1314981444402</v>
      </c>
      <c r="I1072" s="100">
        <f t="shared" si="260"/>
        <v>472.18512684309769</v>
      </c>
    </row>
    <row r="1073" spans="1:9" ht="14.25">
      <c r="A1073" s="656"/>
      <c r="B1073" s="657" t="s">
        <v>207</v>
      </c>
      <c r="C1073" s="641" t="s">
        <v>175</v>
      </c>
      <c r="D1073" s="647">
        <v>4014</v>
      </c>
      <c r="E1073" s="644"/>
      <c r="F1073" s="647">
        <v>0</v>
      </c>
      <c r="G1073" s="647"/>
      <c r="I1073" s="100">
        <f t="shared" si="260"/>
        <v>0</v>
      </c>
    </row>
    <row r="1074" spans="1:9">
      <c r="A1074" s="656"/>
      <c r="B1074" s="645" t="s">
        <v>208</v>
      </c>
      <c r="C1074" s="656"/>
      <c r="D1074" s="645"/>
      <c r="E1074" s="646"/>
      <c r="F1074" s="645">
        <v>0</v>
      </c>
      <c r="G1074" s="645"/>
      <c r="I1074" s="100">
        <f t="shared" si="260"/>
        <v>0</v>
      </c>
    </row>
    <row r="1075" spans="1:9" ht="14.25">
      <c r="A1075" s="652">
        <v>4</v>
      </c>
      <c r="B1075" s="653" t="s">
        <v>113</v>
      </c>
      <c r="C1075" s="652" t="s">
        <v>174</v>
      </c>
      <c r="D1075" s="658">
        <v>40.14</v>
      </c>
      <c r="E1075" s="654">
        <v>385.55669276352938</v>
      </c>
      <c r="F1075" s="643">
        <v>508.55974355110754</v>
      </c>
      <c r="G1075" s="643">
        <f t="shared" ref="G1075" si="272">D1075*F1075</f>
        <v>20413.588106141458</v>
      </c>
      <c r="I1075" s="100">
        <f t="shared" si="260"/>
        <v>508.53406041507827</v>
      </c>
    </row>
    <row r="1076" spans="1:9">
      <c r="A1076" s="652"/>
      <c r="B1076" s="659" t="s">
        <v>115</v>
      </c>
      <c r="C1076" s="653"/>
      <c r="D1076" s="660"/>
      <c r="E1076" s="660"/>
      <c r="F1076" s="660">
        <v>0</v>
      </c>
      <c r="G1076" s="660"/>
      <c r="I1076" s="100">
        <f t="shared" si="260"/>
        <v>0</v>
      </c>
    </row>
    <row r="1077" spans="1:9">
      <c r="A1077" s="652"/>
      <c r="B1077" s="661" t="s">
        <v>118</v>
      </c>
      <c r="C1077" s="653"/>
      <c r="D1077" s="654"/>
      <c r="E1077" s="654"/>
      <c r="F1077" s="654">
        <v>0</v>
      </c>
      <c r="G1077" s="654"/>
      <c r="I1077" s="100">
        <f t="shared" si="260"/>
        <v>0</v>
      </c>
    </row>
    <row r="1078" spans="1:9">
      <c r="A1078" s="662"/>
      <c r="B1078" s="663" t="s">
        <v>212</v>
      </c>
      <c r="C1078" s="664"/>
      <c r="D1078" s="665"/>
      <c r="E1078" s="665"/>
      <c r="F1078" s="665">
        <v>0</v>
      </c>
      <c r="G1078" s="665"/>
      <c r="I1078" s="100">
        <f t="shared" si="260"/>
        <v>0</v>
      </c>
    </row>
    <row r="1079" spans="1:9" ht="14.25">
      <c r="A1079" s="641">
        <v>1</v>
      </c>
      <c r="B1079" s="642" t="s">
        <v>170</v>
      </c>
      <c r="C1079" s="642" t="s">
        <v>171</v>
      </c>
      <c r="D1079" s="643">
        <f>265.4/1000</f>
        <v>0.26539999999999997</v>
      </c>
      <c r="E1079" s="644">
        <v>518.95889829999999</v>
      </c>
      <c r="F1079" s="643">
        <v>684.5208738079989</v>
      </c>
      <c r="G1079" s="643">
        <f t="shared" ref="G1079" si="273">D1079*F1079</f>
        <v>181.67183990864288</v>
      </c>
      <c r="I1079" s="100">
        <f t="shared" si="260"/>
        <v>684.48630433422557</v>
      </c>
    </row>
    <row r="1080" spans="1:9" ht="14.25">
      <c r="A1080" s="641"/>
      <c r="B1080" s="642" t="s">
        <v>172</v>
      </c>
      <c r="C1080" s="641"/>
      <c r="D1080" s="645"/>
      <c r="E1080" s="646"/>
      <c r="F1080" s="645">
        <v>0</v>
      </c>
      <c r="G1080" s="645"/>
      <c r="I1080" s="100">
        <f t="shared" si="260"/>
        <v>0</v>
      </c>
    </row>
    <row r="1081" spans="1:9">
      <c r="A1081" s="641"/>
      <c r="B1081" s="645" t="s">
        <v>108</v>
      </c>
      <c r="C1081" s="641"/>
      <c r="D1081" s="641"/>
      <c r="E1081" s="644"/>
      <c r="F1081" s="641">
        <v>0</v>
      </c>
      <c r="G1081" s="641"/>
      <c r="I1081" s="100">
        <f t="shared" si="260"/>
        <v>0</v>
      </c>
    </row>
    <row r="1082" spans="1:9">
      <c r="A1082" s="641">
        <v>2</v>
      </c>
      <c r="B1082" s="642" t="s">
        <v>188</v>
      </c>
      <c r="C1082" s="641" t="s">
        <v>54</v>
      </c>
      <c r="D1082" s="647">
        <f>D1079*1000*1.95</f>
        <v>517.53</v>
      </c>
      <c r="E1082" s="644">
        <v>0.216</v>
      </c>
      <c r="F1082" s="643">
        <v>0.28490986324133666</v>
      </c>
      <c r="G1082" s="643">
        <f t="shared" ref="G1082" si="274">D1082*F1082</f>
        <v>147.44940152328894</v>
      </c>
      <c r="I1082" s="100">
        <f t="shared" si="260"/>
        <v>0.28489547480641531</v>
      </c>
    </row>
    <row r="1083" spans="1:9">
      <c r="A1083" s="641"/>
      <c r="B1083" s="642" t="s">
        <v>78</v>
      </c>
      <c r="C1083" s="641"/>
      <c r="D1083" s="641"/>
      <c r="E1083" s="644"/>
      <c r="F1083" s="641">
        <v>0</v>
      </c>
      <c r="G1083" s="641"/>
      <c r="I1083" s="100">
        <f t="shared" si="260"/>
        <v>0</v>
      </c>
    </row>
    <row r="1084" spans="1:9" ht="14.25">
      <c r="A1084" s="641">
        <v>3</v>
      </c>
      <c r="B1084" s="642" t="s">
        <v>111</v>
      </c>
      <c r="C1084" s="641" t="s">
        <v>171</v>
      </c>
      <c r="D1084" s="643">
        <f>D1079</f>
        <v>0.26539999999999997</v>
      </c>
      <c r="E1084" s="644">
        <v>45.215226599999994</v>
      </c>
      <c r="F1084" s="643">
        <v>59.640111236259479</v>
      </c>
      <c r="G1084" s="643">
        <f t="shared" ref="G1084" si="275">D1084*F1084</f>
        <v>15.828485522103264</v>
      </c>
      <c r="I1084" s="100">
        <f t="shared" si="260"/>
        <v>59.637099308734534</v>
      </c>
    </row>
    <row r="1085" spans="1:9">
      <c r="A1085" s="641"/>
      <c r="B1085" s="648"/>
      <c r="C1085" s="641"/>
      <c r="D1085" s="641"/>
      <c r="E1085" s="644"/>
      <c r="F1085" s="641">
        <v>0</v>
      </c>
      <c r="G1085" s="641"/>
      <c r="I1085" s="100">
        <f t="shared" si="260"/>
        <v>0</v>
      </c>
    </row>
    <row r="1086" spans="1:9">
      <c r="A1086" s="641"/>
      <c r="B1086" s="645" t="s">
        <v>108</v>
      </c>
      <c r="C1086" s="641"/>
      <c r="D1086" s="643"/>
      <c r="E1086" s="644"/>
      <c r="F1086" s="643">
        <v>0</v>
      </c>
      <c r="G1086" s="643"/>
      <c r="I1086" s="100">
        <f t="shared" si="260"/>
        <v>0</v>
      </c>
    </row>
    <row r="1087" spans="1:9" ht="14.25">
      <c r="A1087" s="144">
        <v>1</v>
      </c>
      <c r="B1087" s="649" t="s">
        <v>184</v>
      </c>
      <c r="C1087" s="144" t="s">
        <v>173</v>
      </c>
      <c r="D1087" s="146">
        <f>829.6*0.12</f>
        <v>99.551999999999992</v>
      </c>
      <c r="E1087" s="146">
        <v>7.9388155999999999</v>
      </c>
      <c r="F1087" s="643">
        <v>10.471513272658289</v>
      </c>
      <c r="G1087" s="643">
        <f t="shared" ref="G1087" si="276">D1087*F1087</f>
        <v>1042.4600893196778</v>
      </c>
      <c r="I1087" s="100">
        <f t="shared" si="260"/>
        <v>10.470984443345264</v>
      </c>
    </row>
    <row r="1088" spans="1:9">
      <c r="A1088" s="144"/>
      <c r="B1088" s="650" t="s">
        <v>182</v>
      </c>
      <c r="C1088" s="144"/>
      <c r="D1088" s="144"/>
      <c r="E1088" s="146"/>
      <c r="F1088" s="144">
        <v>0</v>
      </c>
      <c r="G1088" s="144"/>
      <c r="I1088" s="100">
        <f t="shared" si="260"/>
        <v>0</v>
      </c>
    </row>
    <row r="1089" spans="1:9">
      <c r="A1089" s="144"/>
      <c r="B1089" s="651" t="s">
        <v>130</v>
      </c>
      <c r="C1089" s="144"/>
      <c r="D1089" s="144"/>
      <c r="E1089" s="146"/>
      <c r="F1089" s="144">
        <v>0</v>
      </c>
      <c r="G1089" s="144"/>
      <c r="I1089" s="100">
        <f t="shared" si="260"/>
        <v>0</v>
      </c>
    </row>
    <row r="1090" spans="1:9">
      <c r="A1090" s="144"/>
      <c r="B1090" s="651" t="s">
        <v>131</v>
      </c>
      <c r="C1090" s="144"/>
      <c r="D1090" s="144"/>
      <c r="E1090" s="146"/>
      <c r="F1090" s="144">
        <v>0</v>
      </c>
      <c r="G1090" s="144"/>
      <c r="I1090" s="100">
        <f t="shared" si="260"/>
        <v>0</v>
      </c>
    </row>
    <row r="1091" spans="1:9" ht="14.25">
      <c r="A1091" s="652">
        <v>4</v>
      </c>
      <c r="B1091" s="653" t="s">
        <v>201</v>
      </c>
      <c r="C1091" s="652" t="s">
        <v>174</v>
      </c>
      <c r="D1091" s="654">
        <f>729.6/100</f>
        <v>7.2960000000000003</v>
      </c>
      <c r="E1091" s="654">
        <v>23.306472799999998</v>
      </c>
      <c r="F1091" s="643">
        <v>30.741870268916358</v>
      </c>
      <c r="G1091" s="643">
        <f t="shared" ref="G1091" si="277">D1091*F1091</f>
        <v>224.29268548201375</v>
      </c>
      <c r="I1091" s="100">
        <f t="shared" si="260"/>
        <v>30.740317751938907</v>
      </c>
    </row>
    <row r="1092" spans="1:9">
      <c r="A1092" s="652"/>
      <c r="B1092" s="653" t="s">
        <v>203</v>
      </c>
      <c r="C1092" s="652">
        <v>15</v>
      </c>
      <c r="D1092" s="654"/>
      <c r="E1092" s="654"/>
      <c r="F1092" s="654">
        <v>0</v>
      </c>
      <c r="G1092" s="654"/>
      <c r="I1092" s="100">
        <f t="shared" si="260"/>
        <v>0</v>
      </c>
    </row>
    <row r="1093" spans="1:9" ht="14.25">
      <c r="A1093" s="641"/>
      <c r="B1093" s="645" t="s">
        <v>204</v>
      </c>
      <c r="C1093" s="655" t="s">
        <v>173</v>
      </c>
      <c r="D1093" s="641">
        <f>D1091*100*C1092*0.01</f>
        <v>109.44</v>
      </c>
      <c r="E1093" s="644">
        <v>3.8423840000000005</v>
      </c>
      <c r="F1093" s="643">
        <v>5.0682087961143534</v>
      </c>
      <c r="G1093" s="643">
        <f t="shared" ref="G1093:G1094" si="278">D1093*F1093</f>
        <v>554.66477064675485</v>
      </c>
      <c r="I1093" s="100">
        <f t="shared" si="260"/>
        <v>5.0679528429100626</v>
      </c>
    </row>
    <row r="1094" spans="1:9">
      <c r="A1094" s="641">
        <v>5</v>
      </c>
      <c r="B1094" s="656" t="s">
        <v>205</v>
      </c>
      <c r="C1094" s="641" t="s">
        <v>54</v>
      </c>
      <c r="D1094" s="643">
        <f>0.6*1.05*D1095*0.001</f>
        <v>0.45964800000000006</v>
      </c>
      <c r="E1094" s="644">
        <v>357.99792000000002</v>
      </c>
      <c r="F1094" s="643">
        <v>472.20897420316203</v>
      </c>
      <c r="G1094" s="643">
        <f t="shared" si="278"/>
        <v>217.04991057453503</v>
      </c>
      <c r="I1094" s="100">
        <f t="shared" si="260"/>
        <v>472.18512684309769</v>
      </c>
    </row>
    <row r="1095" spans="1:9" ht="14.25">
      <c r="A1095" s="656"/>
      <c r="B1095" s="657" t="s">
        <v>207</v>
      </c>
      <c r="C1095" s="641" t="s">
        <v>175</v>
      </c>
      <c r="D1095" s="647">
        <v>729.6</v>
      </c>
      <c r="E1095" s="644"/>
      <c r="F1095" s="647">
        <v>0</v>
      </c>
      <c r="G1095" s="647"/>
      <c r="I1095" s="100">
        <f t="shared" si="260"/>
        <v>0</v>
      </c>
    </row>
    <row r="1096" spans="1:9">
      <c r="A1096" s="656"/>
      <c r="B1096" s="645" t="s">
        <v>208</v>
      </c>
      <c r="C1096" s="656"/>
      <c r="D1096" s="645"/>
      <c r="E1096" s="646"/>
      <c r="F1096" s="645">
        <v>0</v>
      </c>
      <c r="G1096" s="645"/>
      <c r="I1096" s="100">
        <f t="shared" si="260"/>
        <v>0</v>
      </c>
    </row>
    <row r="1097" spans="1:9" ht="14.25">
      <c r="A1097" s="662">
        <v>6</v>
      </c>
      <c r="B1097" s="664" t="s">
        <v>113</v>
      </c>
      <c r="C1097" s="662" t="s">
        <v>174</v>
      </c>
      <c r="D1097" s="666">
        <f>729.6/100</f>
        <v>7.2960000000000003</v>
      </c>
      <c r="E1097" s="665">
        <v>385.55669276352938</v>
      </c>
      <c r="F1097" s="643">
        <v>508.55974355110754</v>
      </c>
      <c r="G1097" s="643">
        <f t="shared" ref="G1097" si="279">D1097*F1097</f>
        <v>3710.4518889488809</v>
      </c>
      <c r="I1097" s="100">
        <f t="shared" si="260"/>
        <v>508.53406041507827</v>
      </c>
    </row>
    <row r="1098" spans="1:9">
      <c r="A1098" s="662"/>
      <c r="B1098" s="667" t="s">
        <v>115</v>
      </c>
      <c r="C1098" s="664"/>
      <c r="D1098" s="668"/>
      <c r="E1098" s="668"/>
      <c r="F1098" s="668">
        <v>0</v>
      </c>
      <c r="G1098" s="668"/>
      <c r="I1098" s="100">
        <f t="shared" si="260"/>
        <v>0</v>
      </c>
    </row>
    <row r="1099" spans="1:9">
      <c r="A1099" s="662"/>
      <c r="B1099" s="669" t="s">
        <v>118</v>
      </c>
      <c r="C1099" s="664"/>
      <c r="D1099" s="665"/>
      <c r="E1099" s="665"/>
      <c r="F1099" s="665">
        <v>0</v>
      </c>
      <c r="G1099" s="665"/>
      <c r="I1099" s="100">
        <f t="shared" si="260"/>
        <v>0</v>
      </c>
    </row>
    <row r="1100" spans="1:9" ht="15.75">
      <c r="A1100" s="94"/>
      <c r="B1100" s="396" t="s">
        <v>146</v>
      </c>
      <c r="C1100" s="94"/>
      <c r="D1100" s="94"/>
      <c r="E1100" s="637"/>
      <c r="F1100" s="94">
        <v>0</v>
      </c>
      <c r="G1100" s="94"/>
      <c r="I1100" s="100">
        <f t="shared" si="260"/>
        <v>0</v>
      </c>
    </row>
    <row r="1101" spans="1:9" ht="14.25">
      <c r="A1101" s="144">
        <v>1</v>
      </c>
      <c r="B1101" s="649" t="s">
        <v>215</v>
      </c>
      <c r="C1101" s="144" t="s">
        <v>173</v>
      </c>
      <c r="D1101" s="146">
        <f>1338*0.1</f>
        <v>133.80000000000001</v>
      </c>
      <c r="E1101" s="146">
        <v>7.9388155999999999</v>
      </c>
      <c r="F1101" s="643">
        <v>10.471513272658289</v>
      </c>
      <c r="G1101" s="643">
        <f t="shared" ref="G1101" si="280">D1101*F1101</f>
        <v>1401.0884758816792</v>
      </c>
      <c r="I1101" s="100">
        <f t="shared" si="260"/>
        <v>10.470984443345264</v>
      </c>
    </row>
    <row r="1102" spans="1:9">
      <c r="A1102" s="144"/>
      <c r="B1102" s="650"/>
      <c r="C1102" s="144"/>
      <c r="D1102" s="144"/>
      <c r="E1102" s="146"/>
      <c r="F1102" s="144">
        <v>0</v>
      </c>
      <c r="G1102" s="144"/>
      <c r="I1102" s="100">
        <f t="shared" si="260"/>
        <v>0</v>
      </c>
    </row>
    <row r="1103" spans="1:9">
      <c r="A1103" s="144"/>
      <c r="B1103" s="651" t="s">
        <v>130</v>
      </c>
      <c r="C1103" s="144"/>
      <c r="D1103" s="144"/>
      <c r="E1103" s="146"/>
      <c r="F1103" s="144">
        <v>0</v>
      </c>
      <c r="G1103" s="144"/>
      <c r="I1103" s="100">
        <f t="shared" ref="I1103:I1166" si="281">F1103*$H$14</f>
        <v>0</v>
      </c>
    </row>
    <row r="1104" spans="1:9">
      <c r="A1104" s="144"/>
      <c r="B1104" s="651" t="s">
        <v>131</v>
      </c>
      <c r="C1104" s="144"/>
      <c r="D1104" s="144"/>
      <c r="E1104" s="146"/>
      <c r="F1104" s="144">
        <v>0</v>
      </c>
      <c r="G1104" s="144"/>
      <c r="I1104" s="100">
        <f t="shared" si="281"/>
        <v>0</v>
      </c>
    </row>
    <row r="1105" spans="1:9">
      <c r="A1105" s="144"/>
      <c r="B1105" s="230" t="s">
        <v>164</v>
      </c>
      <c r="C1105" s="144"/>
      <c r="D1105" s="144"/>
      <c r="E1105" s="146"/>
      <c r="F1105" s="144">
        <v>0</v>
      </c>
      <c r="G1105" s="144"/>
      <c r="I1105" s="100">
        <f t="shared" si="281"/>
        <v>0</v>
      </c>
    </row>
    <row r="1106" spans="1:9">
      <c r="A1106" s="652">
        <v>1</v>
      </c>
      <c r="B1106" s="653" t="s">
        <v>135</v>
      </c>
      <c r="C1106" s="652">
        <v>1</v>
      </c>
      <c r="D1106" s="713">
        <v>9</v>
      </c>
      <c r="E1106" s="654">
        <v>6.1086492999999997</v>
      </c>
      <c r="F1106" s="643">
        <v>8.0574742437605895</v>
      </c>
      <c r="G1106" s="643">
        <f t="shared" ref="G1106" si="282">D1106*F1106</f>
        <v>72.517268193845311</v>
      </c>
      <c r="I1106" s="100">
        <f t="shared" si="281"/>
        <v>8.057067327543411</v>
      </c>
    </row>
    <row r="1107" spans="1:9">
      <c r="A1107" s="652"/>
      <c r="B1107" s="661"/>
      <c r="C1107" s="652" t="s">
        <v>137</v>
      </c>
      <c r="D1107" s="652"/>
      <c r="E1107" s="654"/>
      <c r="F1107" s="652">
        <v>0</v>
      </c>
      <c r="G1107" s="652"/>
      <c r="I1107" s="100">
        <f t="shared" si="281"/>
        <v>0</v>
      </c>
    </row>
    <row r="1108" spans="1:9" ht="14.25">
      <c r="A1108" s="652"/>
      <c r="B1108" s="661" t="s">
        <v>138</v>
      </c>
      <c r="C1108" s="652" t="s">
        <v>173</v>
      </c>
      <c r="D1108" s="652">
        <v>0.95</v>
      </c>
      <c r="E1108" s="654">
        <v>34.024124700000002</v>
      </c>
      <c r="F1108" s="643">
        <v>44.878744051774014</v>
      </c>
      <c r="G1108" s="643">
        <f t="shared" ref="G1108:G1110" si="283">D1108*F1108</f>
        <v>42.63480684918531</v>
      </c>
      <c r="I1108" s="100">
        <f t="shared" si="281"/>
        <v>44.876477598514747</v>
      </c>
    </row>
    <row r="1109" spans="1:9">
      <c r="A1109" s="652"/>
      <c r="B1109" s="661" t="s">
        <v>139</v>
      </c>
      <c r="C1109" s="652" t="s">
        <v>79</v>
      </c>
      <c r="D1109" s="652">
        <v>36</v>
      </c>
      <c r="E1109" s="654">
        <v>1.9439280000000001</v>
      </c>
      <c r="F1109" s="643">
        <v>2.5640937992176163</v>
      </c>
      <c r="G1109" s="643">
        <f t="shared" si="283"/>
        <v>92.307376771834186</v>
      </c>
      <c r="I1109" s="100">
        <f t="shared" si="281"/>
        <v>2.563964308099469</v>
      </c>
    </row>
    <row r="1110" spans="1:9">
      <c r="A1110" s="652"/>
      <c r="B1110" s="714" t="s">
        <v>140</v>
      </c>
      <c r="C1110" s="652" t="s">
        <v>127</v>
      </c>
      <c r="D1110" s="715">
        <v>1</v>
      </c>
      <c r="E1110" s="654">
        <v>142.21368000000001</v>
      </c>
      <c r="F1110" s="643">
        <v>187.58370425855196</v>
      </c>
      <c r="G1110" s="643">
        <f t="shared" si="283"/>
        <v>187.58370425855196</v>
      </c>
      <c r="I1110" s="100">
        <f t="shared" si="281"/>
        <v>187.57423096096119</v>
      </c>
    </row>
    <row r="1111" spans="1:9">
      <c r="A1111" s="652"/>
      <c r="B1111" s="661" t="s">
        <v>141</v>
      </c>
      <c r="C1111" s="652" t="s">
        <v>110</v>
      </c>
      <c r="D1111" s="652">
        <v>0</v>
      </c>
      <c r="E1111" s="654"/>
      <c r="F1111" s="652">
        <v>0</v>
      </c>
      <c r="G1111" s="652"/>
      <c r="I1111" s="100">
        <f t="shared" si="281"/>
        <v>0</v>
      </c>
    </row>
    <row r="1112" spans="1:9">
      <c r="A1112" s="652"/>
      <c r="B1112" s="661" t="s">
        <v>142</v>
      </c>
      <c r="C1112" s="652" t="s">
        <v>110</v>
      </c>
      <c r="D1112" s="652">
        <v>9</v>
      </c>
      <c r="E1112" s="654"/>
      <c r="F1112" s="652">
        <v>0</v>
      </c>
      <c r="G1112" s="652"/>
      <c r="I1112" s="100">
        <f t="shared" si="281"/>
        <v>0</v>
      </c>
    </row>
    <row r="1113" spans="1:9">
      <c r="A1113" s="652"/>
      <c r="B1113" s="661" t="s">
        <v>143</v>
      </c>
      <c r="C1113" s="652" t="s">
        <v>110</v>
      </c>
      <c r="D1113" s="652">
        <v>0</v>
      </c>
      <c r="E1113" s="654"/>
      <c r="F1113" s="652">
        <v>0</v>
      </c>
      <c r="G1113" s="652"/>
      <c r="I1113" s="100">
        <f t="shared" si="281"/>
        <v>0</v>
      </c>
    </row>
    <row r="1114" spans="1:9">
      <c r="A1114" s="652"/>
      <c r="B1114" s="661" t="s">
        <v>144</v>
      </c>
      <c r="C1114" s="652" t="s">
        <v>110</v>
      </c>
      <c r="D1114" s="652">
        <v>0</v>
      </c>
      <c r="E1114" s="654"/>
      <c r="F1114" s="652">
        <v>0</v>
      </c>
      <c r="G1114" s="652"/>
      <c r="I1114" s="100">
        <f t="shared" si="281"/>
        <v>0</v>
      </c>
    </row>
    <row r="1115" spans="1:9">
      <c r="A1115" s="652"/>
      <c r="B1115" s="661" t="s">
        <v>145</v>
      </c>
      <c r="C1115" s="652" t="s">
        <v>110</v>
      </c>
      <c r="D1115" s="652">
        <v>0</v>
      </c>
      <c r="E1115" s="654"/>
      <c r="F1115" s="652">
        <v>0</v>
      </c>
      <c r="G1115" s="652"/>
      <c r="I1115" s="100">
        <f t="shared" si="281"/>
        <v>0</v>
      </c>
    </row>
    <row r="1116" spans="1:9" ht="14.25">
      <c r="A1116" s="641">
        <v>2</v>
      </c>
      <c r="B1116" s="656" t="s">
        <v>165</v>
      </c>
      <c r="C1116" s="641" t="s">
        <v>175</v>
      </c>
      <c r="D1116" s="641">
        <v>150.53</v>
      </c>
      <c r="E1116" s="644">
        <v>6.3940000000000001</v>
      </c>
      <c r="F1116" s="643">
        <v>8.4338595628014215</v>
      </c>
      <c r="G1116" s="643">
        <f t="shared" ref="G1116" si="284">D1116*F1116</f>
        <v>1269.5488799884979</v>
      </c>
      <c r="I1116" s="100">
        <f t="shared" si="281"/>
        <v>8.4334336384824997</v>
      </c>
    </row>
    <row r="1117" spans="1:9">
      <c r="A1117" s="641"/>
      <c r="B1117" s="656" t="s">
        <v>166</v>
      </c>
      <c r="C1117" s="641"/>
      <c r="D1117" s="641"/>
      <c r="E1117" s="644"/>
      <c r="F1117" s="641">
        <v>0</v>
      </c>
      <c r="G1117" s="641"/>
      <c r="I1117" s="100">
        <f t="shared" si="281"/>
        <v>0</v>
      </c>
    </row>
    <row r="1118" spans="1:9" ht="18">
      <c r="A1118" s="719"/>
      <c r="B1118" s="717" t="s">
        <v>300</v>
      </c>
      <c r="C1118" s="719"/>
      <c r="D1118" s="719"/>
      <c r="E1118" s="720"/>
      <c r="F1118" s="719">
        <v>0</v>
      </c>
      <c r="G1118" s="719"/>
      <c r="I1118" s="100">
        <f t="shared" si="281"/>
        <v>0</v>
      </c>
    </row>
    <row r="1119" spans="1:9" ht="15.75">
      <c r="A1119" s="94"/>
      <c r="B1119" s="396" t="s">
        <v>187</v>
      </c>
      <c r="C1119" s="94"/>
      <c r="D1119" s="94"/>
      <c r="E1119" s="637"/>
      <c r="F1119" s="94">
        <v>0</v>
      </c>
      <c r="G1119" s="94"/>
      <c r="I1119" s="100">
        <f t="shared" si="281"/>
        <v>0</v>
      </c>
    </row>
    <row r="1120" spans="1:9" ht="14.25">
      <c r="A1120" s="641">
        <v>1</v>
      </c>
      <c r="B1120" s="642" t="s">
        <v>170</v>
      </c>
      <c r="C1120" s="642" t="s">
        <v>171</v>
      </c>
      <c r="D1120" s="643">
        <f>137.6/1000</f>
        <v>0.1376</v>
      </c>
      <c r="E1120" s="644">
        <v>588.53142079999986</v>
      </c>
      <c r="F1120" s="643">
        <v>776.28891950628486</v>
      </c>
      <c r="G1120" s="643">
        <f t="shared" ref="G1120" si="285">D1120*F1120</f>
        <v>106.81735532406479</v>
      </c>
      <c r="I1120" s="100">
        <f t="shared" si="281"/>
        <v>776.24971558939899</v>
      </c>
    </row>
    <row r="1121" spans="1:9" ht="14.25">
      <c r="A1121" s="641"/>
      <c r="B1121" s="642" t="s">
        <v>172</v>
      </c>
      <c r="C1121" s="641"/>
      <c r="D1121" s="645"/>
      <c r="E1121" s="646"/>
      <c r="F1121" s="645">
        <v>0</v>
      </c>
      <c r="G1121" s="645"/>
      <c r="I1121" s="100">
        <f t="shared" si="281"/>
        <v>0</v>
      </c>
    </row>
    <row r="1122" spans="1:9">
      <c r="A1122" s="641"/>
      <c r="B1122" s="645" t="s">
        <v>108</v>
      </c>
      <c r="C1122" s="641"/>
      <c r="D1122" s="641"/>
      <c r="E1122" s="644"/>
      <c r="F1122" s="641">
        <v>0</v>
      </c>
      <c r="G1122" s="641"/>
      <c r="I1122" s="100">
        <f t="shared" si="281"/>
        <v>0</v>
      </c>
    </row>
    <row r="1123" spans="1:9">
      <c r="A1123" s="641">
        <v>2</v>
      </c>
      <c r="B1123" s="642" t="s">
        <v>188</v>
      </c>
      <c r="C1123" s="641" t="s">
        <v>54</v>
      </c>
      <c r="D1123" s="647">
        <f>D1120*1000*1.95</f>
        <v>268.32</v>
      </c>
      <c r="E1123" s="644">
        <v>0.216</v>
      </c>
      <c r="F1123" s="643">
        <v>0.28490986324133666</v>
      </c>
      <c r="G1123" s="643">
        <f t="shared" ref="G1123" si="286">D1123*F1123</f>
        <v>76.447014504915444</v>
      </c>
      <c r="I1123" s="100">
        <f t="shared" si="281"/>
        <v>0.28489547480641531</v>
      </c>
    </row>
    <row r="1124" spans="1:9">
      <c r="A1124" s="641"/>
      <c r="B1124" s="642" t="s">
        <v>78</v>
      </c>
      <c r="C1124" s="641"/>
      <c r="D1124" s="641"/>
      <c r="E1124" s="644"/>
      <c r="F1124" s="641">
        <v>0</v>
      </c>
      <c r="G1124" s="641"/>
      <c r="I1124" s="100">
        <f t="shared" si="281"/>
        <v>0</v>
      </c>
    </row>
    <row r="1125" spans="1:9" ht="14.25">
      <c r="A1125" s="641">
        <v>3</v>
      </c>
      <c r="B1125" s="642" t="s">
        <v>111</v>
      </c>
      <c r="C1125" s="641" t="s">
        <v>171</v>
      </c>
      <c r="D1125" s="643">
        <f>D1120</f>
        <v>0.1376</v>
      </c>
      <c r="E1125" s="644">
        <v>45.215226599999994</v>
      </c>
      <c r="F1125" s="643">
        <v>59.640111236259479</v>
      </c>
      <c r="G1125" s="643">
        <f t="shared" ref="G1125" si="287">D1125*F1125</f>
        <v>8.2064793061093049</v>
      </c>
      <c r="I1125" s="100">
        <f t="shared" si="281"/>
        <v>59.637099308734534</v>
      </c>
    </row>
    <row r="1126" spans="1:9">
      <c r="A1126" s="641"/>
      <c r="B1126" s="648"/>
      <c r="C1126" s="641"/>
      <c r="D1126" s="641"/>
      <c r="E1126" s="644"/>
      <c r="F1126" s="641">
        <v>0</v>
      </c>
      <c r="G1126" s="641"/>
      <c r="I1126" s="100">
        <f t="shared" si="281"/>
        <v>0</v>
      </c>
    </row>
    <row r="1127" spans="1:9">
      <c r="A1127" s="641"/>
      <c r="B1127" s="645" t="s">
        <v>108</v>
      </c>
      <c r="C1127" s="641"/>
      <c r="D1127" s="643"/>
      <c r="E1127" s="644"/>
      <c r="F1127" s="643">
        <v>0</v>
      </c>
      <c r="G1127" s="643"/>
      <c r="I1127" s="100">
        <f t="shared" si="281"/>
        <v>0</v>
      </c>
    </row>
    <row r="1128" spans="1:9" ht="14.25">
      <c r="A1128" s="641">
        <v>4</v>
      </c>
      <c r="B1128" s="642" t="s">
        <v>211</v>
      </c>
      <c r="C1128" s="642" t="s">
        <v>171</v>
      </c>
      <c r="D1128" s="643">
        <f>175.5/1000</f>
        <v>0.17549999999999999</v>
      </c>
      <c r="E1128" s="644">
        <v>357.9338343</v>
      </c>
      <c r="F1128" s="643">
        <v>472.12444342527903</v>
      </c>
      <c r="G1128" s="643">
        <f t="shared" ref="G1128" si="288">D1128*F1128</f>
        <v>82.857839821136466</v>
      </c>
      <c r="I1128" s="100">
        <f t="shared" si="281"/>
        <v>472.1006003341634</v>
      </c>
    </row>
    <row r="1129" spans="1:9" ht="14.25">
      <c r="A1129" s="641"/>
      <c r="B1129" s="642" t="s">
        <v>172</v>
      </c>
      <c r="C1129" s="641"/>
      <c r="D1129" s="645"/>
      <c r="E1129" s="646"/>
      <c r="F1129" s="645">
        <v>0</v>
      </c>
      <c r="G1129" s="645"/>
      <c r="I1129" s="100">
        <f t="shared" si="281"/>
        <v>0</v>
      </c>
    </row>
    <row r="1130" spans="1:9">
      <c r="A1130" s="641"/>
      <c r="B1130" s="645" t="s">
        <v>108</v>
      </c>
      <c r="C1130" s="641"/>
      <c r="D1130" s="641"/>
      <c r="E1130" s="644"/>
      <c r="F1130" s="641">
        <v>0</v>
      </c>
      <c r="G1130" s="641"/>
      <c r="I1130" s="100">
        <f t="shared" si="281"/>
        <v>0</v>
      </c>
    </row>
    <row r="1131" spans="1:9">
      <c r="A1131" s="641">
        <v>5</v>
      </c>
      <c r="B1131" s="642" t="s">
        <v>188</v>
      </c>
      <c r="C1131" s="641" t="s">
        <v>54</v>
      </c>
      <c r="D1131" s="647">
        <f>D1128*1000*1.95</f>
        <v>342.22499999999997</v>
      </c>
      <c r="E1131" s="644">
        <v>0.216</v>
      </c>
      <c r="F1131" s="643">
        <v>0.28490986324133666</v>
      </c>
      <c r="G1131" s="643">
        <f t="shared" ref="G1131" si="289">D1131*F1131</f>
        <v>97.503277947766435</v>
      </c>
      <c r="I1131" s="100">
        <f t="shared" si="281"/>
        <v>0.28489547480641531</v>
      </c>
    </row>
    <row r="1132" spans="1:9">
      <c r="A1132" s="641"/>
      <c r="B1132" s="642" t="s">
        <v>78</v>
      </c>
      <c r="C1132" s="641"/>
      <c r="D1132" s="641"/>
      <c r="E1132" s="644"/>
      <c r="F1132" s="641">
        <v>0</v>
      </c>
      <c r="G1132" s="641"/>
      <c r="I1132" s="100">
        <f t="shared" si="281"/>
        <v>0</v>
      </c>
    </row>
    <row r="1133" spans="1:9" ht="14.25">
      <c r="A1133" s="641">
        <v>6</v>
      </c>
      <c r="B1133" s="642" t="s">
        <v>198</v>
      </c>
      <c r="C1133" s="641" t="s">
        <v>171</v>
      </c>
      <c r="D1133" s="643">
        <f>D1128</f>
        <v>0.17549999999999999</v>
      </c>
      <c r="E1133" s="644">
        <v>41.722778099999999</v>
      </c>
      <c r="F1133" s="643">
        <v>55.033476863516839</v>
      </c>
      <c r="G1133" s="643">
        <f t="shared" ref="G1133" si="290">D1133*F1133</f>
        <v>9.6583751895472041</v>
      </c>
      <c r="I1133" s="100">
        <f t="shared" si="281"/>
        <v>55.030697578899108</v>
      </c>
    </row>
    <row r="1134" spans="1:9">
      <c r="A1134" s="641"/>
      <c r="B1134" s="648"/>
      <c r="C1134" s="641"/>
      <c r="D1134" s="641"/>
      <c r="E1134" s="644"/>
      <c r="F1134" s="641">
        <v>0</v>
      </c>
      <c r="G1134" s="641"/>
      <c r="I1134" s="100">
        <f t="shared" si="281"/>
        <v>0</v>
      </c>
    </row>
    <row r="1135" spans="1:9">
      <c r="A1135" s="641"/>
      <c r="B1135" s="645" t="s">
        <v>108</v>
      </c>
      <c r="C1135" s="641"/>
      <c r="D1135" s="643"/>
      <c r="E1135" s="644"/>
      <c r="F1135" s="643">
        <v>0</v>
      </c>
      <c r="G1135" s="643"/>
      <c r="I1135" s="100">
        <f t="shared" si="281"/>
        <v>0</v>
      </c>
    </row>
    <row r="1136" spans="1:9">
      <c r="A1136" s="641"/>
      <c r="B1136" s="645"/>
      <c r="C1136" s="641"/>
      <c r="D1136" s="643"/>
      <c r="E1136" s="644"/>
      <c r="F1136" s="643">
        <v>0</v>
      </c>
      <c r="G1136" s="643"/>
      <c r="I1136" s="100">
        <f t="shared" si="281"/>
        <v>0</v>
      </c>
    </row>
    <row r="1137" spans="1:9" ht="14.25">
      <c r="A1137" s="641">
        <v>7</v>
      </c>
      <c r="B1137" s="642" t="s">
        <v>228</v>
      </c>
      <c r="C1137" s="641" t="s">
        <v>175</v>
      </c>
      <c r="D1137" s="647">
        <v>1406</v>
      </c>
      <c r="E1137" s="644">
        <v>1.6511040000000001E-2</v>
      </c>
      <c r="F1137" s="643">
        <v>2.1778509946167778E-2</v>
      </c>
      <c r="G1137" s="643">
        <f t="shared" ref="G1137" si="291">D1137*F1137</f>
        <v>30.620584984311897</v>
      </c>
      <c r="I1137" s="100">
        <f t="shared" si="281"/>
        <v>2.1777410094202389E-2</v>
      </c>
    </row>
    <row r="1138" spans="1:9">
      <c r="A1138" s="641"/>
      <c r="B1138" s="648"/>
      <c r="C1138" s="641"/>
      <c r="D1138" s="641"/>
      <c r="E1138" s="644"/>
      <c r="F1138" s="641">
        <v>0</v>
      </c>
      <c r="G1138" s="641"/>
      <c r="I1138" s="100">
        <f t="shared" si="281"/>
        <v>0</v>
      </c>
    </row>
    <row r="1139" spans="1:9">
      <c r="A1139" s="641"/>
      <c r="B1139" s="645"/>
      <c r="C1139" s="641"/>
      <c r="D1139" s="643"/>
      <c r="E1139" s="644"/>
      <c r="F1139" s="643">
        <v>0</v>
      </c>
      <c r="G1139" s="643"/>
      <c r="I1139" s="100">
        <f t="shared" si="281"/>
        <v>0</v>
      </c>
    </row>
    <row r="1140" spans="1:9">
      <c r="A1140" s="144"/>
      <c r="B1140" s="145" t="s">
        <v>133</v>
      </c>
      <c r="C1140" s="144"/>
      <c r="D1140" s="144"/>
      <c r="E1140" s="146"/>
      <c r="F1140" s="144">
        <v>0</v>
      </c>
      <c r="G1140" s="144"/>
      <c r="I1140" s="100">
        <f t="shared" si="281"/>
        <v>0</v>
      </c>
    </row>
    <row r="1141" spans="1:9" ht="14.25">
      <c r="A1141" s="144">
        <v>1</v>
      </c>
      <c r="B1141" s="649" t="s">
        <v>184</v>
      </c>
      <c r="C1141" s="144" t="s">
        <v>173</v>
      </c>
      <c r="D1141" s="146">
        <f>1406*0.12</f>
        <v>168.72</v>
      </c>
      <c r="E1141" s="146">
        <v>7.9388155999999999</v>
      </c>
      <c r="F1141" s="643">
        <v>10.471513272658289</v>
      </c>
      <c r="G1141" s="643">
        <f t="shared" ref="G1141" si="292">D1141*F1141</f>
        <v>1766.7537193629064</v>
      </c>
      <c r="I1141" s="100">
        <f t="shared" si="281"/>
        <v>10.470984443345264</v>
      </c>
    </row>
    <row r="1142" spans="1:9">
      <c r="A1142" s="144"/>
      <c r="B1142" s="650" t="s">
        <v>182</v>
      </c>
      <c r="C1142" s="144"/>
      <c r="D1142" s="144"/>
      <c r="E1142" s="146"/>
      <c r="F1142" s="144">
        <v>0</v>
      </c>
      <c r="G1142" s="144"/>
      <c r="I1142" s="100">
        <f t="shared" si="281"/>
        <v>0</v>
      </c>
    </row>
    <row r="1143" spans="1:9">
      <c r="A1143" s="144"/>
      <c r="B1143" s="651" t="s">
        <v>130</v>
      </c>
      <c r="C1143" s="144"/>
      <c r="D1143" s="144"/>
      <c r="E1143" s="146"/>
      <c r="F1143" s="144">
        <v>0</v>
      </c>
      <c r="G1143" s="144"/>
      <c r="I1143" s="100">
        <f t="shared" si="281"/>
        <v>0</v>
      </c>
    </row>
    <row r="1144" spans="1:9">
      <c r="A1144" s="144"/>
      <c r="B1144" s="651" t="s">
        <v>131</v>
      </c>
      <c r="C1144" s="144"/>
      <c r="D1144" s="144"/>
      <c r="E1144" s="146"/>
      <c r="F1144" s="144">
        <v>0</v>
      </c>
      <c r="G1144" s="144"/>
      <c r="I1144" s="100">
        <f t="shared" si="281"/>
        <v>0</v>
      </c>
    </row>
    <row r="1145" spans="1:9" ht="14.25">
      <c r="A1145" s="652">
        <v>2</v>
      </c>
      <c r="B1145" s="653" t="s">
        <v>201</v>
      </c>
      <c r="C1145" s="652" t="s">
        <v>174</v>
      </c>
      <c r="D1145" s="654">
        <f>1062/100</f>
        <v>10.62</v>
      </c>
      <c r="E1145" s="654">
        <v>23.306472799999998</v>
      </c>
      <c r="F1145" s="643">
        <v>30.741870268916358</v>
      </c>
      <c r="G1145" s="643">
        <f t="shared" ref="G1145" si="293">D1145*F1145</f>
        <v>326.47866225589172</v>
      </c>
      <c r="I1145" s="100">
        <f t="shared" si="281"/>
        <v>30.740317751938907</v>
      </c>
    </row>
    <row r="1146" spans="1:9">
      <c r="A1146" s="652"/>
      <c r="B1146" s="653" t="s">
        <v>203</v>
      </c>
      <c r="C1146" s="652">
        <v>15</v>
      </c>
      <c r="D1146" s="654"/>
      <c r="E1146" s="654"/>
      <c r="F1146" s="654">
        <v>0</v>
      </c>
      <c r="G1146" s="654"/>
      <c r="I1146" s="100">
        <f t="shared" si="281"/>
        <v>0</v>
      </c>
    </row>
    <row r="1147" spans="1:9" ht="14.25">
      <c r="A1147" s="641"/>
      <c r="B1147" s="645" t="s">
        <v>204</v>
      </c>
      <c r="C1147" s="655" t="s">
        <v>173</v>
      </c>
      <c r="D1147" s="641">
        <f>D1145*100*C1146*0.01</f>
        <v>159.30000000000001</v>
      </c>
      <c r="E1147" s="644">
        <v>3.8423840000000005</v>
      </c>
      <c r="F1147" s="643">
        <v>5.0682087961143534</v>
      </c>
      <c r="G1147" s="643">
        <f t="shared" ref="G1147:G1148" si="294">D1147*F1147</f>
        <v>807.36566122101658</v>
      </c>
      <c r="I1147" s="100">
        <f t="shared" si="281"/>
        <v>5.0679528429100626</v>
      </c>
    </row>
    <row r="1148" spans="1:9">
      <c r="A1148" s="641">
        <v>3</v>
      </c>
      <c r="B1148" s="656" t="s">
        <v>205</v>
      </c>
      <c r="C1148" s="641" t="s">
        <v>54</v>
      </c>
      <c r="D1148" s="643">
        <f>0.6*1.05*D1149*0.001</f>
        <v>0.6690600000000001</v>
      </c>
      <c r="E1148" s="644">
        <v>357.99792000000002</v>
      </c>
      <c r="F1148" s="643">
        <v>472.20897420316203</v>
      </c>
      <c r="G1148" s="643">
        <f t="shared" si="294"/>
        <v>315.93613628036763</v>
      </c>
      <c r="I1148" s="100">
        <f t="shared" si="281"/>
        <v>472.18512684309769</v>
      </c>
    </row>
    <row r="1149" spans="1:9" ht="14.25">
      <c r="A1149" s="656"/>
      <c r="B1149" s="657" t="s">
        <v>207</v>
      </c>
      <c r="C1149" s="641" t="s">
        <v>175</v>
      </c>
      <c r="D1149" s="647">
        <v>1062</v>
      </c>
      <c r="E1149" s="644"/>
      <c r="F1149" s="647">
        <v>0</v>
      </c>
      <c r="G1149" s="647"/>
      <c r="I1149" s="100">
        <f t="shared" si="281"/>
        <v>0</v>
      </c>
    </row>
    <row r="1150" spans="1:9">
      <c r="A1150" s="656"/>
      <c r="B1150" s="645" t="s">
        <v>208</v>
      </c>
      <c r="C1150" s="656"/>
      <c r="D1150" s="645"/>
      <c r="E1150" s="646"/>
      <c r="F1150" s="645">
        <v>0</v>
      </c>
      <c r="G1150" s="645"/>
      <c r="I1150" s="100">
        <f t="shared" si="281"/>
        <v>0</v>
      </c>
    </row>
    <row r="1151" spans="1:9" ht="14.25">
      <c r="A1151" s="652">
        <v>4</v>
      </c>
      <c r="B1151" s="653" t="s">
        <v>113</v>
      </c>
      <c r="C1151" s="652" t="s">
        <v>174</v>
      </c>
      <c r="D1151" s="658">
        <v>10.62</v>
      </c>
      <c r="E1151" s="654">
        <v>385.55669276352938</v>
      </c>
      <c r="F1151" s="643">
        <v>508.55974355110754</v>
      </c>
      <c r="G1151" s="643">
        <f t="shared" ref="G1151" si="295">D1151*F1151</f>
        <v>5400.9044765127619</v>
      </c>
      <c r="I1151" s="100">
        <f t="shared" si="281"/>
        <v>508.53406041507827</v>
      </c>
    </row>
    <row r="1152" spans="1:9">
      <c r="A1152" s="652"/>
      <c r="B1152" s="659" t="s">
        <v>115</v>
      </c>
      <c r="C1152" s="653"/>
      <c r="D1152" s="660"/>
      <c r="E1152" s="660"/>
      <c r="F1152" s="660">
        <v>0</v>
      </c>
      <c r="G1152" s="660"/>
      <c r="I1152" s="100">
        <f t="shared" si="281"/>
        <v>0</v>
      </c>
    </row>
    <row r="1153" spans="1:9">
      <c r="A1153" s="652"/>
      <c r="B1153" s="661" t="s">
        <v>118</v>
      </c>
      <c r="C1153" s="653"/>
      <c r="D1153" s="654"/>
      <c r="E1153" s="654"/>
      <c r="F1153" s="654">
        <v>0</v>
      </c>
      <c r="G1153" s="654"/>
      <c r="I1153" s="100">
        <f t="shared" si="281"/>
        <v>0</v>
      </c>
    </row>
    <row r="1154" spans="1:9">
      <c r="A1154" s="662"/>
      <c r="B1154" s="663" t="s">
        <v>212</v>
      </c>
      <c r="C1154" s="664"/>
      <c r="D1154" s="665"/>
      <c r="E1154" s="665"/>
      <c r="F1154" s="665">
        <v>0</v>
      </c>
      <c r="G1154" s="665"/>
      <c r="I1154" s="100">
        <f t="shared" si="281"/>
        <v>0</v>
      </c>
    </row>
    <row r="1155" spans="1:9" ht="14.25">
      <c r="A1155" s="641">
        <v>1</v>
      </c>
      <c r="B1155" s="642" t="s">
        <v>170</v>
      </c>
      <c r="C1155" s="642" t="s">
        <v>171</v>
      </c>
      <c r="D1155" s="643">
        <f>33.6/1000</f>
        <v>3.3600000000000005E-2</v>
      </c>
      <c r="E1155" s="644">
        <v>518.95889829999999</v>
      </c>
      <c r="F1155" s="643">
        <v>684.5208738079989</v>
      </c>
      <c r="G1155" s="643">
        <f t="shared" ref="G1155" si="296">D1155*F1155</f>
        <v>22.999901359948765</v>
      </c>
      <c r="I1155" s="100">
        <f t="shared" si="281"/>
        <v>684.48630433422557</v>
      </c>
    </row>
    <row r="1156" spans="1:9" ht="14.25">
      <c r="A1156" s="641"/>
      <c r="B1156" s="642" t="s">
        <v>172</v>
      </c>
      <c r="C1156" s="641"/>
      <c r="D1156" s="645"/>
      <c r="E1156" s="646"/>
      <c r="F1156" s="645">
        <v>0</v>
      </c>
      <c r="G1156" s="645"/>
      <c r="I1156" s="100">
        <f t="shared" si="281"/>
        <v>0</v>
      </c>
    </row>
    <row r="1157" spans="1:9">
      <c r="A1157" s="641"/>
      <c r="B1157" s="645" t="s">
        <v>108</v>
      </c>
      <c r="C1157" s="641"/>
      <c r="D1157" s="641"/>
      <c r="E1157" s="644"/>
      <c r="F1157" s="641">
        <v>0</v>
      </c>
      <c r="G1157" s="641"/>
      <c r="I1157" s="100">
        <f t="shared" si="281"/>
        <v>0</v>
      </c>
    </row>
    <row r="1158" spans="1:9">
      <c r="A1158" s="641">
        <v>2</v>
      </c>
      <c r="B1158" s="642" t="s">
        <v>188</v>
      </c>
      <c r="C1158" s="641" t="s">
        <v>54</v>
      </c>
      <c r="D1158" s="647">
        <f>D1155*1000*1.95</f>
        <v>65.52</v>
      </c>
      <c r="E1158" s="644">
        <v>0.216</v>
      </c>
      <c r="F1158" s="643">
        <v>0.28490986324133666</v>
      </c>
      <c r="G1158" s="643">
        <f t="shared" ref="G1158" si="297">D1158*F1158</f>
        <v>18.667294239572378</v>
      </c>
      <c r="I1158" s="100">
        <f t="shared" si="281"/>
        <v>0.28489547480641531</v>
      </c>
    </row>
    <row r="1159" spans="1:9">
      <c r="A1159" s="641"/>
      <c r="B1159" s="642" t="s">
        <v>78</v>
      </c>
      <c r="C1159" s="641"/>
      <c r="D1159" s="641"/>
      <c r="E1159" s="644"/>
      <c r="F1159" s="641">
        <v>0</v>
      </c>
      <c r="G1159" s="641"/>
      <c r="I1159" s="100">
        <f t="shared" si="281"/>
        <v>0</v>
      </c>
    </row>
    <row r="1160" spans="1:9" ht="14.25">
      <c r="A1160" s="641">
        <v>3</v>
      </c>
      <c r="B1160" s="642" t="s">
        <v>111</v>
      </c>
      <c r="C1160" s="641" t="s">
        <v>171</v>
      </c>
      <c r="D1160" s="643">
        <f>D1155</f>
        <v>3.3600000000000005E-2</v>
      </c>
      <c r="E1160" s="644">
        <v>45.215226599999994</v>
      </c>
      <c r="F1160" s="643">
        <v>59.640111236259479</v>
      </c>
      <c r="G1160" s="643">
        <f t="shared" ref="G1160" si="298">D1160*F1160</f>
        <v>2.0039077375383187</v>
      </c>
      <c r="I1160" s="100">
        <f t="shared" si="281"/>
        <v>59.637099308734534</v>
      </c>
    </row>
    <row r="1161" spans="1:9">
      <c r="A1161" s="641"/>
      <c r="B1161" s="648"/>
      <c r="C1161" s="641"/>
      <c r="D1161" s="641"/>
      <c r="E1161" s="644"/>
      <c r="F1161" s="641">
        <v>0</v>
      </c>
      <c r="G1161" s="641"/>
      <c r="I1161" s="100">
        <f t="shared" si="281"/>
        <v>0</v>
      </c>
    </row>
    <row r="1162" spans="1:9">
      <c r="A1162" s="641"/>
      <c r="B1162" s="645" t="s">
        <v>108</v>
      </c>
      <c r="C1162" s="641"/>
      <c r="D1162" s="643"/>
      <c r="E1162" s="644"/>
      <c r="F1162" s="643">
        <v>0</v>
      </c>
      <c r="G1162" s="643"/>
      <c r="I1162" s="100">
        <f t="shared" si="281"/>
        <v>0</v>
      </c>
    </row>
    <row r="1163" spans="1:9" ht="14.25">
      <c r="A1163" s="144">
        <v>1</v>
      </c>
      <c r="B1163" s="649" t="s">
        <v>184</v>
      </c>
      <c r="C1163" s="144" t="s">
        <v>173</v>
      </c>
      <c r="D1163" s="146">
        <f>105*0.12</f>
        <v>12.6</v>
      </c>
      <c r="E1163" s="146">
        <v>7.9388155999999999</v>
      </c>
      <c r="F1163" s="643">
        <v>10.471513272658289</v>
      </c>
      <c r="G1163" s="643">
        <f t="shared" ref="G1163" si="299">D1163*F1163</f>
        <v>131.94106723549444</v>
      </c>
      <c r="I1163" s="100">
        <f t="shared" si="281"/>
        <v>10.470984443345264</v>
      </c>
    </row>
    <row r="1164" spans="1:9">
      <c r="A1164" s="144"/>
      <c r="B1164" s="650" t="s">
        <v>182</v>
      </c>
      <c r="C1164" s="144"/>
      <c r="D1164" s="144"/>
      <c r="E1164" s="146"/>
      <c r="F1164" s="144">
        <v>0</v>
      </c>
      <c r="G1164" s="144"/>
      <c r="I1164" s="100">
        <f t="shared" si="281"/>
        <v>0</v>
      </c>
    </row>
    <row r="1165" spans="1:9">
      <c r="A1165" s="144"/>
      <c r="B1165" s="651" t="s">
        <v>130</v>
      </c>
      <c r="C1165" s="144"/>
      <c r="D1165" s="144"/>
      <c r="E1165" s="146"/>
      <c r="F1165" s="144">
        <v>0</v>
      </c>
      <c r="G1165" s="144"/>
      <c r="I1165" s="100">
        <f t="shared" si="281"/>
        <v>0</v>
      </c>
    </row>
    <row r="1166" spans="1:9">
      <c r="A1166" s="144"/>
      <c r="B1166" s="651" t="s">
        <v>131</v>
      </c>
      <c r="C1166" s="144"/>
      <c r="D1166" s="144"/>
      <c r="E1166" s="146"/>
      <c r="F1166" s="144">
        <v>0</v>
      </c>
      <c r="G1166" s="144"/>
      <c r="I1166" s="100">
        <f t="shared" si="281"/>
        <v>0</v>
      </c>
    </row>
    <row r="1167" spans="1:9" ht="14.25">
      <c r="A1167" s="652">
        <v>4</v>
      </c>
      <c r="B1167" s="653" t="s">
        <v>201</v>
      </c>
      <c r="C1167" s="652" t="s">
        <v>174</v>
      </c>
      <c r="D1167" s="654">
        <f>105/100</f>
        <v>1.05</v>
      </c>
      <c r="E1167" s="654">
        <v>23.306472799999998</v>
      </c>
      <c r="F1167" s="643">
        <v>30.741870268916358</v>
      </c>
      <c r="G1167" s="643">
        <f t="shared" ref="G1167" si="300">D1167*F1167</f>
        <v>32.278963782362176</v>
      </c>
      <c r="I1167" s="100">
        <f t="shared" ref="I1167:I1230" si="301">F1167*$H$14</f>
        <v>30.740317751938907</v>
      </c>
    </row>
    <row r="1168" spans="1:9">
      <c r="A1168" s="652"/>
      <c r="B1168" s="653" t="s">
        <v>203</v>
      </c>
      <c r="C1168" s="652">
        <v>15</v>
      </c>
      <c r="D1168" s="654"/>
      <c r="E1168" s="654"/>
      <c r="F1168" s="654">
        <v>0</v>
      </c>
      <c r="G1168" s="654"/>
      <c r="I1168" s="100">
        <f t="shared" si="301"/>
        <v>0</v>
      </c>
    </row>
    <row r="1169" spans="1:9" ht="14.25">
      <c r="A1169" s="641"/>
      <c r="B1169" s="645" t="s">
        <v>204</v>
      </c>
      <c r="C1169" s="655" t="s">
        <v>173</v>
      </c>
      <c r="D1169" s="641">
        <f>D1167*100*C1168*0.01</f>
        <v>15.75</v>
      </c>
      <c r="E1169" s="644">
        <v>3.8423840000000005</v>
      </c>
      <c r="F1169" s="643">
        <v>5.0682087961143534</v>
      </c>
      <c r="G1169" s="643">
        <f t="shared" ref="G1169:G1170" si="302">D1169*F1169</f>
        <v>79.824288538801071</v>
      </c>
      <c r="I1169" s="100">
        <f t="shared" si="301"/>
        <v>5.0679528429100626</v>
      </c>
    </row>
    <row r="1170" spans="1:9">
      <c r="A1170" s="641">
        <v>5</v>
      </c>
      <c r="B1170" s="656" t="s">
        <v>205</v>
      </c>
      <c r="C1170" s="641" t="s">
        <v>54</v>
      </c>
      <c r="D1170" s="643">
        <f>0.6*1.05*D1171*0.001</f>
        <v>6.615E-2</v>
      </c>
      <c r="E1170" s="644">
        <v>357.99792000000002</v>
      </c>
      <c r="F1170" s="643">
        <v>472.20897420316203</v>
      </c>
      <c r="G1170" s="643">
        <f t="shared" si="302"/>
        <v>31.236623643539168</v>
      </c>
      <c r="I1170" s="100">
        <f t="shared" si="301"/>
        <v>472.18512684309769</v>
      </c>
    </row>
    <row r="1171" spans="1:9" ht="14.25">
      <c r="A1171" s="656"/>
      <c r="B1171" s="657" t="s">
        <v>207</v>
      </c>
      <c r="C1171" s="641" t="s">
        <v>175</v>
      </c>
      <c r="D1171" s="647">
        <v>105</v>
      </c>
      <c r="E1171" s="644"/>
      <c r="F1171" s="647">
        <v>0</v>
      </c>
      <c r="G1171" s="647"/>
      <c r="I1171" s="100">
        <f t="shared" si="301"/>
        <v>0</v>
      </c>
    </row>
    <row r="1172" spans="1:9">
      <c r="A1172" s="656"/>
      <c r="B1172" s="645" t="s">
        <v>208</v>
      </c>
      <c r="C1172" s="656"/>
      <c r="D1172" s="645"/>
      <c r="E1172" s="646"/>
      <c r="F1172" s="645">
        <v>0</v>
      </c>
      <c r="G1172" s="645"/>
      <c r="I1172" s="100">
        <f t="shared" si="301"/>
        <v>0</v>
      </c>
    </row>
    <row r="1173" spans="1:9" ht="14.25">
      <c r="A1173" s="662">
        <v>6</v>
      </c>
      <c r="B1173" s="664" t="s">
        <v>113</v>
      </c>
      <c r="C1173" s="662" t="s">
        <v>174</v>
      </c>
      <c r="D1173" s="666">
        <f>105/100</f>
        <v>1.05</v>
      </c>
      <c r="E1173" s="665">
        <v>385.55669276352938</v>
      </c>
      <c r="F1173" s="643">
        <v>508.55974355110754</v>
      </c>
      <c r="G1173" s="643">
        <f t="shared" ref="G1173" si="303">D1173*F1173</f>
        <v>533.987730728663</v>
      </c>
      <c r="I1173" s="100">
        <f t="shared" si="301"/>
        <v>508.53406041507827</v>
      </c>
    </row>
    <row r="1174" spans="1:9">
      <c r="A1174" s="662"/>
      <c r="B1174" s="667" t="s">
        <v>115</v>
      </c>
      <c r="C1174" s="664"/>
      <c r="D1174" s="668"/>
      <c r="E1174" s="668"/>
      <c r="F1174" s="668">
        <v>0</v>
      </c>
      <c r="G1174" s="668"/>
      <c r="I1174" s="100">
        <f t="shared" si="301"/>
        <v>0</v>
      </c>
    </row>
    <row r="1175" spans="1:9">
      <c r="A1175" s="662"/>
      <c r="B1175" s="669" t="s">
        <v>118</v>
      </c>
      <c r="C1175" s="664"/>
      <c r="D1175" s="665"/>
      <c r="E1175" s="665"/>
      <c r="F1175" s="665">
        <v>0</v>
      </c>
      <c r="G1175" s="665"/>
      <c r="I1175" s="100">
        <f t="shared" si="301"/>
        <v>0</v>
      </c>
    </row>
    <row r="1176" spans="1:9" ht="15.75">
      <c r="A1176" s="94"/>
      <c r="B1176" s="396" t="s">
        <v>146</v>
      </c>
      <c r="C1176" s="94"/>
      <c r="D1176" s="94"/>
      <c r="E1176" s="637"/>
      <c r="F1176" s="94">
        <v>0</v>
      </c>
      <c r="G1176" s="94"/>
      <c r="I1176" s="100">
        <f t="shared" si="301"/>
        <v>0</v>
      </c>
    </row>
    <row r="1177" spans="1:9" ht="14.25">
      <c r="A1177" s="144">
        <v>1</v>
      </c>
      <c r="B1177" s="649" t="s">
        <v>215</v>
      </c>
      <c r="C1177" s="144" t="s">
        <v>173</v>
      </c>
      <c r="D1177" s="146">
        <f>344*0.1</f>
        <v>34.4</v>
      </c>
      <c r="E1177" s="146">
        <v>7.9388155999999999</v>
      </c>
      <c r="F1177" s="643">
        <v>10.471513272658289</v>
      </c>
      <c r="G1177" s="643">
        <f t="shared" ref="G1177" si="304">D1177*F1177</f>
        <v>360.2200565794451</v>
      </c>
      <c r="I1177" s="100">
        <f t="shared" si="301"/>
        <v>10.470984443345264</v>
      </c>
    </row>
    <row r="1178" spans="1:9">
      <c r="A1178" s="144"/>
      <c r="B1178" s="650"/>
      <c r="C1178" s="144"/>
      <c r="D1178" s="144"/>
      <c r="E1178" s="146"/>
      <c r="F1178" s="144">
        <v>0</v>
      </c>
      <c r="G1178" s="144"/>
      <c r="I1178" s="100">
        <f t="shared" si="301"/>
        <v>0</v>
      </c>
    </row>
    <row r="1179" spans="1:9">
      <c r="A1179" s="144"/>
      <c r="B1179" s="651" t="s">
        <v>130</v>
      </c>
      <c r="C1179" s="144"/>
      <c r="D1179" s="144"/>
      <c r="E1179" s="146"/>
      <c r="F1179" s="144">
        <v>0</v>
      </c>
      <c r="G1179" s="144"/>
      <c r="I1179" s="100">
        <f t="shared" si="301"/>
        <v>0</v>
      </c>
    </row>
    <row r="1180" spans="1:9">
      <c r="A1180" s="144"/>
      <c r="B1180" s="651" t="s">
        <v>131</v>
      </c>
      <c r="C1180" s="144"/>
      <c r="D1180" s="144"/>
      <c r="E1180" s="146"/>
      <c r="F1180" s="144">
        <v>0</v>
      </c>
      <c r="G1180" s="144"/>
      <c r="I1180" s="100">
        <f t="shared" si="301"/>
        <v>0</v>
      </c>
    </row>
    <row r="1181" spans="1:9">
      <c r="A1181" s="144"/>
      <c r="B1181" s="230" t="s">
        <v>164</v>
      </c>
      <c r="C1181" s="144"/>
      <c r="D1181" s="144"/>
      <c r="E1181" s="146"/>
      <c r="F1181" s="144">
        <v>0</v>
      </c>
      <c r="G1181" s="144"/>
      <c r="I1181" s="100">
        <f t="shared" si="301"/>
        <v>0</v>
      </c>
    </row>
    <row r="1182" spans="1:9" ht="14.25">
      <c r="A1182" s="641">
        <v>1</v>
      </c>
      <c r="B1182" s="656" t="s">
        <v>165</v>
      </c>
      <c r="C1182" s="641" t="s">
        <v>175</v>
      </c>
      <c r="D1182" s="641">
        <v>38.700000000000003</v>
      </c>
      <c r="E1182" s="644">
        <v>6.3940000000000001</v>
      </c>
      <c r="F1182" s="643">
        <v>8.4338595628014215</v>
      </c>
      <c r="G1182" s="643">
        <f t="shared" ref="G1182" si="305">D1182*F1182</f>
        <v>326.39036508041505</v>
      </c>
      <c r="I1182" s="100">
        <f t="shared" si="301"/>
        <v>8.4334336384824997</v>
      </c>
    </row>
    <row r="1183" spans="1:9">
      <c r="A1183" s="641"/>
      <c r="B1183" s="656" t="s">
        <v>166</v>
      </c>
      <c r="C1183" s="641"/>
      <c r="D1183" s="641"/>
      <c r="E1183" s="644"/>
      <c r="F1183" s="641">
        <v>0</v>
      </c>
      <c r="G1183" s="641"/>
      <c r="I1183" s="100">
        <f t="shared" si="301"/>
        <v>0</v>
      </c>
    </row>
    <row r="1184" spans="1:9" ht="18">
      <c r="A1184" s="719"/>
      <c r="B1184" s="717" t="s">
        <v>301</v>
      </c>
      <c r="C1184" s="719"/>
      <c r="D1184" s="719"/>
      <c r="E1184" s="720"/>
      <c r="F1184" s="719">
        <v>0</v>
      </c>
      <c r="G1184" s="719"/>
      <c r="I1184" s="100">
        <f t="shared" si="301"/>
        <v>0</v>
      </c>
    </row>
    <row r="1185" spans="1:9" ht="15.75">
      <c r="A1185" s="94"/>
      <c r="B1185" s="396" t="s">
        <v>187</v>
      </c>
      <c r="C1185" s="94"/>
      <c r="D1185" s="94"/>
      <c r="E1185" s="637"/>
      <c r="F1185" s="94">
        <v>0</v>
      </c>
      <c r="G1185" s="94"/>
      <c r="I1185" s="100">
        <f t="shared" si="301"/>
        <v>0</v>
      </c>
    </row>
    <row r="1186" spans="1:9" ht="14.25">
      <c r="A1186" s="641">
        <v>1</v>
      </c>
      <c r="B1186" s="642" t="s">
        <v>170</v>
      </c>
      <c r="C1186" s="642" t="s">
        <v>171</v>
      </c>
      <c r="D1186" s="643">
        <f>78.4/1000</f>
        <v>7.8400000000000011E-2</v>
      </c>
      <c r="E1186" s="644">
        <v>588.53142079999986</v>
      </c>
      <c r="F1186" s="643">
        <v>776.28891950628486</v>
      </c>
      <c r="G1186" s="643">
        <f t="shared" ref="G1186" si="306">D1186*F1186</f>
        <v>60.861051289292739</v>
      </c>
      <c r="I1186" s="100">
        <f t="shared" si="301"/>
        <v>776.24971558939899</v>
      </c>
    </row>
    <row r="1187" spans="1:9" ht="14.25">
      <c r="A1187" s="641"/>
      <c r="B1187" s="642" t="s">
        <v>172</v>
      </c>
      <c r="C1187" s="641"/>
      <c r="D1187" s="645"/>
      <c r="E1187" s="646"/>
      <c r="F1187" s="645">
        <v>0</v>
      </c>
      <c r="G1187" s="645"/>
      <c r="I1187" s="100">
        <f t="shared" si="301"/>
        <v>0</v>
      </c>
    </row>
    <row r="1188" spans="1:9">
      <c r="A1188" s="641"/>
      <c r="B1188" s="645" t="s">
        <v>108</v>
      </c>
      <c r="C1188" s="641"/>
      <c r="D1188" s="641"/>
      <c r="E1188" s="644"/>
      <c r="F1188" s="641">
        <v>0</v>
      </c>
      <c r="G1188" s="641"/>
      <c r="I1188" s="100">
        <f t="shared" si="301"/>
        <v>0</v>
      </c>
    </row>
    <row r="1189" spans="1:9">
      <c r="A1189" s="641">
        <v>2</v>
      </c>
      <c r="B1189" s="642" t="s">
        <v>188</v>
      </c>
      <c r="C1189" s="641" t="s">
        <v>54</v>
      </c>
      <c r="D1189" s="647">
        <f>D1186*1000*1.95</f>
        <v>152.88</v>
      </c>
      <c r="E1189" s="644">
        <v>0.216</v>
      </c>
      <c r="F1189" s="643">
        <v>0.28490986324133666</v>
      </c>
      <c r="G1189" s="643">
        <f t="shared" ref="G1189" si="307">D1189*F1189</f>
        <v>43.557019892335546</v>
      </c>
      <c r="I1189" s="100">
        <f t="shared" si="301"/>
        <v>0.28489547480641531</v>
      </c>
    </row>
    <row r="1190" spans="1:9">
      <c r="A1190" s="641"/>
      <c r="B1190" s="642" t="s">
        <v>78</v>
      </c>
      <c r="C1190" s="641"/>
      <c r="D1190" s="641"/>
      <c r="E1190" s="644"/>
      <c r="F1190" s="641">
        <v>0</v>
      </c>
      <c r="G1190" s="641"/>
      <c r="I1190" s="100">
        <f t="shared" si="301"/>
        <v>0</v>
      </c>
    </row>
    <row r="1191" spans="1:9" ht="14.25">
      <c r="A1191" s="641">
        <v>3</v>
      </c>
      <c r="B1191" s="642" t="s">
        <v>111</v>
      </c>
      <c r="C1191" s="641" t="s">
        <v>171</v>
      </c>
      <c r="D1191" s="643">
        <f>D1186</f>
        <v>7.8400000000000011E-2</v>
      </c>
      <c r="E1191" s="644">
        <v>45.215226599999994</v>
      </c>
      <c r="F1191" s="643">
        <v>59.640111236259479</v>
      </c>
      <c r="G1191" s="643">
        <f t="shared" ref="G1191" si="308">D1191*F1191</f>
        <v>4.6757847209227439</v>
      </c>
      <c r="I1191" s="100">
        <f t="shared" si="301"/>
        <v>59.637099308734534</v>
      </c>
    </row>
    <row r="1192" spans="1:9">
      <c r="A1192" s="641"/>
      <c r="B1192" s="648"/>
      <c r="C1192" s="641"/>
      <c r="D1192" s="641"/>
      <c r="E1192" s="644"/>
      <c r="F1192" s="641">
        <v>0</v>
      </c>
      <c r="G1192" s="641"/>
      <c r="I1192" s="100">
        <f t="shared" si="301"/>
        <v>0</v>
      </c>
    </row>
    <row r="1193" spans="1:9">
      <c r="A1193" s="641"/>
      <c r="B1193" s="645" t="s">
        <v>108</v>
      </c>
      <c r="C1193" s="641"/>
      <c r="D1193" s="643"/>
      <c r="E1193" s="644"/>
      <c r="F1193" s="643">
        <v>0</v>
      </c>
      <c r="G1193" s="643"/>
      <c r="I1193" s="100">
        <f t="shared" si="301"/>
        <v>0</v>
      </c>
    </row>
    <row r="1194" spans="1:9" ht="14.25">
      <c r="A1194" s="641">
        <v>4</v>
      </c>
      <c r="B1194" s="642" t="s">
        <v>211</v>
      </c>
      <c r="C1194" s="642" t="s">
        <v>171</v>
      </c>
      <c r="D1194" s="643">
        <f>95.4/1000</f>
        <v>9.5400000000000013E-2</v>
      </c>
      <c r="E1194" s="644">
        <v>357.9338343</v>
      </c>
      <c r="F1194" s="643">
        <v>472.12444342527903</v>
      </c>
      <c r="G1194" s="643">
        <f t="shared" ref="G1194" si="309">D1194*F1194</f>
        <v>45.040671902771628</v>
      </c>
      <c r="I1194" s="100">
        <f t="shared" si="301"/>
        <v>472.1006003341634</v>
      </c>
    </row>
    <row r="1195" spans="1:9" ht="14.25">
      <c r="A1195" s="641"/>
      <c r="B1195" s="642" t="s">
        <v>172</v>
      </c>
      <c r="C1195" s="641"/>
      <c r="D1195" s="645"/>
      <c r="E1195" s="646"/>
      <c r="F1195" s="645">
        <v>0</v>
      </c>
      <c r="G1195" s="645"/>
      <c r="I1195" s="100">
        <f t="shared" si="301"/>
        <v>0</v>
      </c>
    </row>
    <row r="1196" spans="1:9">
      <c r="A1196" s="641"/>
      <c r="B1196" s="645" t="s">
        <v>108</v>
      </c>
      <c r="C1196" s="641"/>
      <c r="D1196" s="641"/>
      <c r="E1196" s="644"/>
      <c r="F1196" s="641">
        <v>0</v>
      </c>
      <c r="G1196" s="641"/>
      <c r="I1196" s="100">
        <f t="shared" si="301"/>
        <v>0</v>
      </c>
    </row>
    <row r="1197" spans="1:9">
      <c r="A1197" s="641">
        <v>5</v>
      </c>
      <c r="B1197" s="642" t="s">
        <v>188</v>
      </c>
      <c r="C1197" s="641" t="s">
        <v>54</v>
      </c>
      <c r="D1197" s="647">
        <f>D1194*1000*1.95</f>
        <v>186.03</v>
      </c>
      <c r="E1197" s="644">
        <v>0.216</v>
      </c>
      <c r="F1197" s="643">
        <v>0.28490986324133666</v>
      </c>
      <c r="G1197" s="643">
        <f t="shared" ref="G1197" si="310">D1197*F1197</f>
        <v>53.001781858785861</v>
      </c>
      <c r="I1197" s="100">
        <f t="shared" si="301"/>
        <v>0.28489547480641531</v>
      </c>
    </row>
    <row r="1198" spans="1:9">
      <c r="A1198" s="641"/>
      <c r="B1198" s="642" t="s">
        <v>78</v>
      </c>
      <c r="C1198" s="641"/>
      <c r="D1198" s="641"/>
      <c r="E1198" s="644"/>
      <c r="F1198" s="641">
        <v>0</v>
      </c>
      <c r="G1198" s="641"/>
      <c r="I1198" s="100">
        <f t="shared" si="301"/>
        <v>0</v>
      </c>
    </row>
    <row r="1199" spans="1:9" ht="14.25">
      <c r="A1199" s="641">
        <v>6</v>
      </c>
      <c r="B1199" s="642" t="s">
        <v>198</v>
      </c>
      <c r="C1199" s="641" t="s">
        <v>171</v>
      </c>
      <c r="D1199" s="643">
        <f>D1194</f>
        <v>9.5400000000000013E-2</v>
      </c>
      <c r="E1199" s="644">
        <v>41.722778099999999</v>
      </c>
      <c r="F1199" s="643">
        <v>55.033476863516839</v>
      </c>
      <c r="G1199" s="643">
        <f t="shared" ref="G1199" si="311">D1199*F1199</f>
        <v>5.250193692779507</v>
      </c>
      <c r="I1199" s="100">
        <f t="shared" si="301"/>
        <v>55.030697578899108</v>
      </c>
    </row>
    <row r="1200" spans="1:9">
      <c r="A1200" s="641"/>
      <c r="B1200" s="648"/>
      <c r="C1200" s="641"/>
      <c r="D1200" s="641"/>
      <c r="E1200" s="644"/>
      <c r="F1200" s="641">
        <v>0</v>
      </c>
      <c r="G1200" s="641"/>
      <c r="I1200" s="100">
        <f t="shared" si="301"/>
        <v>0</v>
      </c>
    </row>
    <row r="1201" spans="1:9">
      <c r="A1201" s="641"/>
      <c r="B1201" s="645" t="s">
        <v>108</v>
      </c>
      <c r="C1201" s="641"/>
      <c r="D1201" s="643"/>
      <c r="E1201" s="644"/>
      <c r="F1201" s="643">
        <v>0</v>
      </c>
      <c r="G1201" s="643"/>
      <c r="I1201" s="100">
        <f t="shared" si="301"/>
        <v>0</v>
      </c>
    </row>
    <row r="1202" spans="1:9">
      <c r="A1202" s="641"/>
      <c r="B1202" s="645"/>
      <c r="C1202" s="641"/>
      <c r="D1202" s="643"/>
      <c r="E1202" s="644"/>
      <c r="F1202" s="643">
        <v>0</v>
      </c>
      <c r="G1202" s="643"/>
      <c r="I1202" s="100">
        <f t="shared" si="301"/>
        <v>0</v>
      </c>
    </row>
    <row r="1203" spans="1:9" ht="14.25">
      <c r="A1203" s="641">
        <v>7</v>
      </c>
      <c r="B1203" s="642" t="s">
        <v>228</v>
      </c>
      <c r="C1203" s="641" t="s">
        <v>175</v>
      </c>
      <c r="D1203" s="647">
        <v>814</v>
      </c>
      <c r="E1203" s="644">
        <v>1.6511040000000001E-2</v>
      </c>
      <c r="F1203" s="643">
        <v>2.1778509946167778E-2</v>
      </c>
      <c r="G1203" s="643">
        <f t="shared" ref="G1203" si="312">D1203*F1203</f>
        <v>17.72770709618057</v>
      </c>
      <c r="I1203" s="100">
        <f t="shared" si="301"/>
        <v>2.1777410094202389E-2</v>
      </c>
    </row>
    <row r="1204" spans="1:9">
      <c r="A1204" s="641"/>
      <c r="B1204" s="648"/>
      <c r="C1204" s="641"/>
      <c r="D1204" s="641"/>
      <c r="E1204" s="644"/>
      <c r="F1204" s="641">
        <v>0</v>
      </c>
      <c r="G1204" s="641"/>
      <c r="I1204" s="100">
        <f t="shared" si="301"/>
        <v>0</v>
      </c>
    </row>
    <row r="1205" spans="1:9">
      <c r="A1205" s="641"/>
      <c r="B1205" s="645"/>
      <c r="C1205" s="641"/>
      <c r="D1205" s="643"/>
      <c r="E1205" s="644"/>
      <c r="F1205" s="643">
        <v>0</v>
      </c>
      <c r="G1205" s="643"/>
      <c r="I1205" s="100">
        <f t="shared" si="301"/>
        <v>0</v>
      </c>
    </row>
    <row r="1206" spans="1:9">
      <c r="A1206" s="144"/>
      <c r="B1206" s="145" t="s">
        <v>133</v>
      </c>
      <c r="C1206" s="144"/>
      <c r="D1206" s="144"/>
      <c r="E1206" s="146"/>
      <c r="F1206" s="144">
        <v>0</v>
      </c>
      <c r="G1206" s="144"/>
      <c r="I1206" s="100">
        <f t="shared" si="301"/>
        <v>0</v>
      </c>
    </row>
    <row r="1207" spans="1:9" ht="14.25">
      <c r="A1207" s="144">
        <v>1</v>
      </c>
      <c r="B1207" s="649" t="s">
        <v>184</v>
      </c>
      <c r="C1207" s="144" t="s">
        <v>173</v>
      </c>
      <c r="D1207" s="146">
        <f>814*0.12</f>
        <v>97.679999999999993</v>
      </c>
      <c r="E1207" s="146">
        <v>7.9388155999999999</v>
      </c>
      <c r="F1207" s="643">
        <v>10.471513272658289</v>
      </c>
      <c r="G1207" s="643">
        <f t="shared" ref="G1207" si="313">D1207*F1207</f>
        <v>1022.8574164732615</v>
      </c>
      <c r="I1207" s="100">
        <f t="shared" si="301"/>
        <v>10.470984443345264</v>
      </c>
    </row>
    <row r="1208" spans="1:9">
      <c r="A1208" s="144"/>
      <c r="B1208" s="650" t="s">
        <v>182</v>
      </c>
      <c r="C1208" s="144"/>
      <c r="D1208" s="144"/>
      <c r="E1208" s="146"/>
      <c r="F1208" s="144">
        <v>0</v>
      </c>
      <c r="G1208" s="144"/>
      <c r="I1208" s="100">
        <f t="shared" si="301"/>
        <v>0</v>
      </c>
    </row>
    <row r="1209" spans="1:9">
      <c r="A1209" s="144"/>
      <c r="B1209" s="651" t="s">
        <v>130</v>
      </c>
      <c r="C1209" s="144"/>
      <c r="D1209" s="144"/>
      <c r="E1209" s="146"/>
      <c r="F1209" s="144">
        <v>0</v>
      </c>
      <c r="G1209" s="144"/>
      <c r="I1209" s="100">
        <f t="shared" si="301"/>
        <v>0</v>
      </c>
    </row>
    <row r="1210" spans="1:9">
      <c r="A1210" s="144"/>
      <c r="B1210" s="651" t="s">
        <v>131</v>
      </c>
      <c r="C1210" s="144"/>
      <c r="D1210" s="144"/>
      <c r="E1210" s="146"/>
      <c r="F1210" s="144">
        <v>0</v>
      </c>
      <c r="G1210" s="144"/>
      <c r="I1210" s="100">
        <f t="shared" si="301"/>
        <v>0</v>
      </c>
    </row>
    <row r="1211" spans="1:9" ht="14.25">
      <c r="A1211" s="652">
        <v>2</v>
      </c>
      <c r="B1211" s="653" t="s">
        <v>201</v>
      </c>
      <c r="C1211" s="652" t="s">
        <v>174</v>
      </c>
      <c r="D1211" s="654">
        <f>618/100</f>
        <v>6.18</v>
      </c>
      <c r="E1211" s="654">
        <v>23.306472799999998</v>
      </c>
      <c r="F1211" s="643">
        <v>30.741870268916358</v>
      </c>
      <c r="G1211" s="643">
        <f t="shared" ref="G1211" si="314">D1211*F1211</f>
        <v>189.9847582619031</v>
      </c>
      <c r="I1211" s="100">
        <f t="shared" si="301"/>
        <v>30.740317751938907</v>
      </c>
    </row>
    <row r="1212" spans="1:9">
      <c r="A1212" s="652"/>
      <c r="B1212" s="653" t="s">
        <v>203</v>
      </c>
      <c r="C1212" s="652">
        <v>15</v>
      </c>
      <c r="D1212" s="654"/>
      <c r="E1212" s="654"/>
      <c r="F1212" s="654">
        <v>0</v>
      </c>
      <c r="G1212" s="654"/>
      <c r="I1212" s="100">
        <f t="shared" si="301"/>
        <v>0</v>
      </c>
    </row>
    <row r="1213" spans="1:9" ht="14.25">
      <c r="A1213" s="641"/>
      <c r="B1213" s="645" t="s">
        <v>204</v>
      </c>
      <c r="C1213" s="655" t="s">
        <v>173</v>
      </c>
      <c r="D1213" s="641">
        <f>D1211*100*C1212*0.01</f>
        <v>92.7</v>
      </c>
      <c r="E1213" s="644">
        <v>3.8423840000000005</v>
      </c>
      <c r="F1213" s="643">
        <v>5.0682087961143534</v>
      </c>
      <c r="G1213" s="643">
        <f t="shared" ref="G1213:G1214" si="315">D1213*F1213</f>
        <v>469.82295539980055</v>
      </c>
      <c r="I1213" s="100">
        <f t="shared" si="301"/>
        <v>5.0679528429100626</v>
      </c>
    </row>
    <row r="1214" spans="1:9">
      <c r="A1214" s="641">
        <v>3</v>
      </c>
      <c r="B1214" s="656" t="s">
        <v>205</v>
      </c>
      <c r="C1214" s="641" t="s">
        <v>54</v>
      </c>
      <c r="D1214" s="643">
        <f>0.6*1.05*D1215*0.001</f>
        <v>0.38933999999999996</v>
      </c>
      <c r="E1214" s="644">
        <v>357.99792000000002</v>
      </c>
      <c r="F1214" s="643">
        <v>472.20897420316203</v>
      </c>
      <c r="G1214" s="643">
        <f t="shared" si="315"/>
        <v>183.84984201625909</v>
      </c>
      <c r="I1214" s="100">
        <f t="shared" si="301"/>
        <v>472.18512684309769</v>
      </c>
    </row>
    <row r="1215" spans="1:9" ht="14.25">
      <c r="A1215" s="656"/>
      <c r="B1215" s="657" t="s">
        <v>207</v>
      </c>
      <c r="C1215" s="641" t="s">
        <v>175</v>
      </c>
      <c r="D1215" s="647">
        <v>618</v>
      </c>
      <c r="E1215" s="644"/>
      <c r="F1215" s="647">
        <v>0</v>
      </c>
      <c r="G1215" s="647"/>
      <c r="I1215" s="100">
        <f t="shared" si="301"/>
        <v>0</v>
      </c>
    </row>
    <row r="1216" spans="1:9">
      <c r="A1216" s="656"/>
      <c r="B1216" s="645" t="s">
        <v>208</v>
      </c>
      <c r="C1216" s="656"/>
      <c r="D1216" s="645"/>
      <c r="E1216" s="646"/>
      <c r="F1216" s="645">
        <v>0</v>
      </c>
      <c r="G1216" s="645"/>
      <c r="I1216" s="100">
        <f t="shared" si="301"/>
        <v>0</v>
      </c>
    </row>
    <row r="1217" spans="1:9" ht="14.25">
      <c r="A1217" s="652">
        <v>4</v>
      </c>
      <c r="B1217" s="653" t="s">
        <v>113</v>
      </c>
      <c r="C1217" s="652" t="s">
        <v>174</v>
      </c>
      <c r="D1217" s="658">
        <v>6.18</v>
      </c>
      <c r="E1217" s="654">
        <v>385.55669276352938</v>
      </c>
      <c r="F1217" s="643">
        <v>508.55974355110754</v>
      </c>
      <c r="G1217" s="643">
        <f t="shared" ref="G1217" si="316">D1217*F1217</f>
        <v>3142.8992151458447</v>
      </c>
      <c r="I1217" s="100">
        <f t="shared" si="301"/>
        <v>508.53406041507827</v>
      </c>
    </row>
    <row r="1218" spans="1:9">
      <c r="A1218" s="652"/>
      <c r="B1218" s="659" t="s">
        <v>115</v>
      </c>
      <c r="C1218" s="653"/>
      <c r="D1218" s="660"/>
      <c r="E1218" s="660"/>
      <c r="F1218" s="660">
        <v>0</v>
      </c>
      <c r="G1218" s="660"/>
      <c r="I1218" s="100">
        <f t="shared" si="301"/>
        <v>0</v>
      </c>
    </row>
    <row r="1219" spans="1:9">
      <c r="A1219" s="652"/>
      <c r="B1219" s="661" t="s">
        <v>118</v>
      </c>
      <c r="C1219" s="653"/>
      <c r="D1219" s="654"/>
      <c r="E1219" s="654"/>
      <c r="F1219" s="654">
        <v>0</v>
      </c>
      <c r="G1219" s="654"/>
      <c r="I1219" s="100">
        <f t="shared" si="301"/>
        <v>0</v>
      </c>
    </row>
    <row r="1220" spans="1:9">
      <c r="A1220" s="662"/>
      <c r="B1220" s="663" t="s">
        <v>212</v>
      </c>
      <c r="C1220" s="664"/>
      <c r="D1220" s="665"/>
      <c r="E1220" s="665"/>
      <c r="F1220" s="665">
        <v>0</v>
      </c>
      <c r="G1220" s="665"/>
      <c r="I1220" s="100">
        <f t="shared" si="301"/>
        <v>0</v>
      </c>
    </row>
    <row r="1221" spans="1:9" ht="14.25">
      <c r="A1221" s="641">
        <v>1</v>
      </c>
      <c r="B1221" s="642" t="s">
        <v>170</v>
      </c>
      <c r="C1221" s="642" t="s">
        <v>171</v>
      </c>
      <c r="D1221" s="643">
        <f>1.8/1000</f>
        <v>1.8E-3</v>
      </c>
      <c r="E1221" s="644">
        <v>518.95889829999999</v>
      </c>
      <c r="F1221" s="643">
        <v>684.5208738079989</v>
      </c>
      <c r="G1221" s="643">
        <f t="shared" ref="G1221" si="317">D1221*F1221</f>
        <v>1.232137572854398</v>
      </c>
      <c r="I1221" s="100">
        <f t="shared" si="301"/>
        <v>684.48630433422557</v>
      </c>
    </row>
    <row r="1222" spans="1:9" ht="14.25">
      <c r="A1222" s="641"/>
      <c r="B1222" s="642" t="s">
        <v>172</v>
      </c>
      <c r="C1222" s="641"/>
      <c r="D1222" s="645"/>
      <c r="E1222" s="646"/>
      <c r="F1222" s="645">
        <v>0</v>
      </c>
      <c r="G1222" s="645"/>
      <c r="I1222" s="100">
        <f t="shared" si="301"/>
        <v>0</v>
      </c>
    </row>
    <row r="1223" spans="1:9">
      <c r="A1223" s="641"/>
      <c r="B1223" s="645" t="s">
        <v>108</v>
      </c>
      <c r="C1223" s="641"/>
      <c r="D1223" s="641"/>
      <c r="E1223" s="644"/>
      <c r="F1223" s="641">
        <v>0</v>
      </c>
      <c r="G1223" s="641"/>
      <c r="I1223" s="100">
        <f t="shared" si="301"/>
        <v>0</v>
      </c>
    </row>
    <row r="1224" spans="1:9">
      <c r="A1224" s="641">
        <v>2</v>
      </c>
      <c r="B1224" s="642" t="s">
        <v>188</v>
      </c>
      <c r="C1224" s="641" t="s">
        <v>54</v>
      </c>
      <c r="D1224" s="647">
        <f>D1221*1000*1.95</f>
        <v>3.51</v>
      </c>
      <c r="E1224" s="644">
        <v>0.216</v>
      </c>
      <c r="F1224" s="643">
        <v>0.28490986324133666</v>
      </c>
      <c r="G1224" s="643">
        <f t="shared" ref="G1224" si="318">D1224*F1224</f>
        <v>1.0000336199770916</v>
      </c>
      <c r="I1224" s="100">
        <f t="shared" si="301"/>
        <v>0.28489547480641531</v>
      </c>
    </row>
    <row r="1225" spans="1:9">
      <c r="A1225" s="641"/>
      <c r="B1225" s="642" t="s">
        <v>78</v>
      </c>
      <c r="C1225" s="641"/>
      <c r="D1225" s="641"/>
      <c r="E1225" s="644"/>
      <c r="F1225" s="641">
        <v>0</v>
      </c>
      <c r="G1225" s="641"/>
      <c r="I1225" s="100">
        <f t="shared" si="301"/>
        <v>0</v>
      </c>
    </row>
    <row r="1226" spans="1:9" ht="14.25">
      <c r="A1226" s="641">
        <v>3</v>
      </c>
      <c r="B1226" s="642" t="s">
        <v>111</v>
      </c>
      <c r="C1226" s="641" t="s">
        <v>171</v>
      </c>
      <c r="D1226" s="643">
        <f>D1221</f>
        <v>1.8E-3</v>
      </c>
      <c r="E1226" s="644">
        <v>45.215226599999994</v>
      </c>
      <c r="F1226" s="643">
        <v>59.640111236259479</v>
      </c>
      <c r="G1226" s="643">
        <f t="shared" ref="G1226" si="319">D1226*F1226</f>
        <v>0.10735220022526706</v>
      </c>
      <c r="I1226" s="100">
        <f t="shared" si="301"/>
        <v>59.637099308734534</v>
      </c>
    </row>
    <row r="1227" spans="1:9">
      <c r="A1227" s="641"/>
      <c r="B1227" s="648"/>
      <c r="C1227" s="641"/>
      <c r="D1227" s="641"/>
      <c r="E1227" s="644"/>
      <c r="F1227" s="641">
        <v>0</v>
      </c>
      <c r="G1227" s="641"/>
      <c r="I1227" s="100">
        <f t="shared" si="301"/>
        <v>0</v>
      </c>
    </row>
    <row r="1228" spans="1:9">
      <c r="A1228" s="641"/>
      <c r="B1228" s="645" t="s">
        <v>108</v>
      </c>
      <c r="C1228" s="641"/>
      <c r="D1228" s="643"/>
      <c r="E1228" s="644"/>
      <c r="F1228" s="643">
        <v>0</v>
      </c>
      <c r="G1228" s="643"/>
      <c r="I1228" s="100">
        <f t="shared" si="301"/>
        <v>0</v>
      </c>
    </row>
    <row r="1229" spans="1:9" ht="14.25">
      <c r="A1229" s="144">
        <v>1</v>
      </c>
      <c r="B1229" s="649" t="s">
        <v>184</v>
      </c>
      <c r="C1229" s="144" t="s">
        <v>173</v>
      </c>
      <c r="D1229" s="146">
        <f>5.5*0.12</f>
        <v>0.65999999999999992</v>
      </c>
      <c r="E1229" s="146">
        <v>7.9388155999999999</v>
      </c>
      <c r="F1229" s="643">
        <v>10.471513272658289</v>
      </c>
      <c r="G1229" s="643">
        <f t="shared" ref="G1229" si="320">D1229*F1229</f>
        <v>6.9111987599544698</v>
      </c>
      <c r="I1229" s="100">
        <f t="shared" si="301"/>
        <v>10.470984443345264</v>
      </c>
    </row>
    <row r="1230" spans="1:9">
      <c r="A1230" s="144"/>
      <c r="B1230" s="650" t="s">
        <v>182</v>
      </c>
      <c r="C1230" s="144"/>
      <c r="D1230" s="144"/>
      <c r="E1230" s="146"/>
      <c r="F1230" s="144">
        <v>0</v>
      </c>
      <c r="G1230" s="144"/>
      <c r="I1230" s="100">
        <f t="shared" si="301"/>
        <v>0</v>
      </c>
    </row>
    <row r="1231" spans="1:9">
      <c r="A1231" s="144"/>
      <c r="B1231" s="651" t="s">
        <v>130</v>
      </c>
      <c r="C1231" s="144"/>
      <c r="D1231" s="144"/>
      <c r="E1231" s="146"/>
      <c r="F1231" s="144">
        <v>0</v>
      </c>
      <c r="G1231" s="144"/>
      <c r="I1231" s="100">
        <f t="shared" ref="I1231:I1248" si="321">F1231*$H$14</f>
        <v>0</v>
      </c>
    </row>
    <row r="1232" spans="1:9">
      <c r="A1232" s="144"/>
      <c r="B1232" s="651" t="s">
        <v>131</v>
      </c>
      <c r="C1232" s="144"/>
      <c r="D1232" s="144"/>
      <c r="E1232" s="146"/>
      <c r="F1232" s="144">
        <v>0</v>
      </c>
      <c r="G1232" s="144"/>
      <c r="I1232" s="100">
        <f t="shared" si="321"/>
        <v>0</v>
      </c>
    </row>
    <row r="1233" spans="1:9" ht="14.25">
      <c r="A1233" s="652">
        <v>4</v>
      </c>
      <c r="B1233" s="653" t="s">
        <v>201</v>
      </c>
      <c r="C1233" s="652" t="s">
        <v>174</v>
      </c>
      <c r="D1233" s="654">
        <f>5.5/100</f>
        <v>5.5E-2</v>
      </c>
      <c r="E1233" s="654">
        <v>23.306472799999998</v>
      </c>
      <c r="F1233" s="643">
        <v>30.741870268916358</v>
      </c>
      <c r="G1233" s="643">
        <f t="shared" ref="G1233" si="322">D1233*F1233</f>
        <v>1.6908028647903997</v>
      </c>
      <c r="I1233" s="100">
        <f t="shared" si="321"/>
        <v>30.740317751938907</v>
      </c>
    </row>
    <row r="1234" spans="1:9">
      <c r="A1234" s="652"/>
      <c r="B1234" s="653" t="s">
        <v>203</v>
      </c>
      <c r="C1234" s="652">
        <v>15</v>
      </c>
      <c r="D1234" s="654"/>
      <c r="E1234" s="654"/>
      <c r="F1234" s="654">
        <v>0</v>
      </c>
      <c r="G1234" s="654"/>
      <c r="I1234" s="100">
        <f t="shared" si="321"/>
        <v>0</v>
      </c>
    </row>
    <row r="1235" spans="1:9" ht="14.25">
      <c r="A1235" s="641"/>
      <c r="B1235" s="645" t="s">
        <v>204</v>
      </c>
      <c r="C1235" s="655" t="s">
        <v>173</v>
      </c>
      <c r="D1235" s="641">
        <f>D1233*100*C1234*0.01</f>
        <v>0.82500000000000007</v>
      </c>
      <c r="E1235" s="644">
        <v>3.8423840000000005</v>
      </c>
      <c r="F1235" s="643">
        <v>5.0682087961143534</v>
      </c>
      <c r="G1235" s="643">
        <f t="shared" ref="G1235:G1236" si="323">D1235*F1235</f>
        <v>4.1812722567943421</v>
      </c>
      <c r="I1235" s="100">
        <f t="shared" si="321"/>
        <v>5.0679528429100626</v>
      </c>
    </row>
    <row r="1236" spans="1:9">
      <c r="A1236" s="641">
        <v>5</v>
      </c>
      <c r="B1236" s="656" t="s">
        <v>205</v>
      </c>
      <c r="C1236" s="641" t="s">
        <v>54</v>
      </c>
      <c r="D1236" s="643">
        <f>0.6*1.05*D1237*0.001</f>
        <v>3.4649999999999998E-3</v>
      </c>
      <c r="E1236" s="644">
        <v>357.99792000000002</v>
      </c>
      <c r="F1236" s="643">
        <v>472.20897420316203</v>
      </c>
      <c r="G1236" s="643">
        <f t="shared" si="323"/>
        <v>1.6362040956139563</v>
      </c>
      <c r="I1236" s="100">
        <f t="shared" si="321"/>
        <v>472.18512684309769</v>
      </c>
    </row>
    <row r="1237" spans="1:9" ht="14.25">
      <c r="A1237" s="656"/>
      <c r="B1237" s="657" t="s">
        <v>207</v>
      </c>
      <c r="C1237" s="641" t="s">
        <v>175</v>
      </c>
      <c r="D1237" s="647">
        <v>5.5</v>
      </c>
      <c r="E1237" s="644"/>
      <c r="F1237" s="647">
        <v>0</v>
      </c>
      <c r="G1237" s="647"/>
      <c r="I1237" s="100">
        <f t="shared" si="321"/>
        <v>0</v>
      </c>
    </row>
    <row r="1238" spans="1:9">
      <c r="A1238" s="656"/>
      <c r="B1238" s="645" t="s">
        <v>208</v>
      </c>
      <c r="C1238" s="656"/>
      <c r="D1238" s="645"/>
      <c r="E1238" s="646"/>
      <c r="F1238" s="645">
        <v>0</v>
      </c>
      <c r="G1238" s="645"/>
      <c r="I1238" s="100">
        <f t="shared" si="321"/>
        <v>0</v>
      </c>
    </row>
    <row r="1239" spans="1:9" ht="14.25">
      <c r="A1239" s="662">
        <v>6</v>
      </c>
      <c r="B1239" s="664" t="s">
        <v>113</v>
      </c>
      <c r="C1239" s="662" t="s">
        <v>174</v>
      </c>
      <c r="D1239" s="666">
        <f>5.5/100</f>
        <v>5.5E-2</v>
      </c>
      <c r="E1239" s="665">
        <v>385.55669276352938</v>
      </c>
      <c r="F1239" s="643">
        <v>508.55974355110754</v>
      </c>
      <c r="G1239" s="643">
        <f t="shared" ref="G1239" si="324">D1239*F1239</f>
        <v>27.970785895310915</v>
      </c>
      <c r="I1239" s="100">
        <f t="shared" si="321"/>
        <v>508.53406041507827</v>
      </c>
    </row>
    <row r="1240" spans="1:9">
      <c r="A1240" s="662"/>
      <c r="B1240" s="667" t="s">
        <v>115</v>
      </c>
      <c r="C1240" s="664"/>
      <c r="D1240" s="668"/>
      <c r="E1240" s="668"/>
      <c r="F1240" s="668">
        <v>0</v>
      </c>
      <c r="G1240" s="668"/>
      <c r="I1240" s="100">
        <f t="shared" si="321"/>
        <v>0</v>
      </c>
    </row>
    <row r="1241" spans="1:9">
      <c r="A1241" s="662"/>
      <c r="B1241" s="669" t="s">
        <v>118</v>
      </c>
      <c r="C1241" s="664"/>
      <c r="D1241" s="665"/>
      <c r="E1241" s="665"/>
      <c r="F1241" s="665">
        <v>0</v>
      </c>
      <c r="G1241" s="665"/>
      <c r="I1241" s="100">
        <f t="shared" si="321"/>
        <v>0</v>
      </c>
    </row>
    <row r="1242" spans="1:9" ht="15.75">
      <c r="A1242" s="94"/>
      <c r="B1242" s="396" t="s">
        <v>146</v>
      </c>
      <c r="C1242" s="94"/>
      <c r="D1242" s="94"/>
      <c r="E1242" s="637"/>
      <c r="F1242" s="94">
        <v>0</v>
      </c>
      <c r="G1242" s="94"/>
      <c r="I1242" s="100">
        <f t="shared" si="321"/>
        <v>0</v>
      </c>
    </row>
    <row r="1243" spans="1:9" ht="14.25">
      <c r="A1243" s="144">
        <v>1</v>
      </c>
      <c r="B1243" s="649" t="s">
        <v>215</v>
      </c>
      <c r="C1243" s="144" t="s">
        <v>173</v>
      </c>
      <c r="D1243" s="146">
        <f>196*0.1</f>
        <v>19.600000000000001</v>
      </c>
      <c r="E1243" s="146">
        <v>7.9388155999999999</v>
      </c>
      <c r="F1243" s="643">
        <v>10.471513272658289</v>
      </c>
      <c r="G1243" s="643">
        <f t="shared" ref="G1243" si="325">D1243*F1243</f>
        <v>205.24166014410247</v>
      </c>
      <c r="I1243" s="100">
        <f t="shared" si="321"/>
        <v>10.470984443345264</v>
      </c>
    </row>
    <row r="1244" spans="1:9">
      <c r="A1244" s="144"/>
      <c r="B1244" s="650"/>
      <c r="C1244" s="144"/>
      <c r="D1244" s="144"/>
      <c r="E1244" s="146"/>
      <c r="F1244" s="144">
        <v>0</v>
      </c>
      <c r="G1244" s="144"/>
      <c r="I1244" s="100">
        <f t="shared" si="321"/>
        <v>0</v>
      </c>
    </row>
    <row r="1245" spans="1:9">
      <c r="A1245" s="144"/>
      <c r="B1245" s="651" t="s">
        <v>130</v>
      </c>
      <c r="C1245" s="144"/>
      <c r="D1245" s="144"/>
      <c r="E1245" s="146"/>
      <c r="F1245" s="144">
        <v>0</v>
      </c>
      <c r="G1245" s="144"/>
      <c r="I1245" s="100">
        <f t="shared" si="321"/>
        <v>0</v>
      </c>
    </row>
    <row r="1246" spans="1:9">
      <c r="A1246" s="144"/>
      <c r="B1246" s="651" t="s">
        <v>131</v>
      </c>
      <c r="C1246" s="144"/>
      <c r="D1246" s="144"/>
      <c r="E1246" s="146"/>
      <c r="F1246" s="144">
        <v>0</v>
      </c>
      <c r="G1246" s="144"/>
      <c r="I1246" s="100">
        <f t="shared" si="321"/>
        <v>0</v>
      </c>
    </row>
    <row r="1247" spans="1:9">
      <c r="A1247" s="144"/>
      <c r="B1247" s="230" t="s">
        <v>164</v>
      </c>
      <c r="C1247" s="144"/>
      <c r="D1247" s="144"/>
      <c r="E1247" s="146"/>
      <c r="F1247" s="144">
        <v>0</v>
      </c>
      <c r="G1247" s="144"/>
      <c r="I1247" s="100">
        <f t="shared" si="321"/>
        <v>0</v>
      </c>
    </row>
    <row r="1248" spans="1:9" ht="14.25">
      <c r="A1248" s="641">
        <v>1</v>
      </c>
      <c r="B1248" s="656" t="s">
        <v>165</v>
      </c>
      <c r="C1248" s="641" t="s">
        <v>175</v>
      </c>
      <c r="D1248" s="641">
        <v>22.05</v>
      </c>
      <c r="E1248" s="644">
        <v>6.3940000000000001</v>
      </c>
      <c r="F1248" s="643">
        <v>8.4338595628014215</v>
      </c>
      <c r="G1248" s="643">
        <f t="shared" ref="G1248" si="326">D1248*F1248</f>
        <v>185.96660335977134</v>
      </c>
      <c r="I1248" s="100">
        <f t="shared" si="321"/>
        <v>8.4334336384824997</v>
      </c>
    </row>
    <row r="1249" spans="1:11">
      <c r="A1249" s="641"/>
      <c r="B1249" s="656" t="s">
        <v>166</v>
      </c>
      <c r="C1249" s="641"/>
      <c r="D1249" s="641"/>
      <c r="E1249" s="644"/>
      <c r="F1249" s="641"/>
      <c r="G1249" s="641"/>
    </row>
    <row r="1250" spans="1:11">
      <c r="A1250" s="641"/>
      <c r="B1250" s="721" t="s">
        <v>13</v>
      </c>
      <c r="C1250" s="722"/>
      <c r="D1250" s="722"/>
      <c r="E1250" s="722"/>
      <c r="F1250" s="722"/>
      <c r="G1250" s="723">
        <f>SUM(G14:G1248)</f>
        <v>611523.3853329597</v>
      </c>
    </row>
    <row r="1251" spans="1:11">
      <c r="A1251" s="716"/>
      <c r="B1251" s="726" t="s">
        <v>305</v>
      </c>
      <c r="C1251" s="722"/>
      <c r="D1251" s="722"/>
      <c r="E1251" s="722"/>
      <c r="F1251" s="722"/>
      <c r="G1251" s="723">
        <f>G1250*3%</f>
        <v>18345.701559988789</v>
      </c>
    </row>
    <row r="1252" spans="1:11">
      <c r="A1252" s="716"/>
      <c r="B1252" s="721" t="s">
        <v>13</v>
      </c>
      <c r="C1252" s="722"/>
      <c r="D1252" s="722"/>
      <c r="E1252" s="722"/>
      <c r="F1252" s="722"/>
      <c r="G1252" s="723">
        <f>SUM(G1250:G1251)</f>
        <v>629869.08689294849</v>
      </c>
    </row>
    <row r="1253" spans="1:11">
      <c r="B1253" s="721" t="s">
        <v>302</v>
      </c>
      <c r="C1253" s="724"/>
      <c r="D1253" s="724"/>
      <c r="E1253" s="724"/>
      <c r="F1253" s="724"/>
      <c r="G1253" s="725">
        <f>G1252*20%</f>
        <v>125973.81737858971</v>
      </c>
    </row>
    <row r="1254" spans="1:11">
      <c r="B1254" s="721" t="s">
        <v>13</v>
      </c>
      <c r="C1254" s="724"/>
      <c r="D1254" s="724"/>
      <c r="E1254" s="724"/>
      <c r="F1254" s="724"/>
      <c r="G1254" s="725">
        <f>SUM(G1252:G1253)</f>
        <v>755842.90427153814</v>
      </c>
      <c r="H1254" s="69">
        <v>755842.90427153744</v>
      </c>
      <c r="I1254" s="69">
        <f>H1254/G1254</f>
        <v>0.99999999999999911</v>
      </c>
      <c r="J1254" s="69">
        <v>0.99983145038567189</v>
      </c>
      <c r="K1254" s="69">
        <f>J1254-I1254</f>
        <v>-1.6854961432721804E-4</v>
      </c>
    </row>
    <row r="1255" spans="1:11" ht="17.25">
      <c r="B1255" s="727"/>
      <c r="C1255"/>
      <c r="D1255"/>
      <c r="E1255" s="727" t="s">
        <v>303</v>
      </c>
      <c r="F1255" s="75"/>
      <c r="G1255" s="75"/>
    </row>
    <row r="1256" spans="1:11" ht="17.25">
      <c r="B1256" s="728"/>
      <c r="C1256"/>
      <c r="D1256"/>
      <c r="E1256"/>
      <c r="F1256" s="372"/>
      <c r="G1256" s="372"/>
    </row>
    <row r="1257" spans="1:11" ht="17.25">
      <c r="B1257" s="789" t="s">
        <v>304</v>
      </c>
      <c r="C1257" s="789"/>
      <c r="D1257" s="789"/>
      <c r="E1257" s="789"/>
      <c r="F1257" s="789"/>
      <c r="G1257" s="789"/>
    </row>
    <row r="1258" spans="1:11">
      <c r="B1258" s="369"/>
      <c r="C1258" s="372"/>
    </row>
    <row r="1259" spans="1:11">
      <c r="B1259" s="369"/>
      <c r="C1259" s="372"/>
    </row>
    <row r="1260" spans="1:11">
      <c r="B1260" s="369"/>
      <c r="C1260" s="372"/>
      <c r="D1260" s="372"/>
      <c r="E1260" s="372"/>
      <c r="F1260" s="372"/>
      <c r="G1260" s="372"/>
    </row>
    <row r="1261" spans="1:11">
      <c r="B1261" s="369"/>
      <c r="C1261" s="372"/>
      <c r="D1261" s="372"/>
      <c r="E1261" s="372"/>
      <c r="F1261" s="372"/>
      <c r="G1261" s="372"/>
    </row>
    <row r="1262" spans="1:11">
      <c r="B1262" s="369"/>
      <c r="C1262" s="372"/>
      <c r="D1262" s="372"/>
      <c r="E1262" s="372"/>
      <c r="F1262" s="372"/>
      <c r="G1262" s="372"/>
    </row>
    <row r="1263" spans="1:11">
      <c r="B1263" s="369"/>
      <c r="C1263" s="372"/>
      <c r="D1263" s="372"/>
      <c r="E1263" s="372"/>
      <c r="F1263" s="372"/>
      <c r="G1263" s="372"/>
    </row>
    <row r="1264" spans="1:11">
      <c r="B1264" s="369"/>
      <c r="C1264" s="372"/>
      <c r="D1264" s="372"/>
      <c r="E1264" s="372"/>
      <c r="F1264" s="372"/>
      <c r="G1264" s="372"/>
    </row>
    <row r="1265" spans="2:7">
      <c r="B1265" s="369"/>
      <c r="C1265" s="372"/>
      <c r="D1265" s="372"/>
      <c r="E1265" s="372"/>
      <c r="F1265" s="372"/>
      <c r="G1265" s="372"/>
    </row>
    <row r="1266" spans="2:7">
      <c r="B1266" s="369"/>
      <c r="C1266" s="372"/>
      <c r="D1266" s="372"/>
      <c r="E1266" s="372"/>
      <c r="F1266" s="372"/>
      <c r="G1266" s="372"/>
    </row>
    <row r="1267" spans="2:7">
      <c r="B1267" s="369"/>
      <c r="C1267" s="372"/>
      <c r="D1267" s="372"/>
      <c r="E1267" s="372"/>
      <c r="F1267" s="372"/>
      <c r="G1267" s="372"/>
    </row>
    <row r="1268" spans="2:7">
      <c r="B1268" s="369"/>
      <c r="C1268" s="372"/>
      <c r="D1268" s="372"/>
      <c r="E1268" s="372"/>
      <c r="F1268" s="372"/>
      <c r="G1268" s="372"/>
    </row>
    <row r="1269" spans="2:7">
      <c r="B1269" s="369"/>
      <c r="C1269" s="372"/>
      <c r="D1269" s="372"/>
      <c r="E1269" s="372"/>
      <c r="F1269" s="372"/>
      <c r="G1269" s="372"/>
    </row>
    <row r="1270" spans="2:7">
      <c r="B1270" s="369"/>
      <c r="C1270" s="372"/>
      <c r="D1270" s="372"/>
      <c r="E1270" s="372"/>
      <c r="F1270" s="372"/>
      <c r="G1270" s="372"/>
    </row>
    <row r="1271" spans="2:7">
      <c r="B1271" s="369"/>
      <c r="C1271" s="372"/>
      <c r="D1271" s="372"/>
      <c r="E1271" s="372"/>
      <c r="F1271" s="372"/>
      <c r="G1271" s="372"/>
    </row>
    <row r="1272" spans="2:7">
      <c r="B1272" s="369"/>
      <c r="C1272" s="372"/>
      <c r="D1272" s="372"/>
      <c r="E1272" s="372"/>
      <c r="F1272" s="372"/>
      <c r="G1272" s="372"/>
    </row>
  </sheetData>
  <dataConsolidate/>
  <mergeCells count="15">
    <mergeCell ref="B1257:G1257"/>
    <mergeCell ref="B637:B638"/>
    <mergeCell ref="B992:B993"/>
    <mergeCell ref="E6:E9"/>
    <mergeCell ref="F6:F9"/>
    <mergeCell ref="B116:B117"/>
    <mergeCell ref="B270:B271"/>
    <mergeCell ref="B483:B484"/>
    <mergeCell ref="G6:G9"/>
    <mergeCell ref="A1:G1"/>
    <mergeCell ref="A2:G2"/>
    <mergeCell ref="A6:A9"/>
    <mergeCell ref="B6:B9"/>
    <mergeCell ref="C6:C9"/>
    <mergeCell ref="D6:D9"/>
  </mergeCells>
  <pageMargins left="9.1145833333333329E-2" right="0" top="7.8125E-2" bottom="0.15625" header="0.19685039370078741" footer="0.19685039370078741"/>
  <pageSetup paperSize="9" scale="83" orientation="portrait" r:id="rId1"/>
  <headerFooter alignWithMargins="0"/>
  <rowBreaks count="2" manualBreakCount="2">
    <brk id="86" max="6" man="1"/>
    <brk id="133" max="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E36F-BB64-4703-BE9C-24637E4F7FA7}">
  <sheetPr>
    <tabColor rgb="FFFFFF00"/>
  </sheetPr>
  <dimension ref="A1:M1272"/>
  <sheetViews>
    <sheetView showGridLines="0" tabSelected="1" showWhiteSpace="0" view="pageBreakPreview" topLeftCell="A748" zoomScaleNormal="100" zoomScaleSheetLayoutView="100" zoomScalePageLayoutView="80" workbookViewId="0">
      <selection activeCell="C1014" sqref="C1014"/>
    </sheetView>
  </sheetViews>
  <sheetFormatPr defaultRowHeight="12.75"/>
  <cols>
    <col min="1" max="1" width="4.140625" style="69" customWidth="1"/>
    <col min="2" max="3" width="46.7109375" style="73" customWidth="1"/>
    <col min="4" max="5" width="6.85546875" style="69" customWidth="1"/>
    <col min="6" max="6" width="8.85546875" style="69" customWidth="1"/>
    <col min="7" max="7" width="10.5703125" style="69" hidden="1" customWidth="1"/>
    <col min="8" max="9" width="10.7109375" style="69" customWidth="1"/>
    <col min="10" max="244" width="9.140625" style="69"/>
    <col min="245" max="245" width="4.140625" style="69" customWidth="1"/>
    <col min="246" max="246" width="7.42578125" style="69" customWidth="1"/>
    <col min="247" max="247" width="42.85546875" style="69" customWidth="1"/>
    <col min="248" max="248" width="6.85546875" style="69" customWidth="1"/>
    <col min="249" max="249" width="7.42578125" style="69" customWidth="1"/>
    <col min="250" max="250" width="7.5703125" style="69" customWidth="1"/>
    <col min="251" max="251" width="7.85546875" style="69" customWidth="1"/>
    <col min="252" max="252" width="6" style="69" customWidth="1"/>
    <col min="253" max="253" width="6.42578125" style="69" customWidth="1"/>
    <col min="254" max="254" width="7" style="69" customWidth="1"/>
    <col min="255" max="255" width="8.42578125" style="69" customWidth="1"/>
    <col min="256" max="256" width="7.5703125" style="69" customWidth="1"/>
    <col min="257" max="257" width="7.7109375" style="69" customWidth="1"/>
    <col min="258" max="258" width="9.7109375" style="69" customWidth="1"/>
    <col min="259" max="259" width="8.28515625" style="69" customWidth="1"/>
    <col min="260" max="260" width="8.42578125" style="69" customWidth="1"/>
    <col min="261" max="261" width="9.5703125" style="69" bestFit="1" customWidth="1"/>
    <col min="262" max="262" width="9.7109375" style="69" bestFit="1" customWidth="1"/>
    <col min="263" max="263" width="9.140625" style="69"/>
    <col min="264" max="264" width="9.28515625" style="69" bestFit="1" customWidth="1"/>
    <col min="265" max="500" width="9.140625" style="69"/>
    <col min="501" max="501" width="4.140625" style="69" customWidth="1"/>
    <col min="502" max="502" width="7.42578125" style="69" customWidth="1"/>
    <col min="503" max="503" width="42.85546875" style="69" customWidth="1"/>
    <col min="504" max="504" width="6.85546875" style="69" customWidth="1"/>
    <col min="505" max="505" width="7.42578125" style="69" customWidth="1"/>
    <col min="506" max="506" width="7.5703125" style="69" customWidth="1"/>
    <col min="507" max="507" width="7.85546875" style="69" customWidth="1"/>
    <col min="508" max="508" width="6" style="69" customWidth="1"/>
    <col min="509" max="509" width="6.42578125" style="69" customWidth="1"/>
    <col min="510" max="510" width="7" style="69" customWidth="1"/>
    <col min="511" max="511" width="8.42578125" style="69" customWidth="1"/>
    <col min="512" max="512" width="7.5703125" style="69" customWidth="1"/>
    <col min="513" max="513" width="7.7109375" style="69" customWidth="1"/>
    <col min="514" max="514" width="9.7109375" style="69" customWidth="1"/>
    <col min="515" max="515" width="8.28515625" style="69" customWidth="1"/>
    <col min="516" max="516" width="8.42578125" style="69" customWidth="1"/>
    <col min="517" max="517" width="9.5703125" style="69" bestFit="1" customWidth="1"/>
    <col min="518" max="518" width="9.7109375" style="69" bestFit="1" customWidth="1"/>
    <col min="519" max="519" width="9.140625" style="69"/>
    <col min="520" max="520" width="9.28515625" style="69" bestFit="1" customWidth="1"/>
    <col min="521" max="756" width="9.140625" style="69"/>
    <col min="757" max="757" width="4.140625" style="69" customWidth="1"/>
    <col min="758" max="758" width="7.42578125" style="69" customWidth="1"/>
    <col min="759" max="759" width="42.85546875" style="69" customWidth="1"/>
    <col min="760" max="760" width="6.85546875" style="69" customWidth="1"/>
    <col min="761" max="761" width="7.42578125" style="69" customWidth="1"/>
    <col min="762" max="762" width="7.5703125" style="69" customWidth="1"/>
    <col min="763" max="763" width="7.85546875" style="69" customWidth="1"/>
    <col min="764" max="764" width="6" style="69" customWidth="1"/>
    <col min="765" max="765" width="6.42578125" style="69" customWidth="1"/>
    <col min="766" max="766" width="7" style="69" customWidth="1"/>
    <col min="767" max="767" width="8.42578125" style="69" customWidth="1"/>
    <col min="768" max="768" width="7.5703125" style="69" customWidth="1"/>
    <col min="769" max="769" width="7.7109375" style="69" customWidth="1"/>
    <col min="770" max="770" width="9.7109375" style="69" customWidth="1"/>
    <col min="771" max="771" width="8.28515625" style="69" customWidth="1"/>
    <col min="772" max="772" width="8.42578125" style="69" customWidth="1"/>
    <col min="773" max="773" width="9.5703125" style="69" bestFit="1" customWidth="1"/>
    <col min="774" max="774" width="9.7109375" style="69" bestFit="1" customWidth="1"/>
    <col min="775" max="775" width="9.140625" style="69"/>
    <col min="776" max="776" width="9.28515625" style="69" bestFit="1" customWidth="1"/>
    <col min="777" max="1012" width="9.140625" style="69"/>
    <col min="1013" max="1013" width="4.140625" style="69" customWidth="1"/>
    <col min="1014" max="1014" width="7.42578125" style="69" customWidth="1"/>
    <col min="1015" max="1015" width="42.85546875" style="69" customWidth="1"/>
    <col min="1016" max="1016" width="6.85546875" style="69" customWidth="1"/>
    <col min="1017" max="1017" width="7.42578125" style="69" customWidth="1"/>
    <col min="1018" max="1018" width="7.5703125" style="69" customWidth="1"/>
    <col min="1019" max="1019" width="7.85546875" style="69" customWidth="1"/>
    <col min="1020" max="1020" width="6" style="69" customWidth="1"/>
    <col min="1021" max="1021" width="6.42578125" style="69" customWidth="1"/>
    <col min="1022" max="1022" width="7" style="69" customWidth="1"/>
    <col min="1023" max="1023" width="8.42578125" style="69" customWidth="1"/>
    <col min="1024" max="1024" width="7.5703125" style="69" customWidth="1"/>
    <col min="1025" max="1025" width="7.7109375" style="69" customWidth="1"/>
    <col min="1026" max="1026" width="9.7109375" style="69" customWidth="1"/>
    <col min="1027" max="1027" width="8.28515625" style="69" customWidth="1"/>
    <col min="1028" max="1028" width="8.42578125" style="69" customWidth="1"/>
    <col min="1029" max="1029" width="9.5703125" style="69" bestFit="1" customWidth="1"/>
    <col min="1030" max="1030" width="9.7109375" style="69" bestFit="1" customWidth="1"/>
    <col min="1031" max="1031" width="9.140625" style="69"/>
    <col min="1032" max="1032" width="9.28515625" style="69" bestFit="1" customWidth="1"/>
    <col min="1033" max="1268" width="9.140625" style="69"/>
    <col min="1269" max="1269" width="4.140625" style="69" customWidth="1"/>
    <col min="1270" max="1270" width="7.42578125" style="69" customWidth="1"/>
    <col min="1271" max="1271" width="42.85546875" style="69" customWidth="1"/>
    <col min="1272" max="1272" width="6.85546875" style="69" customWidth="1"/>
    <col min="1273" max="1273" width="7.42578125" style="69" customWidth="1"/>
    <col min="1274" max="1274" width="7.5703125" style="69" customWidth="1"/>
    <col min="1275" max="1275" width="7.85546875" style="69" customWidth="1"/>
    <col min="1276" max="1276" width="6" style="69" customWidth="1"/>
    <col min="1277" max="1277" width="6.42578125" style="69" customWidth="1"/>
    <col min="1278" max="1278" width="7" style="69" customWidth="1"/>
    <col min="1279" max="1279" width="8.42578125" style="69" customWidth="1"/>
    <col min="1280" max="1280" width="7.5703125" style="69" customWidth="1"/>
    <col min="1281" max="1281" width="7.7109375" style="69" customWidth="1"/>
    <col min="1282" max="1282" width="9.7109375" style="69" customWidth="1"/>
    <col min="1283" max="1283" width="8.28515625" style="69" customWidth="1"/>
    <col min="1284" max="1284" width="8.42578125" style="69" customWidth="1"/>
    <col min="1285" max="1285" width="9.5703125" style="69" bestFit="1" customWidth="1"/>
    <col min="1286" max="1286" width="9.7109375" style="69" bestFit="1" customWidth="1"/>
    <col min="1287" max="1287" width="9.140625" style="69"/>
    <col min="1288" max="1288" width="9.28515625" style="69" bestFit="1" customWidth="1"/>
    <col min="1289" max="1524" width="9.140625" style="69"/>
    <col min="1525" max="1525" width="4.140625" style="69" customWidth="1"/>
    <col min="1526" max="1526" width="7.42578125" style="69" customWidth="1"/>
    <col min="1527" max="1527" width="42.85546875" style="69" customWidth="1"/>
    <col min="1528" max="1528" width="6.85546875" style="69" customWidth="1"/>
    <col min="1529" max="1529" width="7.42578125" style="69" customWidth="1"/>
    <col min="1530" max="1530" width="7.5703125" style="69" customWidth="1"/>
    <col min="1531" max="1531" width="7.85546875" style="69" customWidth="1"/>
    <col min="1532" max="1532" width="6" style="69" customWidth="1"/>
    <col min="1533" max="1533" width="6.42578125" style="69" customWidth="1"/>
    <col min="1534" max="1534" width="7" style="69" customWidth="1"/>
    <col min="1535" max="1535" width="8.42578125" style="69" customWidth="1"/>
    <col min="1536" max="1536" width="7.5703125" style="69" customWidth="1"/>
    <col min="1537" max="1537" width="7.7109375" style="69" customWidth="1"/>
    <col min="1538" max="1538" width="9.7109375" style="69" customWidth="1"/>
    <col min="1539" max="1539" width="8.28515625" style="69" customWidth="1"/>
    <col min="1540" max="1540" width="8.42578125" style="69" customWidth="1"/>
    <col min="1541" max="1541" width="9.5703125" style="69" bestFit="1" customWidth="1"/>
    <col min="1542" max="1542" width="9.7109375" style="69" bestFit="1" customWidth="1"/>
    <col min="1543" max="1543" width="9.140625" style="69"/>
    <col min="1544" max="1544" width="9.28515625" style="69" bestFit="1" customWidth="1"/>
    <col min="1545" max="1780" width="9.140625" style="69"/>
    <col min="1781" max="1781" width="4.140625" style="69" customWidth="1"/>
    <col min="1782" max="1782" width="7.42578125" style="69" customWidth="1"/>
    <col min="1783" max="1783" width="42.85546875" style="69" customWidth="1"/>
    <col min="1784" max="1784" width="6.85546875" style="69" customWidth="1"/>
    <col min="1785" max="1785" width="7.42578125" style="69" customWidth="1"/>
    <col min="1786" max="1786" width="7.5703125" style="69" customWidth="1"/>
    <col min="1787" max="1787" width="7.85546875" style="69" customWidth="1"/>
    <col min="1788" max="1788" width="6" style="69" customWidth="1"/>
    <col min="1789" max="1789" width="6.42578125" style="69" customWidth="1"/>
    <col min="1790" max="1790" width="7" style="69" customWidth="1"/>
    <col min="1791" max="1791" width="8.42578125" style="69" customWidth="1"/>
    <col min="1792" max="1792" width="7.5703125" style="69" customWidth="1"/>
    <col min="1793" max="1793" width="7.7109375" style="69" customWidth="1"/>
    <col min="1794" max="1794" width="9.7109375" style="69" customWidth="1"/>
    <col min="1795" max="1795" width="8.28515625" style="69" customWidth="1"/>
    <col min="1796" max="1796" width="8.42578125" style="69" customWidth="1"/>
    <col min="1797" max="1797" width="9.5703125" style="69" bestFit="1" customWidth="1"/>
    <col min="1798" max="1798" width="9.7109375" style="69" bestFit="1" customWidth="1"/>
    <col min="1799" max="1799" width="9.140625" style="69"/>
    <col min="1800" max="1800" width="9.28515625" style="69" bestFit="1" customWidth="1"/>
    <col min="1801" max="2036" width="9.140625" style="69"/>
    <col min="2037" max="2037" width="4.140625" style="69" customWidth="1"/>
    <col min="2038" max="2038" width="7.42578125" style="69" customWidth="1"/>
    <col min="2039" max="2039" width="42.85546875" style="69" customWidth="1"/>
    <col min="2040" max="2040" width="6.85546875" style="69" customWidth="1"/>
    <col min="2041" max="2041" width="7.42578125" style="69" customWidth="1"/>
    <col min="2042" max="2042" width="7.5703125" style="69" customWidth="1"/>
    <col min="2043" max="2043" width="7.85546875" style="69" customWidth="1"/>
    <col min="2044" max="2044" width="6" style="69" customWidth="1"/>
    <col min="2045" max="2045" width="6.42578125" style="69" customWidth="1"/>
    <col min="2046" max="2046" width="7" style="69" customWidth="1"/>
    <col min="2047" max="2047" width="8.42578125" style="69" customWidth="1"/>
    <col min="2048" max="2048" width="7.5703125" style="69" customWidth="1"/>
    <col min="2049" max="2049" width="7.7109375" style="69" customWidth="1"/>
    <col min="2050" max="2050" width="9.7109375" style="69" customWidth="1"/>
    <col min="2051" max="2051" width="8.28515625" style="69" customWidth="1"/>
    <col min="2052" max="2052" width="8.42578125" style="69" customWidth="1"/>
    <col min="2053" max="2053" width="9.5703125" style="69" bestFit="1" customWidth="1"/>
    <col min="2054" max="2054" width="9.7109375" style="69" bestFit="1" customWidth="1"/>
    <col min="2055" max="2055" width="9.140625" style="69"/>
    <col min="2056" max="2056" width="9.28515625" style="69" bestFit="1" customWidth="1"/>
    <col min="2057" max="2292" width="9.140625" style="69"/>
    <col min="2293" max="2293" width="4.140625" style="69" customWidth="1"/>
    <col min="2294" max="2294" width="7.42578125" style="69" customWidth="1"/>
    <col min="2295" max="2295" width="42.85546875" style="69" customWidth="1"/>
    <col min="2296" max="2296" width="6.85546875" style="69" customWidth="1"/>
    <col min="2297" max="2297" width="7.42578125" style="69" customWidth="1"/>
    <col min="2298" max="2298" width="7.5703125" style="69" customWidth="1"/>
    <col min="2299" max="2299" width="7.85546875" style="69" customWidth="1"/>
    <col min="2300" max="2300" width="6" style="69" customWidth="1"/>
    <col min="2301" max="2301" width="6.42578125" style="69" customWidth="1"/>
    <col min="2302" max="2302" width="7" style="69" customWidth="1"/>
    <col min="2303" max="2303" width="8.42578125" style="69" customWidth="1"/>
    <col min="2304" max="2304" width="7.5703125" style="69" customWidth="1"/>
    <col min="2305" max="2305" width="7.7109375" style="69" customWidth="1"/>
    <col min="2306" max="2306" width="9.7109375" style="69" customWidth="1"/>
    <col min="2307" max="2307" width="8.28515625" style="69" customWidth="1"/>
    <col min="2308" max="2308" width="8.42578125" style="69" customWidth="1"/>
    <col min="2309" max="2309" width="9.5703125" style="69" bestFit="1" customWidth="1"/>
    <col min="2310" max="2310" width="9.7109375" style="69" bestFit="1" customWidth="1"/>
    <col min="2311" max="2311" width="9.140625" style="69"/>
    <col min="2312" max="2312" width="9.28515625" style="69" bestFit="1" customWidth="1"/>
    <col min="2313" max="2548" width="9.140625" style="69"/>
    <col min="2549" max="2549" width="4.140625" style="69" customWidth="1"/>
    <col min="2550" max="2550" width="7.42578125" style="69" customWidth="1"/>
    <col min="2551" max="2551" width="42.85546875" style="69" customWidth="1"/>
    <col min="2552" max="2552" width="6.85546875" style="69" customWidth="1"/>
    <col min="2553" max="2553" width="7.42578125" style="69" customWidth="1"/>
    <col min="2554" max="2554" width="7.5703125" style="69" customWidth="1"/>
    <col min="2555" max="2555" width="7.85546875" style="69" customWidth="1"/>
    <col min="2556" max="2556" width="6" style="69" customWidth="1"/>
    <col min="2557" max="2557" width="6.42578125" style="69" customWidth="1"/>
    <col min="2558" max="2558" width="7" style="69" customWidth="1"/>
    <col min="2559" max="2559" width="8.42578125" style="69" customWidth="1"/>
    <col min="2560" max="2560" width="7.5703125" style="69" customWidth="1"/>
    <col min="2561" max="2561" width="7.7109375" style="69" customWidth="1"/>
    <col min="2562" max="2562" width="9.7109375" style="69" customWidth="1"/>
    <col min="2563" max="2563" width="8.28515625" style="69" customWidth="1"/>
    <col min="2564" max="2564" width="8.42578125" style="69" customWidth="1"/>
    <col min="2565" max="2565" width="9.5703125" style="69" bestFit="1" customWidth="1"/>
    <col min="2566" max="2566" width="9.7109375" style="69" bestFit="1" customWidth="1"/>
    <col min="2567" max="2567" width="9.140625" style="69"/>
    <col min="2568" max="2568" width="9.28515625" style="69" bestFit="1" customWidth="1"/>
    <col min="2569" max="2804" width="9.140625" style="69"/>
    <col min="2805" max="2805" width="4.140625" style="69" customWidth="1"/>
    <col min="2806" max="2806" width="7.42578125" style="69" customWidth="1"/>
    <col min="2807" max="2807" width="42.85546875" style="69" customWidth="1"/>
    <col min="2808" max="2808" width="6.85546875" style="69" customWidth="1"/>
    <col min="2809" max="2809" width="7.42578125" style="69" customWidth="1"/>
    <col min="2810" max="2810" width="7.5703125" style="69" customWidth="1"/>
    <col min="2811" max="2811" width="7.85546875" style="69" customWidth="1"/>
    <col min="2812" max="2812" width="6" style="69" customWidth="1"/>
    <col min="2813" max="2813" width="6.42578125" style="69" customWidth="1"/>
    <col min="2814" max="2814" width="7" style="69" customWidth="1"/>
    <col min="2815" max="2815" width="8.42578125" style="69" customWidth="1"/>
    <col min="2816" max="2816" width="7.5703125" style="69" customWidth="1"/>
    <col min="2817" max="2817" width="7.7109375" style="69" customWidth="1"/>
    <col min="2818" max="2818" width="9.7109375" style="69" customWidth="1"/>
    <col min="2819" max="2819" width="8.28515625" style="69" customWidth="1"/>
    <col min="2820" max="2820" width="8.42578125" style="69" customWidth="1"/>
    <col min="2821" max="2821" width="9.5703125" style="69" bestFit="1" customWidth="1"/>
    <col min="2822" max="2822" width="9.7109375" style="69" bestFit="1" customWidth="1"/>
    <col min="2823" max="2823" width="9.140625" style="69"/>
    <col min="2824" max="2824" width="9.28515625" style="69" bestFit="1" customWidth="1"/>
    <col min="2825" max="3060" width="9.140625" style="69"/>
    <col min="3061" max="3061" width="4.140625" style="69" customWidth="1"/>
    <col min="3062" max="3062" width="7.42578125" style="69" customWidth="1"/>
    <col min="3063" max="3063" width="42.85546875" style="69" customWidth="1"/>
    <col min="3064" max="3064" width="6.85546875" style="69" customWidth="1"/>
    <col min="3065" max="3065" width="7.42578125" style="69" customWidth="1"/>
    <col min="3066" max="3066" width="7.5703125" style="69" customWidth="1"/>
    <col min="3067" max="3067" width="7.85546875" style="69" customWidth="1"/>
    <col min="3068" max="3068" width="6" style="69" customWidth="1"/>
    <col min="3069" max="3069" width="6.42578125" style="69" customWidth="1"/>
    <col min="3070" max="3070" width="7" style="69" customWidth="1"/>
    <col min="3071" max="3071" width="8.42578125" style="69" customWidth="1"/>
    <col min="3072" max="3072" width="7.5703125" style="69" customWidth="1"/>
    <col min="3073" max="3073" width="7.7109375" style="69" customWidth="1"/>
    <col min="3074" max="3074" width="9.7109375" style="69" customWidth="1"/>
    <col min="3075" max="3075" width="8.28515625" style="69" customWidth="1"/>
    <col min="3076" max="3076" width="8.42578125" style="69" customWidth="1"/>
    <col min="3077" max="3077" width="9.5703125" style="69" bestFit="1" customWidth="1"/>
    <col min="3078" max="3078" width="9.7109375" style="69" bestFit="1" customWidth="1"/>
    <col min="3079" max="3079" width="9.140625" style="69"/>
    <col min="3080" max="3080" width="9.28515625" style="69" bestFit="1" customWidth="1"/>
    <col min="3081" max="3316" width="9.140625" style="69"/>
    <col min="3317" max="3317" width="4.140625" style="69" customWidth="1"/>
    <col min="3318" max="3318" width="7.42578125" style="69" customWidth="1"/>
    <col min="3319" max="3319" width="42.85546875" style="69" customWidth="1"/>
    <col min="3320" max="3320" width="6.85546875" style="69" customWidth="1"/>
    <col min="3321" max="3321" width="7.42578125" style="69" customWidth="1"/>
    <col min="3322" max="3322" width="7.5703125" style="69" customWidth="1"/>
    <col min="3323" max="3323" width="7.85546875" style="69" customWidth="1"/>
    <col min="3324" max="3324" width="6" style="69" customWidth="1"/>
    <col min="3325" max="3325" width="6.42578125" style="69" customWidth="1"/>
    <col min="3326" max="3326" width="7" style="69" customWidth="1"/>
    <col min="3327" max="3327" width="8.42578125" style="69" customWidth="1"/>
    <col min="3328" max="3328" width="7.5703125" style="69" customWidth="1"/>
    <col min="3329" max="3329" width="7.7109375" style="69" customWidth="1"/>
    <col min="3330" max="3330" width="9.7109375" style="69" customWidth="1"/>
    <col min="3331" max="3331" width="8.28515625" style="69" customWidth="1"/>
    <col min="3332" max="3332" width="8.42578125" style="69" customWidth="1"/>
    <col min="3333" max="3333" width="9.5703125" style="69" bestFit="1" customWidth="1"/>
    <col min="3334" max="3334" width="9.7109375" style="69" bestFit="1" customWidth="1"/>
    <col min="3335" max="3335" width="9.140625" style="69"/>
    <col min="3336" max="3336" width="9.28515625" style="69" bestFit="1" customWidth="1"/>
    <col min="3337" max="3572" width="9.140625" style="69"/>
    <col min="3573" max="3573" width="4.140625" style="69" customWidth="1"/>
    <col min="3574" max="3574" width="7.42578125" style="69" customWidth="1"/>
    <col min="3575" max="3575" width="42.85546875" style="69" customWidth="1"/>
    <col min="3576" max="3576" width="6.85546875" style="69" customWidth="1"/>
    <col min="3577" max="3577" width="7.42578125" style="69" customWidth="1"/>
    <col min="3578" max="3578" width="7.5703125" style="69" customWidth="1"/>
    <col min="3579" max="3579" width="7.85546875" style="69" customWidth="1"/>
    <col min="3580" max="3580" width="6" style="69" customWidth="1"/>
    <col min="3581" max="3581" width="6.42578125" style="69" customWidth="1"/>
    <col min="3582" max="3582" width="7" style="69" customWidth="1"/>
    <col min="3583" max="3583" width="8.42578125" style="69" customWidth="1"/>
    <col min="3584" max="3584" width="7.5703125" style="69" customWidth="1"/>
    <col min="3585" max="3585" width="7.7109375" style="69" customWidth="1"/>
    <col min="3586" max="3586" width="9.7109375" style="69" customWidth="1"/>
    <col min="3587" max="3587" width="8.28515625" style="69" customWidth="1"/>
    <col min="3588" max="3588" width="8.42578125" style="69" customWidth="1"/>
    <col min="3589" max="3589" width="9.5703125" style="69" bestFit="1" customWidth="1"/>
    <col min="3590" max="3590" width="9.7109375" style="69" bestFit="1" customWidth="1"/>
    <col min="3591" max="3591" width="9.140625" style="69"/>
    <col min="3592" max="3592" width="9.28515625" style="69" bestFit="1" customWidth="1"/>
    <col min="3593" max="3828" width="9.140625" style="69"/>
    <col min="3829" max="3829" width="4.140625" style="69" customWidth="1"/>
    <col min="3830" max="3830" width="7.42578125" style="69" customWidth="1"/>
    <col min="3831" max="3831" width="42.85546875" style="69" customWidth="1"/>
    <col min="3832" max="3832" width="6.85546875" style="69" customWidth="1"/>
    <col min="3833" max="3833" width="7.42578125" style="69" customWidth="1"/>
    <col min="3834" max="3834" width="7.5703125" style="69" customWidth="1"/>
    <col min="3835" max="3835" width="7.85546875" style="69" customWidth="1"/>
    <col min="3836" max="3836" width="6" style="69" customWidth="1"/>
    <col min="3837" max="3837" width="6.42578125" style="69" customWidth="1"/>
    <col min="3838" max="3838" width="7" style="69" customWidth="1"/>
    <col min="3839" max="3839" width="8.42578125" style="69" customWidth="1"/>
    <col min="3840" max="3840" width="7.5703125" style="69" customWidth="1"/>
    <col min="3841" max="3841" width="7.7109375" style="69" customWidth="1"/>
    <col min="3842" max="3842" width="9.7109375" style="69" customWidth="1"/>
    <col min="3843" max="3843" width="8.28515625" style="69" customWidth="1"/>
    <col min="3844" max="3844" width="8.42578125" style="69" customWidth="1"/>
    <col min="3845" max="3845" width="9.5703125" style="69" bestFit="1" customWidth="1"/>
    <col min="3846" max="3846" width="9.7109375" style="69" bestFit="1" customWidth="1"/>
    <col min="3847" max="3847" width="9.140625" style="69"/>
    <col min="3848" max="3848" width="9.28515625" style="69" bestFit="1" customWidth="1"/>
    <col min="3849" max="4084" width="9.140625" style="69"/>
    <col min="4085" max="4085" width="4.140625" style="69" customWidth="1"/>
    <col min="4086" max="4086" width="7.42578125" style="69" customWidth="1"/>
    <col min="4087" max="4087" width="42.85546875" style="69" customWidth="1"/>
    <col min="4088" max="4088" width="6.85546875" style="69" customWidth="1"/>
    <col min="4089" max="4089" width="7.42578125" style="69" customWidth="1"/>
    <col min="4090" max="4090" width="7.5703125" style="69" customWidth="1"/>
    <col min="4091" max="4091" width="7.85546875" style="69" customWidth="1"/>
    <col min="4092" max="4092" width="6" style="69" customWidth="1"/>
    <col min="4093" max="4093" width="6.42578125" style="69" customWidth="1"/>
    <col min="4094" max="4094" width="7" style="69" customWidth="1"/>
    <col min="4095" max="4095" width="8.42578125" style="69" customWidth="1"/>
    <col min="4096" max="4096" width="7.5703125" style="69" customWidth="1"/>
    <col min="4097" max="4097" width="7.7109375" style="69" customWidth="1"/>
    <col min="4098" max="4098" width="9.7109375" style="69" customWidth="1"/>
    <col min="4099" max="4099" width="8.28515625" style="69" customWidth="1"/>
    <col min="4100" max="4100" width="8.42578125" style="69" customWidth="1"/>
    <col min="4101" max="4101" width="9.5703125" style="69" bestFit="1" customWidth="1"/>
    <col min="4102" max="4102" width="9.7109375" style="69" bestFit="1" customWidth="1"/>
    <col min="4103" max="4103" width="9.140625" style="69"/>
    <col min="4104" max="4104" width="9.28515625" style="69" bestFit="1" customWidth="1"/>
    <col min="4105" max="4340" width="9.140625" style="69"/>
    <col min="4341" max="4341" width="4.140625" style="69" customWidth="1"/>
    <col min="4342" max="4342" width="7.42578125" style="69" customWidth="1"/>
    <col min="4343" max="4343" width="42.85546875" style="69" customWidth="1"/>
    <col min="4344" max="4344" width="6.85546875" style="69" customWidth="1"/>
    <col min="4345" max="4345" width="7.42578125" style="69" customWidth="1"/>
    <col min="4346" max="4346" width="7.5703125" style="69" customWidth="1"/>
    <col min="4347" max="4347" width="7.85546875" style="69" customWidth="1"/>
    <col min="4348" max="4348" width="6" style="69" customWidth="1"/>
    <col min="4349" max="4349" width="6.42578125" style="69" customWidth="1"/>
    <col min="4350" max="4350" width="7" style="69" customWidth="1"/>
    <col min="4351" max="4351" width="8.42578125" style="69" customWidth="1"/>
    <col min="4352" max="4352" width="7.5703125" style="69" customWidth="1"/>
    <col min="4353" max="4353" width="7.7109375" style="69" customWidth="1"/>
    <col min="4354" max="4354" width="9.7109375" style="69" customWidth="1"/>
    <col min="4355" max="4355" width="8.28515625" style="69" customWidth="1"/>
    <col min="4356" max="4356" width="8.42578125" style="69" customWidth="1"/>
    <col min="4357" max="4357" width="9.5703125" style="69" bestFit="1" customWidth="1"/>
    <col min="4358" max="4358" width="9.7109375" style="69" bestFit="1" customWidth="1"/>
    <col min="4359" max="4359" width="9.140625" style="69"/>
    <col min="4360" max="4360" width="9.28515625" style="69" bestFit="1" customWidth="1"/>
    <col min="4361" max="4596" width="9.140625" style="69"/>
    <col min="4597" max="4597" width="4.140625" style="69" customWidth="1"/>
    <col min="4598" max="4598" width="7.42578125" style="69" customWidth="1"/>
    <col min="4599" max="4599" width="42.85546875" style="69" customWidth="1"/>
    <col min="4600" max="4600" width="6.85546875" style="69" customWidth="1"/>
    <col min="4601" max="4601" width="7.42578125" style="69" customWidth="1"/>
    <col min="4602" max="4602" width="7.5703125" style="69" customWidth="1"/>
    <col min="4603" max="4603" width="7.85546875" style="69" customWidth="1"/>
    <col min="4604" max="4604" width="6" style="69" customWidth="1"/>
    <col min="4605" max="4605" width="6.42578125" style="69" customWidth="1"/>
    <col min="4606" max="4606" width="7" style="69" customWidth="1"/>
    <col min="4607" max="4607" width="8.42578125" style="69" customWidth="1"/>
    <col min="4608" max="4608" width="7.5703125" style="69" customWidth="1"/>
    <col min="4609" max="4609" width="7.7109375" style="69" customWidth="1"/>
    <col min="4610" max="4610" width="9.7109375" style="69" customWidth="1"/>
    <col min="4611" max="4611" width="8.28515625" style="69" customWidth="1"/>
    <col min="4612" max="4612" width="8.42578125" style="69" customWidth="1"/>
    <col min="4613" max="4613" width="9.5703125" style="69" bestFit="1" customWidth="1"/>
    <col min="4614" max="4614" width="9.7109375" style="69" bestFit="1" customWidth="1"/>
    <col min="4615" max="4615" width="9.140625" style="69"/>
    <col min="4616" max="4616" width="9.28515625" style="69" bestFit="1" customWidth="1"/>
    <col min="4617" max="4852" width="9.140625" style="69"/>
    <col min="4853" max="4853" width="4.140625" style="69" customWidth="1"/>
    <col min="4854" max="4854" width="7.42578125" style="69" customWidth="1"/>
    <col min="4855" max="4855" width="42.85546875" style="69" customWidth="1"/>
    <col min="4856" max="4856" width="6.85546875" style="69" customWidth="1"/>
    <col min="4857" max="4857" width="7.42578125" style="69" customWidth="1"/>
    <col min="4858" max="4858" width="7.5703125" style="69" customWidth="1"/>
    <col min="4859" max="4859" width="7.85546875" style="69" customWidth="1"/>
    <col min="4860" max="4860" width="6" style="69" customWidth="1"/>
    <col min="4861" max="4861" width="6.42578125" style="69" customWidth="1"/>
    <col min="4862" max="4862" width="7" style="69" customWidth="1"/>
    <col min="4863" max="4863" width="8.42578125" style="69" customWidth="1"/>
    <col min="4864" max="4864" width="7.5703125" style="69" customWidth="1"/>
    <col min="4865" max="4865" width="7.7109375" style="69" customWidth="1"/>
    <col min="4866" max="4866" width="9.7109375" style="69" customWidth="1"/>
    <col min="4867" max="4867" width="8.28515625" style="69" customWidth="1"/>
    <col min="4868" max="4868" width="8.42578125" style="69" customWidth="1"/>
    <col min="4869" max="4869" width="9.5703125" style="69" bestFit="1" customWidth="1"/>
    <col min="4870" max="4870" width="9.7109375" style="69" bestFit="1" customWidth="1"/>
    <col min="4871" max="4871" width="9.140625" style="69"/>
    <col min="4872" max="4872" width="9.28515625" style="69" bestFit="1" customWidth="1"/>
    <col min="4873" max="5108" width="9.140625" style="69"/>
    <col min="5109" max="5109" width="4.140625" style="69" customWidth="1"/>
    <col min="5110" max="5110" width="7.42578125" style="69" customWidth="1"/>
    <col min="5111" max="5111" width="42.85546875" style="69" customWidth="1"/>
    <col min="5112" max="5112" width="6.85546875" style="69" customWidth="1"/>
    <col min="5113" max="5113" width="7.42578125" style="69" customWidth="1"/>
    <col min="5114" max="5114" width="7.5703125" style="69" customWidth="1"/>
    <col min="5115" max="5115" width="7.85546875" style="69" customWidth="1"/>
    <col min="5116" max="5116" width="6" style="69" customWidth="1"/>
    <col min="5117" max="5117" width="6.42578125" style="69" customWidth="1"/>
    <col min="5118" max="5118" width="7" style="69" customWidth="1"/>
    <col min="5119" max="5119" width="8.42578125" style="69" customWidth="1"/>
    <col min="5120" max="5120" width="7.5703125" style="69" customWidth="1"/>
    <col min="5121" max="5121" width="7.7109375" style="69" customWidth="1"/>
    <col min="5122" max="5122" width="9.7109375" style="69" customWidth="1"/>
    <col min="5123" max="5123" width="8.28515625" style="69" customWidth="1"/>
    <col min="5124" max="5124" width="8.42578125" style="69" customWidth="1"/>
    <col min="5125" max="5125" width="9.5703125" style="69" bestFit="1" customWidth="1"/>
    <col min="5126" max="5126" width="9.7109375" style="69" bestFit="1" customWidth="1"/>
    <col min="5127" max="5127" width="9.140625" style="69"/>
    <col min="5128" max="5128" width="9.28515625" style="69" bestFit="1" customWidth="1"/>
    <col min="5129" max="5364" width="9.140625" style="69"/>
    <col min="5365" max="5365" width="4.140625" style="69" customWidth="1"/>
    <col min="5366" max="5366" width="7.42578125" style="69" customWidth="1"/>
    <col min="5367" max="5367" width="42.85546875" style="69" customWidth="1"/>
    <col min="5368" max="5368" width="6.85546875" style="69" customWidth="1"/>
    <col min="5369" max="5369" width="7.42578125" style="69" customWidth="1"/>
    <col min="5370" max="5370" width="7.5703125" style="69" customWidth="1"/>
    <col min="5371" max="5371" width="7.85546875" style="69" customWidth="1"/>
    <col min="5372" max="5372" width="6" style="69" customWidth="1"/>
    <col min="5373" max="5373" width="6.42578125" style="69" customWidth="1"/>
    <col min="5374" max="5374" width="7" style="69" customWidth="1"/>
    <col min="5375" max="5375" width="8.42578125" style="69" customWidth="1"/>
    <col min="5376" max="5376" width="7.5703125" style="69" customWidth="1"/>
    <col min="5377" max="5377" width="7.7109375" style="69" customWidth="1"/>
    <col min="5378" max="5378" width="9.7109375" style="69" customWidth="1"/>
    <col min="5379" max="5379" width="8.28515625" style="69" customWidth="1"/>
    <col min="5380" max="5380" width="8.42578125" style="69" customWidth="1"/>
    <col min="5381" max="5381" width="9.5703125" style="69" bestFit="1" customWidth="1"/>
    <col min="5382" max="5382" width="9.7109375" style="69" bestFit="1" customWidth="1"/>
    <col min="5383" max="5383" width="9.140625" style="69"/>
    <col min="5384" max="5384" width="9.28515625" style="69" bestFit="1" customWidth="1"/>
    <col min="5385" max="5620" width="9.140625" style="69"/>
    <col min="5621" max="5621" width="4.140625" style="69" customWidth="1"/>
    <col min="5622" max="5622" width="7.42578125" style="69" customWidth="1"/>
    <col min="5623" max="5623" width="42.85546875" style="69" customWidth="1"/>
    <col min="5624" max="5624" width="6.85546875" style="69" customWidth="1"/>
    <col min="5625" max="5625" width="7.42578125" style="69" customWidth="1"/>
    <col min="5626" max="5626" width="7.5703125" style="69" customWidth="1"/>
    <col min="5627" max="5627" width="7.85546875" style="69" customWidth="1"/>
    <col min="5628" max="5628" width="6" style="69" customWidth="1"/>
    <col min="5629" max="5629" width="6.42578125" style="69" customWidth="1"/>
    <col min="5630" max="5630" width="7" style="69" customWidth="1"/>
    <col min="5631" max="5631" width="8.42578125" style="69" customWidth="1"/>
    <col min="5632" max="5632" width="7.5703125" style="69" customWidth="1"/>
    <col min="5633" max="5633" width="7.7109375" style="69" customWidth="1"/>
    <col min="5634" max="5634" width="9.7109375" style="69" customWidth="1"/>
    <col min="5635" max="5635" width="8.28515625" style="69" customWidth="1"/>
    <col min="5636" max="5636" width="8.42578125" style="69" customWidth="1"/>
    <col min="5637" max="5637" width="9.5703125" style="69" bestFit="1" customWidth="1"/>
    <col min="5638" max="5638" width="9.7109375" style="69" bestFit="1" customWidth="1"/>
    <col min="5639" max="5639" width="9.140625" style="69"/>
    <col min="5640" max="5640" width="9.28515625" style="69" bestFit="1" customWidth="1"/>
    <col min="5641" max="5876" width="9.140625" style="69"/>
    <col min="5877" max="5877" width="4.140625" style="69" customWidth="1"/>
    <col min="5878" max="5878" width="7.42578125" style="69" customWidth="1"/>
    <col min="5879" max="5879" width="42.85546875" style="69" customWidth="1"/>
    <col min="5880" max="5880" width="6.85546875" style="69" customWidth="1"/>
    <col min="5881" max="5881" width="7.42578125" style="69" customWidth="1"/>
    <col min="5882" max="5882" width="7.5703125" style="69" customWidth="1"/>
    <col min="5883" max="5883" width="7.85546875" style="69" customWidth="1"/>
    <col min="5884" max="5884" width="6" style="69" customWidth="1"/>
    <col min="5885" max="5885" width="6.42578125" style="69" customWidth="1"/>
    <col min="5886" max="5886" width="7" style="69" customWidth="1"/>
    <col min="5887" max="5887" width="8.42578125" style="69" customWidth="1"/>
    <col min="5888" max="5888" width="7.5703125" style="69" customWidth="1"/>
    <col min="5889" max="5889" width="7.7109375" style="69" customWidth="1"/>
    <col min="5890" max="5890" width="9.7109375" style="69" customWidth="1"/>
    <col min="5891" max="5891" width="8.28515625" style="69" customWidth="1"/>
    <col min="5892" max="5892" width="8.42578125" style="69" customWidth="1"/>
    <col min="5893" max="5893" width="9.5703125" style="69" bestFit="1" customWidth="1"/>
    <col min="5894" max="5894" width="9.7109375" style="69" bestFit="1" customWidth="1"/>
    <col min="5895" max="5895" width="9.140625" style="69"/>
    <col min="5896" max="5896" width="9.28515625" style="69" bestFit="1" customWidth="1"/>
    <col min="5897" max="6132" width="9.140625" style="69"/>
    <col min="6133" max="6133" width="4.140625" style="69" customWidth="1"/>
    <col min="6134" max="6134" width="7.42578125" style="69" customWidth="1"/>
    <col min="6135" max="6135" width="42.85546875" style="69" customWidth="1"/>
    <col min="6136" max="6136" width="6.85546875" style="69" customWidth="1"/>
    <col min="6137" max="6137" width="7.42578125" style="69" customWidth="1"/>
    <col min="6138" max="6138" width="7.5703125" style="69" customWidth="1"/>
    <col min="6139" max="6139" width="7.85546875" style="69" customWidth="1"/>
    <col min="6140" max="6140" width="6" style="69" customWidth="1"/>
    <col min="6141" max="6141" width="6.42578125" style="69" customWidth="1"/>
    <col min="6142" max="6142" width="7" style="69" customWidth="1"/>
    <col min="6143" max="6143" width="8.42578125" style="69" customWidth="1"/>
    <col min="6144" max="6144" width="7.5703125" style="69" customWidth="1"/>
    <col min="6145" max="6145" width="7.7109375" style="69" customWidth="1"/>
    <col min="6146" max="6146" width="9.7109375" style="69" customWidth="1"/>
    <col min="6147" max="6147" width="8.28515625" style="69" customWidth="1"/>
    <col min="6148" max="6148" width="8.42578125" style="69" customWidth="1"/>
    <col min="6149" max="6149" width="9.5703125" style="69" bestFit="1" customWidth="1"/>
    <col min="6150" max="6150" width="9.7109375" style="69" bestFit="1" customWidth="1"/>
    <col min="6151" max="6151" width="9.140625" style="69"/>
    <col min="6152" max="6152" width="9.28515625" style="69" bestFit="1" customWidth="1"/>
    <col min="6153" max="6388" width="9.140625" style="69"/>
    <col min="6389" max="6389" width="4.140625" style="69" customWidth="1"/>
    <col min="6390" max="6390" width="7.42578125" style="69" customWidth="1"/>
    <col min="6391" max="6391" width="42.85546875" style="69" customWidth="1"/>
    <col min="6392" max="6392" width="6.85546875" style="69" customWidth="1"/>
    <col min="6393" max="6393" width="7.42578125" style="69" customWidth="1"/>
    <col min="6394" max="6394" width="7.5703125" style="69" customWidth="1"/>
    <col min="6395" max="6395" width="7.85546875" style="69" customWidth="1"/>
    <col min="6396" max="6396" width="6" style="69" customWidth="1"/>
    <col min="6397" max="6397" width="6.42578125" style="69" customWidth="1"/>
    <col min="6398" max="6398" width="7" style="69" customWidth="1"/>
    <col min="6399" max="6399" width="8.42578125" style="69" customWidth="1"/>
    <col min="6400" max="6400" width="7.5703125" style="69" customWidth="1"/>
    <col min="6401" max="6401" width="7.7109375" style="69" customWidth="1"/>
    <col min="6402" max="6402" width="9.7109375" style="69" customWidth="1"/>
    <col min="6403" max="6403" width="8.28515625" style="69" customWidth="1"/>
    <col min="6404" max="6404" width="8.42578125" style="69" customWidth="1"/>
    <col min="6405" max="6405" width="9.5703125" style="69" bestFit="1" customWidth="1"/>
    <col min="6406" max="6406" width="9.7109375" style="69" bestFit="1" customWidth="1"/>
    <col min="6407" max="6407" width="9.140625" style="69"/>
    <col min="6408" max="6408" width="9.28515625" style="69" bestFit="1" customWidth="1"/>
    <col min="6409" max="6644" width="9.140625" style="69"/>
    <col min="6645" max="6645" width="4.140625" style="69" customWidth="1"/>
    <col min="6646" max="6646" width="7.42578125" style="69" customWidth="1"/>
    <col min="6647" max="6647" width="42.85546875" style="69" customWidth="1"/>
    <col min="6648" max="6648" width="6.85546875" style="69" customWidth="1"/>
    <col min="6649" max="6649" width="7.42578125" style="69" customWidth="1"/>
    <col min="6650" max="6650" width="7.5703125" style="69" customWidth="1"/>
    <col min="6651" max="6651" width="7.85546875" style="69" customWidth="1"/>
    <col min="6652" max="6652" width="6" style="69" customWidth="1"/>
    <col min="6653" max="6653" width="6.42578125" style="69" customWidth="1"/>
    <col min="6654" max="6654" width="7" style="69" customWidth="1"/>
    <col min="6655" max="6655" width="8.42578125" style="69" customWidth="1"/>
    <col min="6656" max="6656" width="7.5703125" style="69" customWidth="1"/>
    <col min="6657" max="6657" width="7.7109375" style="69" customWidth="1"/>
    <col min="6658" max="6658" width="9.7109375" style="69" customWidth="1"/>
    <col min="6659" max="6659" width="8.28515625" style="69" customWidth="1"/>
    <col min="6660" max="6660" width="8.42578125" style="69" customWidth="1"/>
    <col min="6661" max="6661" width="9.5703125" style="69" bestFit="1" customWidth="1"/>
    <col min="6662" max="6662" width="9.7109375" style="69" bestFit="1" customWidth="1"/>
    <col min="6663" max="6663" width="9.140625" style="69"/>
    <col min="6664" max="6664" width="9.28515625" style="69" bestFit="1" customWidth="1"/>
    <col min="6665" max="6900" width="9.140625" style="69"/>
    <col min="6901" max="6901" width="4.140625" style="69" customWidth="1"/>
    <col min="6902" max="6902" width="7.42578125" style="69" customWidth="1"/>
    <col min="6903" max="6903" width="42.85546875" style="69" customWidth="1"/>
    <col min="6904" max="6904" width="6.85546875" style="69" customWidth="1"/>
    <col min="6905" max="6905" width="7.42578125" style="69" customWidth="1"/>
    <col min="6906" max="6906" width="7.5703125" style="69" customWidth="1"/>
    <col min="6907" max="6907" width="7.85546875" style="69" customWidth="1"/>
    <col min="6908" max="6908" width="6" style="69" customWidth="1"/>
    <col min="6909" max="6909" width="6.42578125" style="69" customWidth="1"/>
    <col min="6910" max="6910" width="7" style="69" customWidth="1"/>
    <col min="6911" max="6911" width="8.42578125" style="69" customWidth="1"/>
    <col min="6912" max="6912" width="7.5703125" style="69" customWidth="1"/>
    <col min="6913" max="6913" width="7.7109375" style="69" customWidth="1"/>
    <col min="6914" max="6914" width="9.7109375" style="69" customWidth="1"/>
    <col min="6915" max="6915" width="8.28515625" style="69" customWidth="1"/>
    <col min="6916" max="6916" width="8.42578125" style="69" customWidth="1"/>
    <col min="6917" max="6917" width="9.5703125" style="69" bestFit="1" customWidth="1"/>
    <col min="6918" max="6918" width="9.7109375" style="69" bestFit="1" customWidth="1"/>
    <col min="6919" max="6919" width="9.140625" style="69"/>
    <col min="6920" max="6920" width="9.28515625" style="69" bestFit="1" customWidth="1"/>
    <col min="6921" max="7156" width="9.140625" style="69"/>
    <col min="7157" max="7157" width="4.140625" style="69" customWidth="1"/>
    <col min="7158" max="7158" width="7.42578125" style="69" customWidth="1"/>
    <col min="7159" max="7159" width="42.85546875" style="69" customWidth="1"/>
    <col min="7160" max="7160" width="6.85546875" style="69" customWidth="1"/>
    <col min="7161" max="7161" width="7.42578125" style="69" customWidth="1"/>
    <col min="7162" max="7162" width="7.5703125" style="69" customWidth="1"/>
    <col min="7163" max="7163" width="7.85546875" style="69" customWidth="1"/>
    <col min="7164" max="7164" width="6" style="69" customWidth="1"/>
    <col min="7165" max="7165" width="6.42578125" style="69" customWidth="1"/>
    <col min="7166" max="7166" width="7" style="69" customWidth="1"/>
    <col min="7167" max="7167" width="8.42578125" style="69" customWidth="1"/>
    <col min="7168" max="7168" width="7.5703125" style="69" customWidth="1"/>
    <col min="7169" max="7169" width="7.7109375" style="69" customWidth="1"/>
    <col min="7170" max="7170" width="9.7109375" style="69" customWidth="1"/>
    <col min="7171" max="7171" width="8.28515625" style="69" customWidth="1"/>
    <col min="7172" max="7172" width="8.42578125" style="69" customWidth="1"/>
    <col min="7173" max="7173" width="9.5703125" style="69" bestFit="1" customWidth="1"/>
    <col min="7174" max="7174" width="9.7109375" style="69" bestFit="1" customWidth="1"/>
    <col min="7175" max="7175" width="9.140625" style="69"/>
    <col min="7176" max="7176" width="9.28515625" style="69" bestFit="1" customWidth="1"/>
    <col min="7177" max="7412" width="9.140625" style="69"/>
    <col min="7413" max="7413" width="4.140625" style="69" customWidth="1"/>
    <col min="7414" max="7414" width="7.42578125" style="69" customWidth="1"/>
    <col min="7415" max="7415" width="42.85546875" style="69" customWidth="1"/>
    <col min="7416" max="7416" width="6.85546875" style="69" customWidth="1"/>
    <col min="7417" max="7417" width="7.42578125" style="69" customWidth="1"/>
    <col min="7418" max="7418" width="7.5703125" style="69" customWidth="1"/>
    <col min="7419" max="7419" width="7.85546875" style="69" customWidth="1"/>
    <col min="7420" max="7420" width="6" style="69" customWidth="1"/>
    <col min="7421" max="7421" width="6.42578125" style="69" customWidth="1"/>
    <col min="7422" max="7422" width="7" style="69" customWidth="1"/>
    <col min="7423" max="7423" width="8.42578125" style="69" customWidth="1"/>
    <col min="7424" max="7424" width="7.5703125" style="69" customWidth="1"/>
    <col min="7425" max="7425" width="7.7109375" style="69" customWidth="1"/>
    <col min="7426" max="7426" width="9.7109375" style="69" customWidth="1"/>
    <col min="7427" max="7427" width="8.28515625" style="69" customWidth="1"/>
    <col min="7428" max="7428" width="8.42578125" style="69" customWidth="1"/>
    <col min="7429" max="7429" width="9.5703125" style="69" bestFit="1" customWidth="1"/>
    <col min="7430" max="7430" width="9.7109375" style="69" bestFit="1" customWidth="1"/>
    <col min="7431" max="7431" width="9.140625" style="69"/>
    <col min="7432" max="7432" width="9.28515625" style="69" bestFit="1" customWidth="1"/>
    <col min="7433" max="7668" width="9.140625" style="69"/>
    <col min="7669" max="7669" width="4.140625" style="69" customWidth="1"/>
    <col min="7670" max="7670" width="7.42578125" style="69" customWidth="1"/>
    <col min="7671" max="7671" width="42.85546875" style="69" customWidth="1"/>
    <col min="7672" max="7672" width="6.85546875" style="69" customWidth="1"/>
    <col min="7673" max="7673" width="7.42578125" style="69" customWidth="1"/>
    <col min="7674" max="7674" width="7.5703125" style="69" customWidth="1"/>
    <col min="7675" max="7675" width="7.85546875" style="69" customWidth="1"/>
    <col min="7676" max="7676" width="6" style="69" customWidth="1"/>
    <col min="7677" max="7677" width="6.42578125" style="69" customWidth="1"/>
    <col min="7678" max="7678" width="7" style="69" customWidth="1"/>
    <col min="7679" max="7679" width="8.42578125" style="69" customWidth="1"/>
    <col min="7680" max="7680" width="7.5703125" style="69" customWidth="1"/>
    <col min="7681" max="7681" width="7.7109375" style="69" customWidth="1"/>
    <col min="7682" max="7682" width="9.7109375" style="69" customWidth="1"/>
    <col min="7683" max="7683" width="8.28515625" style="69" customWidth="1"/>
    <col min="7684" max="7684" width="8.42578125" style="69" customWidth="1"/>
    <col min="7685" max="7685" width="9.5703125" style="69" bestFit="1" customWidth="1"/>
    <col min="7686" max="7686" width="9.7109375" style="69" bestFit="1" customWidth="1"/>
    <col min="7687" max="7687" width="9.140625" style="69"/>
    <col min="7688" max="7688" width="9.28515625" style="69" bestFit="1" customWidth="1"/>
    <col min="7689" max="7924" width="9.140625" style="69"/>
    <col min="7925" max="7925" width="4.140625" style="69" customWidth="1"/>
    <col min="7926" max="7926" width="7.42578125" style="69" customWidth="1"/>
    <col min="7927" max="7927" width="42.85546875" style="69" customWidth="1"/>
    <col min="7928" max="7928" width="6.85546875" style="69" customWidth="1"/>
    <col min="7929" max="7929" width="7.42578125" style="69" customWidth="1"/>
    <col min="7930" max="7930" width="7.5703125" style="69" customWidth="1"/>
    <col min="7931" max="7931" width="7.85546875" style="69" customWidth="1"/>
    <col min="7932" max="7932" width="6" style="69" customWidth="1"/>
    <col min="7933" max="7933" width="6.42578125" style="69" customWidth="1"/>
    <col min="7934" max="7934" width="7" style="69" customWidth="1"/>
    <col min="7935" max="7935" width="8.42578125" style="69" customWidth="1"/>
    <col min="7936" max="7936" width="7.5703125" style="69" customWidth="1"/>
    <col min="7937" max="7937" width="7.7109375" style="69" customWidth="1"/>
    <col min="7938" max="7938" width="9.7109375" style="69" customWidth="1"/>
    <col min="7939" max="7939" width="8.28515625" style="69" customWidth="1"/>
    <col min="7940" max="7940" width="8.42578125" style="69" customWidth="1"/>
    <col min="7941" max="7941" width="9.5703125" style="69" bestFit="1" customWidth="1"/>
    <col min="7942" max="7942" width="9.7109375" style="69" bestFit="1" customWidth="1"/>
    <col min="7943" max="7943" width="9.140625" style="69"/>
    <col min="7944" max="7944" width="9.28515625" style="69" bestFit="1" customWidth="1"/>
    <col min="7945" max="8180" width="9.140625" style="69"/>
    <col min="8181" max="8181" width="4.140625" style="69" customWidth="1"/>
    <col min="8182" max="8182" width="7.42578125" style="69" customWidth="1"/>
    <col min="8183" max="8183" width="42.85546875" style="69" customWidth="1"/>
    <col min="8184" max="8184" width="6.85546875" style="69" customWidth="1"/>
    <col min="8185" max="8185" width="7.42578125" style="69" customWidth="1"/>
    <col min="8186" max="8186" width="7.5703125" style="69" customWidth="1"/>
    <col min="8187" max="8187" width="7.85546875" style="69" customWidth="1"/>
    <col min="8188" max="8188" width="6" style="69" customWidth="1"/>
    <col min="8189" max="8189" width="6.42578125" style="69" customWidth="1"/>
    <col min="8190" max="8190" width="7" style="69" customWidth="1"/>
    <col min="8191" max="8191" width="8.42578125" style="69" customWidth="1"/>
    <col min="8192" max="8192" width="7.5703125" style="69" customWidth="1"/>
    <col min="8193" max="8193" width="7.7109375" style="69" customWidth="1"/>
    <col min="8194" max="8194" width="9.7109375" style="69" customWidth="1"/>
    <col min="8195" max="8195" width="8.28515625" style="69" customWidth="1"/>
    <col min="8196" max="8196" width="8.42578125" style="69" customWidth="1"/>
    <col min="8197" max="8197" width="9.5703125" style="69" bestFit="1" customWidth="1"/>
    <col min="8198" max="8198" width="9.7109375" style="69" bestFit="1" customWidth="1"/>
    <col min="8199" max="8199" width="9.140625" style="69"/>
    <col min="8200" max="8200" width="9.28515625" style="69" bestFit="1" customWidth="1"/>
    <col min="8201" max="8436" width="9.140625" style="69"/>
    <col min="8437" max="8437" width="4.140625" style="69" customWidth="1"/>
    <col min="8438" max="8438" width="7.42578125" style="69" customWidth="1"/>
    <col min="8439" max="8439" width="42.85546875" style="69" customWidth="1"/>
    <col min="8440" max="8440" width="6.85546875" style="69" customWidth="1"/>
    <col min="8441" max="8441" width="7.42578125" style="69" customWidth="1"/>
    <col min="8442" max="8442" width="7.5703125" style="69" customWidth="1"/>
    <col min="8443" max="8443" width="7.85546875" style="69" customWidth="1"/>
    <col min="8444" max="8444" width="6" style="69" customWidth="1"/>
    <col min="8445" max="8445" width="6.42578125" style="69" customWidth="1"/>
    <col min="8446" max="8446" width="7" style="69" customWidth="1"/>
    <col min="8447" max="8447" width="8.42578125" style="69" customWidth="1"/>
    <col min="8448" max="8448" width="7.5703125" style="69" customWidth="1"/>
    <col min="8449" max="8449" width="7.7109375" style="69" customWidth="1"/>
    <col min="8450" max="8450" width="9.7109375" style="69" customWidth="1"/>
    <col min="8451" max="8451" width="8.28515625" style="69" customWidth="1"/>
    <col min="8452" max="8452" width="8.42578125" style="69" customWidth="1"/>
    <col min="8453" max="8453" width="9.5703125" style="69" bestFit="1" customWidth="1"/>
    <col min="8454" max="8454" width="9.7109375" style="69" bestFit="1" customWidth="1"/>
    <col min="8455" max="8455" width="9.140625" style="69"/>
    <col min="8456" max="8456" width="9.28515625" style="69" bestFit="1" customWidth="1"/>
    <col min="8457" max="8692" width="9.140625" style="69"/>
    <col min="8693" max="8693" width="4.140625" style="69" customWidth="1"/>
    <col min="8694" max="8694" width="7.42578125" style="69" customWidth="1"/>
    <col min="8695" max="8695" width="42.85546875" style="69" customWidth="1"/>
    <col min="8696" max="8696" width="6.85546875" style="69" customWidth="1"/>
    <col min="8697" max="8697" width="7.42578125" style="69" customWidth="1"/>
    <col min="8698" max="8698" width="7.5703125" style="69" customWidth="1"/>
    <col min="8699" max="8699" width="7.85546875" style="69" customWidth="1"/>
    <col min="8700" max="8700" width="6" style="69" customWidth="1"/>
    <col min="8701" max="8701" width="6.42578125" style="69" customWidth="1"/>
    <col min="8702" max="8702" width="7" style="69" customWidth="1"/>
    <col min="8703" max="8703" width="8.42578125" style="69" customWidth="1"/>
    <col min="8704" max="8704" width="7.5703125" style="69" customWidth="1"/>
    <col min="8705" max="8705" width="7.7109375" style="69" customWidth="1"/>
    <col min="8706" max="8706" width="9.7109375" style="69" customWidth="1"/>
    <col min="8707" max="8707" width="8.28515625" style="69" customWidth="1"/>
    <col min="8708" max="8708" width="8.42578125" style="69" customWidth="1"/>
    <col min="8709" max="8709" width="9.5703125" style="69" bestFit="1" customWidth="1"/>
    <col min="8710" max="8710" width="9.7109375" style="69" bestFit="1" customWidth="1"/>
    <col min="8711" max="8711" width="9.140625" style="69"/>
    <col min="8712" max="8712" width="9.28515625" style="69" bestFit="1" customWidth="1"/>
    <col min="8713" max="8948" width="9.140625" style="69"/>
    <col min="8949" max="8949" width="4.140625" style="69" customWidth="1"/>
    <col min="8950" max="8950" width="7.42578125" style="69" customWidth="1"/>
    <col min="8951" max="8951" width="42.85546875" style="69" customWidth="1"/>
    <col min="8952" max="8952" width="6.85546875" style="69" customWidth="1"/>
    <col min="8953" max="8953" width="7.42578125" style="69" customWidth="1"/>
    <col min="8954" max="8954" width="7.5703125" style="69" customWidth="1"/>
    <col min="8955" max="8955" width="7.85546875" style="69" customWidth="1"/>
    <col min="8956" max="8956" width="6" style="69" customWidth="1"/>
    <col min="8957" max="8957" width="6.42578125" style="69" customWidth="1"/>
    <col min="8958" max="8958" width="7" style="69" customWidth="1"/>
    <col min="8959" max="8959" width="8.42578125" style="69" customWidth="1"/>
    <col min="8960" max="8960" width="7.5703125" style="69" customWidth="1"/>
    <col min="8961" max="8961" width="7.7109375" style="69" customWidth="1"/>
    <col min="8962" max="8962" width="9.7109375" style="69" customWidth="1"/>
    <col min="8963" max="8963" width="8.28515625" style="69" customWidth="1"/>
    <col min="8964" max="8964" width="8.42578125" style="69" customWidth="1"/>
    <col min="8965" max="8965" width="9.5703125" style="69" bestFit="1" customWidth="1"/>
    <col min="8966" max="8966" width="9.7109375" style="69" bestFit="1" customWidth="1"/>
    <col min="8967" max="8967" width="9.140625" style="69"/>
    <col min="8968" max="8968" width="9.28515625" style="69" bestFit="1" customWidth="1"/>
    <col min="8969" max="9204" width="9.140625" style="69"/>
    <col min="9205" max="9205" width="4.140625" style="69" customWidth="1"/>
    <col min="9206" max="9206" width="7.42578125" style="69" customWidth="1"/>
    <col min="9207" max="9207" width="42.85546875" style="69" customWidth="1"/>
    <col min="9208" max="9208" width="6.85546875" style="69" customWidth="1"/>
    <col min="9209" max="9209" width="7.42578125" style="69" customWidth="1"/>
    <col min="9210" max="9210" width="7.5703125" style="69" customWidth="1"/>
    <col min="9211" max="9211" width="7.85546875" style="69" customWidth="1"/>
    <col min="9212" max="9212" width="6" style="69" customWidth="1"/>
    <col min="9213" max="9213" width="6.42578125" style="69" customWidth="1"/>
    <col min="9214" max="9214" width="7" style="69" customWidth="1"/>
    <col min="9215" max="9215" width="8.42578125" style="69" customWidth="1"/>
    <col min="9216" max="9216" width="7.5703125" style="69" customWidth="1"/>
    <col min="9217" max="9217" width="7.7109375" style="69" customWidth="1"/>
    <col min="9218" max="9218" width="9.7109375" style="69" customWidth="1"/>
    <col min="9219" max="9219" width="8.28515625" style="69" customWidth="1"/>
    <col min="9220" max="9220" width="8.42578125" style="69" customWidth="1"/>
    <col min="9221" max="9221" width="9.5703125" style="69" bestFit="1" customWidth="1"/>
    <col min="9222" max="9222" width="9.7109375" style="69" bestFit="1" customWidth="1"/>
    <col min="9223" max="9223" width="9.140625" style="69"/>
    <col min="9224" max="9224" width="9.28515625" style="69" bestFit="1" customWidth="1"/>
    <col min="9225" max="9460" width="9.140625" style="69"/>
    <col min="9461" max="9461" width="4.140625" style="69" customWidth="1"/>
    <col min="9462" max="9462" width="7.42578125" style="69" customWidth="1"/>
    <col min="9463" max="9463" width="42.85546875" style="69" customWidth="1"/>
    <col min="9464" max="9464" width="6.85546875" style="69" customWidth="1"/>
    <col min="9465" max="9465" width="7.42578125" style="69" customWidth="1"/>
    <col min="9466" max="9466" width="7.5703125" style="69" customWidth="1"/>
    <col min="9467" max="9467" width="7.85546875" style="69" customWidth="1"/>
    <col min="9468" max="9468" width="6" style="69" customWidth="1"/>
    <col min="9469" max="9469" width="6.42578125" style="69" customWidth="1"/>
    <col min="9470" max="9470" width="7" style="69" customWidth="1"/>
    <col min="9471" max="9471" width="8.42578125" style="69" customWidth="1"/>
    <col min="9472" max="9472" width="7.5703125" style="69" customWidth="1"/>
    <col min="9473" max="9473" width="7.7109375" style="69" customWidth="1"/>
    <col min="9474" max="9474" width="9.7109375" style="69" customWidth="1"/>
    <col min="9475" max="9475" width="8.28515625" style="69" customWidth="1"/>
    <col min="9476" max="9476" width="8.42578125" style="69" customWidth="1"/>
    <col min="9477" max="9477" width="9.5703125" style="69" bestFit="1" customWidth="1"/>
    <col min="9478" max="9478" width="9.7109375" style="69" bestFit="1" customWidth="1"/>
    <col min="9479" max="9479" width="9.140625" style="69"/>
    <col min="9480" max="9480" width="9.28515625" style="69" bestFit="1" customWidth="1"/>
    <col min="9481" max="9716" width="9.140625" style="69"/>
    <col min="9717" max="9717" width="4.140625" style="69" customWidth="1"/>
    <col min="9718" max="9718" width="7.42578125" style="69" customWidth="1"/>
    <col min="9719" max="9719" width="42.85546875" style="69" customWidth="1"/>
    <col min="9720" max="9720" width="6.85546875" style="69" customWidth="1"/>
    <col min="9721" max="9721" width="7.42578125" style="69" customWidth="1"/>
    <col min="9722" max="9722" width="7.5703125" style="69" customWidth="1"/>
    <col min="9723" max="9723" width="7.85546875" style="69" customWidth="1"/>
    <col min="9724" max="9724" width="6" style="69" customWidth="1"/>
    <col min="9725" max="9725" width="6.42578125" style="69" customWidth="1"/>
    <col min="9726" max="9726" width="7" style="69" customWidth="1"/>
    <col min="9727" max="9727" width="8.42578125" style="69" customWidth="1"/>
    <col min="9728" max="9728" width="7.5703125" style="69" customWidth="1"/>
    <col min="9729" max="9729" width="7.7109375" style="69" customWidth="1"/>
    <col min="9730" max="9730" width="9.7109375" style="69" customWidth="1"/>
    <col min="9731" max="9731" width="8.28515625" style="69" customWidth="1"/>
    <col min="9732" max="9732" width="8.42578125" style="69" customWidth="1"/>
    <col min="9733" max="9733" width="9.5703125" style="69" bestFit="1" customWidth="1"/>
    <col min="9734" max="9734" width="9.7109375" style="69" bestFit="1" customWidth="1"/>
    <col min="9735" max="9735" width="9.140625" style="69"/>
    <col min="9736" max="9736" width="9.28515625" style="69" bestFit="1" customWidth="1"/>
    <col min="9737" max="9972" width="9.140625" style="69"/>
    <col min="9973" max="9973" width="4.140625" style="69" customWidth="1"/>
    <col min="9974" max="9974" width="7.42578125" style="69" customWidth="1"/>
    <col min="9975" max="9975" width="42.85546875" style="69" customWidth="1"/>
    <col min="9976" max="9976" width="6.85546875" style="69" customWidth="1"/>
    <col min="9977" max="9977" width="7.42578125" style="69" customWidth="1"/>
    <col min="9978" max="9978" width="7.5703125" style="69" customWidth="1"/>
    <col min="9979" max="9979" width="7.85546875" style="69" customWidth="1"/>
    <col min="9980" max="9980" width="6" style="69" customWidth="1"/>
    <col min="9981" max="9981" width="6.42578125" style="69" customWidth="1"/>
    <col min="9982" max="9982" width="7" style="69" customWidth="1"/>
    <col min="9983" max="9983" width="8.42578125" style="69" customWidth="1"/>
    <col min="9984" max="9984" width="7.5703125" style="69" customWidth="1"/>
    <col min="9985" max="9985" width="7.7109375" style="69" customWidth="1"/>
    <col min="9986" max="9986" width="9.7109375" style="69" customWidth="1"/>
    <col min="9987" max="9987" width="8.28515625" style="69" customWidth="1"/>
    <col min="9988" max="9988" width="8.42578125" style="69" customWidth="1"/>
    <col min="9989" max="9989" width="9.5703125" style="69" bestFit="1" customWidth="1"/>
    <col min="9990" max="9990" width="9.7109375" style="69" bestFit="1" customWidth="1"/>
    <col min="9991" max="9991" width="9.140625" style="69"/>
    <col min="9992" max="9992" width="9.28515625" style="69" bestFit="1" customWidth="1"/>
    <col min="9993" max="10228" width="9.140625" style="69"/>
    <col min="10229" max="10229" width="4.140625" style="69" customWidth="1"/>
    <col min="10230" max="10230" width="7.42578125" style="69" customWidth="1"/>
    <col min="10231" max="10231" width="42.85546875" style="69" customWidth="1"/>
    <col min="10232" max="10232" width="6.85546875" style="69" customWidth="1"/>
    <col min="10233" max="10233" width="7.42578125" style="69" customWidth="1"/>
    <col min="10234" max="10234" width="7.5703125" style="69" customWidth="1"/>
    <col min="10235" max="10235" width="7.85546875" style="69" customWidth="1"/>
    <col min="10236" max="10236" width="6" style="69" customWidth="1"/>
    <col min="10237" max="10237" width="6.42578125" style="69" customWidth="1"/>
    <col min="10238" max="10238" width="7" style="69" customWidth="1"/>
    <col min="10239" max="10239" width="8.42578125" style="69" customWidth="1"/>
    <col min="10240" max="10240" width="7.5703125" style="69" customWidth="1"/>
    <col min="10241" max="10241" width="7.7109375" style="69" customWidth="1"/>
    <col min="10242" max="10242" width="9.7109375" style="69" customWidth="1"/>
    <col min="10243" max="10243" width="8.28515625" style="69" customWidth="1"/>
    <col min="10244" max="10244" width="8.42578125" style="69" customWidth="1"/>
    <col min="10245" max="10245" width="9.5703125" style="69" bestFit="1" customWidth="1"/>
    <col min="10246" max="10246" width="9.7109375" style="69" bestFit="1" customWidth="1"/>
    <col min="10247" max="10247" width="9.140625" style="69"/>
    <col min="10248" max="10248" width="9.28515625" style="69" bestFit="1" customWidth="1"/>
    <col min="10249" max="10484" width="9.140625" style="69"/>
    <col min="10485" max="10485" width="4.140625" style="69" customWidth="1"/>
    <col min="10486" max="10486" width="7.42578125" style="69" customWidth="1"/>
    <col min="10487" max="10487" width="42.85546875" style="69" customWidth="1"/>
    <col min="10488" max="10488" width="6.85546875" style="69" customWidth="1"/>
    <col min="10489" max="10489" width="7.42578125" style="69" customWidth="1"/>
    <col min="10490" max="10490" width="7.5703125" style="69" customWidth="1"/>
    <col min="10491" max="10491" width="7.85546875" style="69" customWidth="1"/>
    <col min="10492" max="10492" width="6" style="69" customWidth="1"/>
    <col min="10493" max="10493" width="6.42578125" style="69" customWidth="1"/>
    <col min="10494" max="10494" width="7" style="69" customWidth="1"/>
    <col min="10495" max="10495" width="8.42578125" style="69" customWidth="1"/>
    <col min="10496" max="10496" width="7.5703125" style="69" customWidth="1"/>
    <col min="10497" max="10497" width="7.7109375" style="69" customWidth="1"/>
    <col min="10498" max="10498" width="9.7109375" style="69" customWidth="1"/>
    <col min="10499" max="10499" width="8.28515625" style="69" customWidth="1"/>
    <col min="10500" max="10500" width="8.42578125" style="69" customWidth="1"/>
    <col min="10501" max="10501" width="9.5703125" style="69" bestFit="1" customWidth="1"/>
    <col min="10502" max="10502" width="9.7109375" style="69" bestFit="1" customWidth="1"/>
    <col min="10503" max="10503" width="9.140625" style="69"/>
    <col min="10504" max="10504" width="9.28515625" style="69" bestFit="1" customWidth="1"/>
    <col min="10505" max="10740" width="9.140625" style="69"/>
    <col min="10741" max="10741" width="4.140625" style="69" customWidth="1"/>
    <col min="10742" max="10742" width="7.42578125" style="69" customWidth="1"/>
    <col min="10743" max="10743" width="42.85546875" style="69" customWidth="1"/>
    <col min="10744" max="10744" width="6.85546875" style="69" customWidth="1"/>
    <col min="10745" max="10745" width="7.42578125" style="69" customWidth="1"/>
    <col min="10746" max="10746" width="7.5703125" style="69" customWidth="1"/>
    <col min="10747" max="10747" width="7.85546875" style="69" customWidth="1"/>
    <col min="10748" max="10748" width="6" style="69" customWidth="1"/>
    <col min="10749" max="10749" width="6.42578125" style="69" customWidth="1"/>
    <col min="10750" max="10750" width="7" style="69" customWidth="1"/>
    <col min="10751" max="10751" width="8.42578125" style="69" customWidth="1"/>
    <col min="10752" max="10752" width="7.5703125" style="69" customWidth="1"/>
    <col min="10753" max="10753" width="7.7109375" style="69" customWidth="1"/>
    <col min="10754" max="10754" width="9.7109375" style="69" customWidth="1"/>
    <col min="10755" max="10755" width="8.28515625" style="69" customWidth="1"/>
    <col min="10756" max="10756" width="8.42578125" style="69" customWidth="1"/>
    <col min="10757" max="10757" width="9.5703125" style="69" bestFit="1" customWidth="1"/>
    <col min="10758" max="10758" width="9.7109375" style="69" bestFit="1" customWidth="1"/>
    <col min="10759" max="10759" width="9.140625" style="69"/>
    <col min="10760" max="10760" width="9.28515625" style="69" bestFit="1" customWidth="1"/>
    <col min="10761" max="10996" width="9.140625" style="69"/>
    <col min="10997" max="10997" width="4.140625" style="69" customWidth="1"/>
    <col min="10998" max="10998" width="7.42578125" style="69" customWidth="1"/>
    <col min="10999" max="10999" width="42.85546875" style="69" customWidth="1"/>
    <col min="11000" max="11000" width="6.85546875" style="69" customWidth="1"/>
    <col min="11001" max="11001" width="7.42578125" style="69" customWidth="1"/>
    <col min="11002" max="11002" width="7.5703125" style="69" customWidth="1"/>
    <col min="11003" max="11003" width="7.85546875" style="69" customWidth="1"/>
    <col min="11004" max="11004" width="6" style="69" customWidth="1"/>
    <col min="11005" max="11005" width="6.42578125" style="69" customWidth="1"/>
    <col min="11006" max="11006" width="7" style="69" customWidth="1"/>
    <col min="11007" max="11007" width="8.42578125" style="69" customWidth="1"/>
    <col min="11008" max="11008" width="7.5703125" style="69" customWidth="1"/>
    <col min="11009" max="11009" width="7.7109375" style="69" customWidth="1"/>
    <col min="11010" max="11010" width="9.7109375" style="69" customWidth="1"/>
    <col min="11011" max="11011" width="8.28515625" style="69" customWidth="1"/>
    <col min="11012" max="11012" width="8.42578125" style="69" customWidth="1"/>
    <col min="11013" max="11013" width="9.5703125" style="69" bestFit="1" customWidth="1"/>
    <col min="11014" max="11014" width="9.7109375" style="69" bestFit="1" customWidth="1"/>
    <col min="11015" max="11015" width="9.140625" style="69"/>
    <col min="11016" max="11016" width="9.28515625" style="69" bestFit="1" customWidth="1"/>
    <col min="11017" max="11252" width="9.140625" style="69"/>
    <col min="11253" max="11253" width="4.140625" style="69" customWidth="1"/>
    <col min="11254" max="11254" width="7.42578125" style="69" customWidth="1"/>
    <col min="11255" max="11255" width="42.85546875" style="69" customWidth="1"/>
    <col min="11256" max="11256" width="6.85546875" style="69" customWidth="1"/>
    <col min="11257" max="11257" width="7.42578125" style="69" customWidth="1"/>
    <col min="11258" max="11258" width="7.5703125" style="69" customWidth="1"/>
    <col min="11259" max="11259" width="7.85546875" style="69" customWidth="1"/>
    <col min="11260" max="11260" width="6" style="69" customWidth="1"/>
    <col min="11261" max="11261" width="6.42578125" style="69" customWidth="1"/>
    <col min="11262" max="11262" width="7" style="69" customWidth="1"/>
    <col min="11263" max="11263" width="8.42578125" style="69" customWidth="1"/>
    <col min="11264" max="11264" width="7.5703125" style="69" customWidth="1"/>
    <col min="11265" max="11265" width="7.7109375" style="69" customWidth="1"/>
    <col min="11266" max="11266" width="9.7109375" style="69" customWidth="1"/>
    <col min="11267" max="11267" width="8.28515625" style="69" customWidth="1"/>
    <col min="11268" max="11268" width="8.42578125" style="69" customWidth="1"/>
    <col min="11269" max="11269" width="9.5703125" style="69" bestFit="1" customWidth="1"/>
    <col min="11270" max="11270" width="9.7109375" style="69" bestFit="1" customWidth="1"/>
    <col min="11271" max="11271" width="9.140625" style="69"/>
    <col min="11272" max="11272" width="9.28515625" style="69" bestFit="1" customWidth="1"/>
    <col min="11273" max="11508" width="9.140625" style="69"/>
    <col min="11509" max="11509" width="4.140625" style="69" customWidth="1"/>
    <col min="11510" max="11510" width="7.42578125" style="69" customWidth="1"/>
    <col min="11511" max="11511" width="42.85546875" style="69" customWidth="1"/>
    <col min="11512" max="11512" width="6.85546875" style="69" customWidth="1"/>
    <col min="11513" max="11513" width="7.42578125" style="69" customWidth="1"/>
    <col min="11514" max="11514" width="7.5703125" style="69" customWidth="1"/>
    <col min="11515" max="11515" width="7.85546875" style="69" customWidth="1"/>
    <col min="11516" max="11516" width="6" style="69" customWidth="1"/>
    <col min="11517" max="11517" width="6.42578125" style="69" customWidth="1"/>
    <col min="11518" max="11518" width="7" style="69" customWidth="1"/>
    <col min="11519" max="11519" width="8.42578125" style="69" customWidth="1"/>
    <col min="11520" max="11520" width="7.5703125" style="69" customWidth="1"/>
    <col min="11521" max="11521" width="7.7109375" style="69" customWidth="1"/>
    <col min="11522" max="11522" width="9.7109375" style="69" customWidth="1"/>
    <col min="11523" max="11523" width="8.28515625" style="69" customWidth="1"/>
    <col min="11524" max="11524" width="8.42578125" style="69" customWidth="1"/>
    <col min="11525" max="11525" width="9.5703125" style="69" bestFit="1" customWidth="1"/>
    <col min="11526" max="11526" width="9.7109375" style="69" bestFit="1" customWidth="1"/>
    <col min="11527" max="11527" width="9.140625" style="69"/>
    <col min="11528" max="11528" width="9.28515625" style="69" bestFit="1" customWidth="1"/>
    <col min="11529" max="11764" width="9.140625" style="69"/>
    <col min="11765" max="11765" width="4.140625" style="69" customWidth="1"/>
    <col min="11766" max="11766" width="7.42578125" style="69" customWidth="1"/>
    <col min="11767" max="11767" width="42.85546875" style="69" customWidth="1"/>
    <col min="11768" max="11768" width="6.85546875" style="69" customWidth="1"/>
    <col min="11769" max="11769" width="7.42578125" style="69" customWidth="1"/>
    <col min="11770" max="11770" width="7.5703125" style="69" customWidth="1"/>
    <col min="11771" max="11771" width="7.85546875" style="69" customWidth="1"/>
    <col min="11772" max="11772" width="6" style="69" customWidth="1"/>
    <col min="11773" max="11773" width="6.42578125" style="69" customWidth="1"/>
    <col min="11774" max="11774" width="7" style="69" customWidth="1"/>
    <col min="11775" max="11775" width="8.42578125" style="69" customWidth="1"/>
    <col min="11776" max="11776" width="7.5703125" style="69" customWidth="1"/>
    <col min="11777" max="11777" width="7.7109375" style="69" customWidth="1"/>
    <col min="11778" max="11778" width="9.7109375" style="69" customWidth="1"/>
    <col min="11779" max="11779" width="8.28515625" style="69" customWidth="1"/>
    <col min="11780" max="11780" width="8.42578125" style="69" customWidth="1"/>
    <col min="11781" max="11781" width="9.5703125" style="69" bestFit="1" customWidth="1"/>
    <col min="11782" max="11782" width="9.7109375" style="69" bestFit="1" customWidth="1"/>
    <col min="11783" max="11783" width="9.140625" style="69"/>
    <col min="11784" max="11784" width="9.28515625" style="69" bestFit="1" customWidth="1"/>
    <col min="11785" max="12020" width="9.140625" style="69"/>
    <col min="12021" max="12021" width="4.140625" style="69" customWidth="1"/>
    <col min="12022" max="12022" width="7.42578125" style="69" customWidth="1"/>
    <col min="12023" max="12023" width="42.85546875" style="69" customWidth="1"/>
    <col min="12024" max="12024" width="6.85546875" style="69" customWidth="1"/>
    <col min="12025" max="12025" width="7.42578125" style="69" customWidth="1"/>
    <col min="12026" max="12026" width="7.5703125" style="69" customWidth="1"/>
    <col min="12027" max="12027" width="7.85546875" style="69" customWidth="1"/>
    <col min="12028" max="12028" width="6" style="69" customWidth="1"/>
    <col min="12029" max="12029" width="6.42578125" style="69" customWidth="1"/>
    <col min="12030" max="12030" width="7" style="69" customWidth="1"/>
    <col min="12031" max="12031" width="8.42578125" style="69" customWidth="1"/>
    <col min="12032" max="12032" width="7.5703125" style="69" customWidth="1"/>
    <col min="12033" max="12033" width="7.7109375" style="69" customWidth="1"/>
    <col min="12034" max="12034" width="9.7109375" style="69" customWidth="1"/>
    <col min="12035" max="12035" width="8.28515625" style="69" customWidth="1"/>
    <col min="12036" max="12036" width="8.42578125" style="69" customWidth="1"/>
    <col min="12037" max="12037" width="9.5703125" style="69" bestFit="1" customWidth="1"/>
    <col min="12038" max="12038" width="9.7109375" style="69" bestFit="1" customWidth="1"/>
    <col min="12039" max="12039" width="9.140625" style="69"/>
    <col min="12040" max="12040" width="9.28515625" style="69" bestFit="1" customWidth="1"/>
    <col min="12041" max="12276" width="9.140625" style="69"/>
    <col min="12277" max="12277" width="4.140625" style="69" customWidth="1"/>
    <col min="12278" max="12278" width="7.42578125" style="69" customWidth="1"/>
    <col min="12279" max="12279" width="42.85546875" style="69" customWidth="1"/>
    <col min="12280" max="12280" width="6.85546875" style="69" customWidth="1"/>
    <col min="12281" max="12281" width="7.42578125" style="69" customWidth="1"/>
    <col min="12282" max="12282" width="7.5703125" style="69" customWidth="1"/>
    <col min="12283" max="12283" width="7.85546875" style="69" customWidth="1"/>
    <col min="12284" max="12284" width="6" style="69" customWidth="1"/>
    <col min="12285" max="12285" width="6.42578125" style="69" customWidth="1"/>
    <col min="12286" max="12286" width="7" style="69" customWidth="1"/>
    <col min="12287" max="12287" width="8.42578125" style="69" customWidth="1"/>
    <col min="12288" max="12288" width="7.5703125" style="69" customWidth="1"/>
    <col min="12289" max="12289" width="7.7109375" style="69" customWidth="1"/>
    <col min="12290" max="12290" width="9.7109375" style="69" customWidth="1"/>
    <col min="12291" max="12291" width="8.28515625" style="69" customWidth="1"/>
    <col min="12292" max="12292" width="8.42578125" style="69" customWidth="1"/>
    <col min="12293" max="12293" width="9.5703125" style="69" bestFit="1" customWidth="1"/>
    <col min="12294" max="12294" width="9.7109375" style="69" bestFit="1" customWidth="1"/>
    <col min="12295" max="12295" width="9.140625" style="69"/>
    <col min="12296" max="12296" width="9.28515625" style="69" bestFit="1" customWidth="1"/>
    <col min="12297" max="12532" width="9.140625" style="69"/>
    <col min="12533" max="12533" width="4.140625" style="69" customWidth="1"/>
    <col min="12534" max="12534" width="7.42578125" style="69" customWidth="1"/>
    <col min="12535" max="12535" width="42.85546875" style="69" customWidth="1"/>
    <col min="12536" max="12536" width="6.85546875" style="69" customWidth="1"/>
    <col min="12537" max="12537" width="7.42578125" style="69" customWidth="1"/>
    <col min="12538" max="12538" width="7.5703125" style="69" customWidth="1"/>
    <col min="12539" max="12539" width="7.85546875" style="69" customWidth="1"/>
    <col min="12540" max="12540" width="6" style="69" customWidth="1"/>
    <col min="12541" max="12541" width="6.42578125" style="69" customWidth="1"/>
    <col min="12542" max="12542" width="7" style="69" customWidth="1"/>
    <col min="12543" max="12543" width="8.42578125" style="69" customWidth="1"/>
    <col min="12544" max="12544" width="7.5703125" style="69" customWidth="1"/>
    <col min="12545" max="12545" width="7.7109375" style="69" customWidth="1"/>
    <col min="12546" max="12546" width="9.7109375" style="69" customWidth="1"/>
    <col min="12547" max="12547" width="8.28515625" style="69" customWidth="1"/>
    <col min="12548" max="12548" width="8.42578125" style="69" customWidth="1"/>
    <col min="12549" max="12549" width="9.5703125" style="69" bestFit="1" customWidth="1"/>
    <col min="12550" max="12550" width="9.7109375" style="69" bestFit="1" customWidth="1"/>
    <col min="12551" max="12551" width="9.140625" style="69"/>
    <col min="12552" max="12552" width="9.28515625" style="69" bestFit="1" customWidth="1"/>
    <col min="12553" max="12788" width="9.140625" style="69"/>
    <col min="12789" max="12789" width="4.140625" style="69" customWidth="1"/>
    <col min="12790" max="12790" width="7.42578125" style="69" customWidth="1"/>
    <col min="12791" max="12791" width="42.85546875" style="69" customWidth="1"/>
    <col min="12792" max="12792" width="6.85546875" style="69" customWidth="1"/>
    <col min="12793" max="12793" width="7.42578125" style="69" customWidth="1"/>
    <col min="12794" max="12794" width="7.5703125" style="69" customWidth="1"/>
    <col min="12795" max="12795" width="7.85546875" style="69" customWidth="1"/>
    <col min="12796" max="12796" width="6" style="69" customWidth="1"/>
    <col min="12797" max="12797" width="6.42578125" style="69" customWidth="1"/>
    <col min="12798" max="12798" width="7" style="69" customWidth="1"/>
    <col min="12799" max="12799" width="8.42578125" style="69" customWidth="1"/>
    <col min="12800" max="12800" width="7.5703125" style="69" customWidth="1"/>
    <col min="12801" max="12801" width="7.7109375" style="69" customWidth="1"/>
    <col min="12802" max="12802" width="9.7109375" style="69" customWidth="1"/>
    <col min="12803" max="12803" width="8.28515625" style="69" customWidth="1"/>
    <col min="12804" max="12804" width="8.42578125" style="69" customWidth="1"/>
    <col min="12805" max="12805" width="9.5703125" style="69" bestFit="1" customWidth="1"/>
    <col min="12806" max="12806" width="9.7109375" style="69" bestFit="1" customWidth="1"/>
    <col min="12807" max="12807" width="9.140625" style="69"/>
    <col min="12808" max="12808" width="9.28515625" style="69" bestFit="1" customWidth="1"/>
    <col min="12809" max="13044" width="9.140625" style="69"/>
    <col min="13045" max="13045" width="4.140625" style="69" customWidth="1"/>
    <col min="13046" max="13046" width="7.42578125" style="69" customWidth="1"/>
    <col min="13047" max="13047" width="42.85546875" style="69" customWidth="1"/>
    <col min="13048" max="13048" width="6.85546875" style="69" customWidth="1"/>
    <col min="13049" max="13049" width="7.42578125" style="69" customWidth="1"/>
    <col min="13050" max="13050" width="7.5703125" style="69" customWidth="1"/>
    <col min="13051" max="13051" width="7.85546875" style="69" customWidth="1"/>
    <col min="13052" max="13052" width="6" style="69" customWidth="1"/>
    <col min="13053" max="13053" width="6.42578125" style="69" customWidth="1"/>
    <col min="13054" max="13054" width="7" style="69" customWidth="1"/>
    <col min="13055" max="13055" width="8.42578125" style="69" customWidth="1"/>
    <col min="13056" max="13056" width="7.5703125" style="69" customWidth="1"/>
    <col min="13057" max="13057" width="7.7109375" style="69" customWidth="1"/>
    <col min="13058" max="13058" width="9.7109375" style="69" customWidth="1"/>
    <col min="13059" max="13059" width="8.28515625" style="69" customWidth="1"/>
    <col min="13060" max="13060" width="8.42578125" style="69" customWidth="1"/>
    <col min="13061" max="13061" width="9.5703125" style="69" bestFit="1" customWidth="1"/>
    <col min="13062" max="13062" width="9.7109375" style="69" bestFit="1" customWidth="1"/>
    <col min="13063" max="13063" width="9.140625" style="69"/>
    <col min="13064" max="13064" width="9.28515625" style="69" bestFit="1" customWidth="1"/>
    <col min="13065" max="13300" width="9.140625" style="69"/>
    <col min="13301" max="13301" width="4.140625" style="69" customWidth="1"/>
    <col min="13302" max="13302" width="7.42578125" style="69" customWidth="1"/>
    <col min="13303" max="13303" width="42.85546875" style="69" customWidth="1"/>
    <col min="13304" max="13304" width="6.85546875" style="69" customWidth="1"/>
    <col min="13305" max="13305" width="7.42578125" style="69" customWidth="1"/>
    <col min="13306" max="13306" width="7.5703125" style="69" customWidth="1"/>
    <col min="13307" max="13307" width="7.85546875" style="69" customWidth="1"/>
    <col min="13308" max="13308" width="6" style="69" customWidth="1"/>
    <col min="13309" max="13309" width="6.42578125" style="69" customWidth="1"/>
    <col min="13310" max="13310" width="7" style="69" customWidth="1"/>
    <col min="13311" max="13311" width="8.42578125" style="69" customWidth="1"/>
    <col min="13312" max="13312" width="7.5703125" style="69" customWidth="1"/>
    <col min="13313" max="13313" width="7.7109375" style="69" customWidth="1"/>
    <col min="13314" max="13314" width="9.7109375" style="69" customWidth="1"/>
    <col min="13315" max="13315" width="8.28515625" style="69" customWidth="1"/>
    <col min="13316" max="13316" width="8.42578125" style="69" customWidth="1"/>
    <col min="13317" max="13317" width="9.5703125" style="69" bestFit="1" customWidth="1"/>
    <col min="13318" max="13318" width="9.7109375" style="69" bestFit="1" customWidth="1"/>
    <col min="13319" max="13319" width="9.140625" style="69"/>
    <col min="13320" max="13320" width="9.28515625" style="69" bestFit="1" customWidth="1"/>
    <col min="13321" max="13556" width="9.140625" style="69"/>
    <col min="13557" max="13557" width="4.140625" style="69" customWidth="1"/>
    <col min="13558" max="13558" width="7.42578125" style="69" customWidth="1"/>
    <col min="13559" max="13559" width="42.85546875" style="69" customWidth="1"/>
    <col min="13560" max="13560" width="6.85546875" style="69" customWidth="1"/>
    <col min="13561" max="13561" width="7.42578125" style="69" customWidth="1"/>
    <col min="13562" max="13562" width="7.5703125" style="69" customWidth="1"/>
    <col min="13563" max="13563" width="7.85546875" style="69" customWidth="1"/>
    <col min="13564" max="13564" width="6" style="69" customWidth="1"/>
    <col min="13565" max="13565" width="6.42578125" style="69" customWidth="1"/>
    <col min="13566" max="13566" width="7" style="69" customWidth="1"/>
    <col min="13567" max="13567" width="8.42578125" style="69" customWidth="1"/>
    <col min="13568" max="13568" width="7.5703125" style="69" customWidth="1"/>
    <col min="13569" max="13569" width="7.7109375" style="69" customWidth="1"/>
    <col min="13570" max="13570" width="9.7109375" style="69" customWidth="1"/>
    <col min="13571" max="13571" width="8.28515625" style="69" customWidth="1"/>
    <col min="13572" max="13572" width="8.42578125" style="69" customWidth="1"/>
    <col min="13573" max="13573" width="9.5703125" style="69" bestFit="1" customWidth="1"/>
    <col min="13574" max="13574" width="9.7109375" style="69" bestFit="1" customWidth="1"/>
    <col min="13575" max="13575" width="9.140625" style="69"/>
    <col min="13576" max="13576" width="9.28515625" style="69" bestFit="1" customWidth="1"/>
    <col min="13577" max="13812" width="9.140625" style="69"/>
    <col min="13813" max="13813" width="4.140625" style="69" customWidth="1"/>
    <col min="13814" max="13814" width="7.42578125" style="69" customWidth="1"/>
    <col min="13815" max="13815" width="42.85546875" style="69" customWidth="1"/>
    <col min="13816" max="13816" width="6.85546875" style="69" customWidth="1"/>
    <col min="13817" max="13817" width="7.42578125" style="69" customWidth="1"/>
    <col min="13818" max="13818" width="7.5703125" style="69" customWidth="1"/>
    <col min="13819" max="13819" width="7.85546875" style="69" customWidth="1"/>
    <col min="13820" max="13820" width="6" style="69" customWidth="1"/>
    <col min="13821" max="13821" width="6.42578125" style="69" customWidth="1"/>
    <col min="13822" max="13822" width="7" style="69" customWidth="1"/>
    <col min="13823" max="13823" width="8.42578125" style="69" customWidth="1"/>
    <col min="13824" max="13824" width="7.5703125" style="69" customWidth="1"/>
    <col min="13825" max="13825" width="7.7109375" style="69" customWidth="1"/>
    <col min="13826" max="13826" width="9.7109375" style="69" customWidth="1"/>
    <col min="13827" max="13827" width="8.28515625" style="69" customWidth="1"/>
    <col min="13828" max="13828" width="8.42578125" style="69" customWidth="1"/>
    <col min="13829" max="13829" width="9.5703125" style="69" bestFit="1" customWidth="1"/>
    <col min="13830" max="13830" width="9.7109375" style="69" bestFit="1" customWidth="1"/>
    <col min="13831" max="13831" width="9.140625" style="69"/>
    <col min="13832" max="13832" width="9.28515625" style="69" bestFit="1" customWidth="1"/>
    <col min="13833" max="14068" width="9.140625" style="69"/>
    <col min="14069" max="14069" width="4.140625" style="69" customWidth="1"/>
    <col min="14070" max="14070" width="7.42578125" style="69" customWidth="1"/>
    <col min="14071" max="14071" width="42.85546875" style="69" customWidth="1"/>
    <col min="14072" max="14072" width="6.85546875" style="69" customWidth="1"/>
    <col min="14073" max="14073" width="7.42578125" style="69" customWidth="1"/>
    <col min="14074" max="14074" width="7.5703125" style="69" customWidth="1"/>
    <col min="14075" max="14075" width="7.85546875" style="69" customWidth="1"/>
    <col min="14076" max="14076" width="6" style="69" customWidth="1"/>
    <col min="14077" max="14077" width="6.42578125" style="69" customWidth="1"/>
    <col min="14078" max="14078" width="7" style="69" customWidth="1"/>
    <col min="14079" max="14079" width="8.42578125" style="69" customWidth="1"/>
    <col min="14080" max="14080" width="7.5703125" style="69" customWidth="1"/>
    <col min="14081" max="14081" width="7.7109375" style="69" customWidth="1"/>
    <col min="14082" max="14082" width="9.7109375" style="69" customWidth="1"/>
    <col min="14083" max="14083" width="8.28515625" style="69" customWidth="1"/>
    <col min="14084" max="14084" width="8.42578125" style="69" customWidth="1"/>
    <col min="14085" max="14085" width="9.5703125" style="69" bestFit="1" customWidth="1"/>
    <col min="14086" max="14086" width="9.7109375" style="69" bestFit="1" customWidth="1"/>
    <col min="14087" max="14087" width="9.140625" style="69"/>
    <col min="14088" max="14088" width="9.28515625" style="69" bestFit="1" customWidth="1"/>
    <col min="14089" max="14324" width="9.140625" style="69"/>
    <col min="14325" max="14325" width="4.140625" style="69" customWidth="1"/>
    <col min="14326" max="14326" width="7.42578125" style="69" customWidth="1"/>
    <col min="14327" max="14327" width="42.85546875" style="69" customWidth="1"/>
    <col min="14328" max="14328" width="6.85546875" style="69" customWidth="1"/>
    <col min="14329" max="14329" width="7.42578125" style="69" customWidth="1"/>
    <col min="14330" max="14330" width="7.5703125" style="69" customWidth="1"/>
    <col min="14331" max="14331" width="7.85546875" style="69" customWidth="1"/>
    <col min="14332" max="14332" width="6" style="69" customWidth="1"/>
    <col min="14333" max="14333" width="6.42578125" style="69" customWidth="1"/>
    <col min="14334" max="14334" width="7" style="69" customWidth="1"/>
    <col min="14335" max="14335" width="8.42578125" style="69" customWidth="1"/>
    <col min="14336" max="14336" width="7.5703125" style="69" customWidth="1"/>
    <col min="14337" max="14337" width="7.7109375" style="69" customWidth="1"/>
    <col min="14338" max="14338" width="9.7109375" style="69" customWidth="1"/>
    <col min="14339" max="14339" width="8.28515625" style="69" customWidth="1"/>
    <col min="14340" max="14340" width="8.42578125" style="69" customWidth="1"/>
    <col min="14341" max="14341" width="9.5703125" style="69" bestFit="1" customWidth="1"/>
    <col min="14342" max="14342" width="9.7109375" style="69" bestFit="1" customWidth="1"/>
    <col min="14343" max="14343" width="9.140625" style="69"/>
    <col min="14344" max="14344" width="9.28515625" style="69" bestFit="1" customWidth="1"/>
    <col min="14345" max="14580" width="9.140625" style="69"/>
    <col min="14581" max="14581" width="4.140625" style="69" customWidth="1"/>
    <col min="14582" max="14582" width="7.42578125" style="69" customWidth="1"/>
    <col min="14583" max="14583" width="42.85546875" style="69" customWidth="1"/>
    <col min="14584" max="14584" width="6.85546875" style="69" customWidth="1"/>
    <col min="14585" max="14585" width="7.42578125" style="69" customWidth="1"/>
    <col min="14586" max="14586" width="7.5703125" style="69" customWidth="1"/>
    <col min="14587" max="14587" width="7.85546875" style="69" customWidth="1"/>
    <col min="14588" max="14588" width="6" style="69" customWidth="1"/>
    <col min="14589" max="14589" width="6.42578125" style="69" customWidth="1"/>
    <col min="14590" max="14590" width="7" style="69" customWidth="1"/>
    <col min="14591" max="14591" width="8.42578125" style="69" customWidth="1"/>
    <col min="14592" max="14592" width="7.5703125" style="69" customWidth="1"/>
    <col min="14593" max="14593" width="7.7109375" style="69" customWidth="1"/>
    <col min="14594" max="14594" width="9.7109375" style="69" customWidth="1"/>
    <col min="14595" max="14595" width="8.28515625" style="69" customWidth="1"/>
    <col min="14596" max="14596" width="8.42578125" style="69" customWidth="1"/>
    <col min="14597" max="14597" width="9.5703125" style="69" bestFit="1" customWidth="1"/>
    <col min="14598" max="14598" width="9.7109375" style="69" bestFit="1" customWidth="1"/>
    <col min="14599" max="14599" width="9.140625" style="69"/>
    <col min="14600" max="14600" width="9.28515625" style="69" bestFit="1" customWidth="1"/>
    <col min="14601" max="14836" width="9.140625" style="69"/>
    <col min="14837" max="14837" width="4.140625" style="69" customWidth="1"/>
    <col min="14838" max="14838" width="7.42578125" style="69" customWidth="1"/>
    <col min="14839" max="14839" width="42.85546875" style="69" customWidth="1"/>
    <col min="14840" max="14840" width="6.85546875" style="69" customWidth="1"/>
    <col min="14841" max="14841" width="7.42578125" style="69" customWidth="1"/>
    <col min="14842" max="14842" width="7.5703125" style="69" customWidth="1"/>
    <col min="14843" max="14843" width="7.85546875" style="69" customWidth="1"/>
    <col min="14844" max="14844" width="6" style="69" customWidth="1"/>
    <col min="14845" max="14845" width="6.42578125" style="69" customWidth="1"/>
    <col min="14846" max="14846" width="7" style="69" customWidth="1"/>
    <col min="14847" max="14847" width="8.42578125" style="69" customWidth="1"/>
    <col min="14848" max="14848" width="7.5703125" style="69" customWidth="1"/>
    <col min="14849" max="14849" width="7.7109375" style="69" customWidth="1"/>
    <col min="14850" max="14850" width="9.7109375" style="69" customWidth="1"/>
    <col min="14851" max="14851" width="8.28515625" style="69" customWidth="1"/>
    <col min="14852" max="14852" width="8.42578125" style="69" customWidth="1"/>
    <col min="14853" max="14853" width="9.5703125" style="69" bestFit="1" customWidth="1"/>
    <col min="14854" max="14854" width="9.7109375" style="69" bestFit="1" customWidth="1"/>
    <col min="14855" max="14855" width="9.140625" style="69"/>
    <col min="14856" max="14856" width="9.28515625" style="69" bestFit="1" customWidth="1"/>
    <col min="14857" max="15092" width="9.140625" style="69"/>
    <col min="15093" max="15093" width="4.140625" style="69" customWidth="1"/>
    <col min="15094" max="15094" width="7.42578125" style="69" customWidth="1"/>
    <col min="15095" max="15095" width="42.85546875" style="69" customWidth="1"/>
    <col min="15096" max="15096" width="6.85546875" style="69" customWidth="1"/>
    <col min="15097" max="15097" width="7.42578125" style="69" customWidth="1"/>
    <col min="15098" max="15098" width="7.5703125" style="69" customWidth="1"/>
    <col min="15099" max="15099" width="7.85546875" style="69" customWidth="1"/>
    <col min="15100" max="15100" width="6" style="69" customWidth="1"/>
    <col min="15101" max="15101" width="6.42578125" style="69" customWidth="1"/>
    <col min="15102" max="15102" width="7" style="69" customWidth="1"/>
    <col min="15103" max="15103" width="8.42578125" style="69" customWidth="1"/>
    <col min="15104" max="15104" width="7.5703125" style="69" customWidth="1"/>
    <col min="15105" max="15105" width="7.7109375" style="69" customWidth="1"/>
    <col min="15106" max="15106" width="9.7109375" style="69" customWidth="1"/>
    <col min="15107" max="15107" width="8.28515625" style="69" customWidth="1"/>
    <col min="15108" max="15108" width="8.42578125" style="69" customWidth="1"/>
    <col min="15109" max="15109" width="9.5703125" style="69" bestFit="1" customWidth="1"/>
    <col min="15110" max="15110" width="9.7109375" style="69" bestFit="1" customWidth="1"/>
    <col min="15111" max="15111" width="9.140625" style="69"/>
    <col min="15112" max="15112" width="9.28515625" style="69" bestFit="1" customWidth="1"/>
    <col min="15113" max="15348" width="9.140625" style="69"/>
    <col min="15349" max="15349" width="4.140625" style="69" customWidth="1"/>
    <col min="15350" max="15350" width="7.42578125" style="69" customWidth="1"/>
    <col min="15351" max="15351" width="42.85546875" style="69" customWidth="1"/>
    <col min="15352" max="15352" width="6.85546875" style="69" customWidth="1"/>
    <col min="15353" max="15353" width="7.42578125" style="69" customWidth="1"/>
    <col min="15354" max="15354" width="7.5703125" style="69" customWidth="1"/>
    <col min="15355" max="15355" width="7.85546875" style="69" customWidth="1"/>
    <col min="15356" max="15356" width="6" style="69" customWidth="1"/>
    <col min="15357" max="15357" width="6.42578125" style="69" customWidth="1"/>
    <col min="15358" max="15358" width="7" style="69" customWidth="1"/>
    <col min="15359" max="15359" width="8.42578125" style="69" customWidth="1"/>
    <col min="15360" max="15360" width="7.5703125" style="69" customWidth="1"/>
    <col min="15361" max="15361" width="7.7109375" style="69" customWidth="1"/>
    <col min="15362" max="15362" width="9.7109375" style="69" customWidth="1"/>
    <col min="15363" max="15363" width="8.28515625" style="69" customWidth="1"/>
    <col min="15364" max="15364" width="8.42578125" style="69" customWidth="1"/>
    <col min="15365" max="15365" width="9.5703125" style="69" bestFit="1" customWidth="1"/>
    <col min="15366" max="15366" width="9.7109375" style="69" bestFit="1" customWidth="1"/>
    <col min="15367" max="15367" width="9.140625" style="69"/>
    <col min="15368" max="15368" width="9.28515625" style="69" bestFit="1" customWidth="1"/>
    <col min="15369" max="15604" width="9.140625" style="69"/>
    <col min="15605" max="15605" width="4.140625" style="69" customWidth="1"/>
    <col min="15606" max="15606" width="7.42578125" style="69" customWidth="1"/>
    <col min="15607" max="15607" width="42.85546875" style="69" customWidth="1"/>
    <col min="15608" max="15608" width="6.85546875" style="69" customWidth="1"/>
    <col min="15609" max="15609" width="7.42578125" style="69" customWidth="1"/>
    <col min="15610" max="15610" width="7.5703125" style="69" customWidth="1"/>
    <col min="15611" max="15611" width="7.85546875" style="69" customWidth="1"/>
    <col min="15612" max="15612" width="6" style="69" customWidth="1"/>
    <col min="15613" max="15613" width="6.42578125" style="69" customWidth="1"/>
    <col min="15614" max="15614" width="7" style="69" customWidth="1"/>
    <col min="15615" max="15615" width="8.42578125" style="69" customWidth="1"/>
    <col min="15616" max="15616" width="7.5703125" style="69" customWidth="1"/>
    <col min="15617" max="15617" width="7.7109375" style="69" customWidth="1"/>
    <col min="15618" max="15618" width="9.7109375" style="69" customWidth="1"/>
    <col min="15619" max="15619" width="8.28515625" style="69" customWidth="1"/>
    <col min="15620" max="15620" width="8.42578125" style="69" customWidth="1"/>
    <col min="15621" max="15621" width="9.5703125" style="69" bestFit="1" customWidth="1"/>
    <col min="15622" max="15622" width="9.7109375" style="69" bestFit="1" customWidth="1"/>
    <col min="15623" max="15623" width="9.140625" style="69"/>
    <col min="15624" max="15624" width="9.28515625" style="69" bestFit="1" customWidth="1"/>
    <col min="15625" max="15860" width="9.140625" style="69"/>
    <col min="15861" max="15861" width="4.140625" style="69" customWidth="1"/>
    <col min="15862" max="15862" width="7.42578125" style="69" customWidth="1"/>
    <col min="15863" max="15863" width="42.85546875" style="69" customWidth="1"/>
    <col min="15864" max="15864" width="6.85546875" style="69" customWidth="1"/>
    <col min="15865" max="15865" width="7.42578125" style="69" customWidth="1"/>
    <col min="15866" max="15866" width="7.5703125" style="69" customWidth="1"/>
    <col min="15867" max="15867" width="7.85546875" style="69" customWidth="1"/>
    <col min="15868" max="15868" width="6" style="69" customWidth="1"/>
    <col min="15869" max="15869" width="6.42578125" style="69" customWidth="1"/>
    <col min="15870" max="15870" width="7" style="69" customWidth="1"/>
    <col min="15871" max="15871" width="8.42578125" style="69" customWidth="1"/>
    <col min="15872" max="15872" width="7.5703125" style="69" customWidth="1"/>
    <col min="15873" max="15873" width="7.7109375" style="69" customWidth="1"/>
    <col min="15874" max="15874" width="9.7109375" style="69" customWidth="1"/>
    <col min="15875" max="15875" width="8.28515625" style="69" customWidth="1"/>
    <col min="15876" max="15876" width="8.42578125" style="69" customWidth="1"/>
    <col min="15877" max="15877" width="9.5703125" style="69" bestFit="1" customWidth="1"/>
    <col min="15878" max="15878" width="9.7109375" style="69" bestFit="1" customWidth="1"/>
    <col min="15879" max="15879" width="9.140625" style="69"/>
    <col min="15880" max="15880" width="9.28515625" style="69" bestFit="1" customWidth="1"/>
    <col min="15881" max="16116" width="9.140625" style="69"/>
    <col min="16117" max="16117" width="4.140625" style="69" customWidth="1"/>
    <col min="16118" max="16118" width="7.42578125" style="69" customWidth="1"/>
    <col min="16119" max="16119" width="42.85546875" style="69" customWidth="1"/>
    <col min="16120" max="16120" width="6.85546875" style="69" customWidth="1"/>
    <col min="16121" max="16121" width="7.42578125" style="69" customWidth="1"/>
    <col min="16122" max="16122" width="7.5703125" style="69" customWidth="1"/>
    <col min="16123" max="16123" width="7.85546875" style="69" customWidth="1"/>
    <col min="16124" max="16124" width="6" style="69" customWidth="1"/>
    <col min="16125" max="16125" width="6.42578125" style="69" customWidth="1"/>
    <col min="16126" max="16126" width="7" style="69" customWidth="1"/>
    <col min="16127" max="16127" width="8.42578125" style="69" customWidth="1"/>
    <col min="16128" max="16128" width="7.5703125" style="69" customWidth="1"/>
    <col min="16129" max="16129" width="7.7109375" style="69" customWidth="1"/>
    <col min="16130" max="16130" width="9.7109375" style="69" customWidth="1"/>
    <col min="16131" max="16131" width="8.28515625" style="69" customWidth="1"/>
    <col min="16132" max="16132" width="8.42578125" style="69" customWidth="1"/>
    <col min="16133" max="16133" width="9.5703125" style="69" bestFit="1" customWidth="1"/>
    <col min="16134" max="16134" width="9.7109375" style="69" bestFit="1" customWidth="1"/>
    <col min="16135" max="16135" width="9.140625" style="69"/>
    <col min="16136" max="16136" width="9.28515625" style="69" bestFit="1" customWidth="1"/>
    <col min="16137" max="16384" width="9.140625" style="69"/>
  </cols>
  <sheetData>
    <row r="1" spans="1:11" s="68" customFormat="1" ht="60.75" customHeight="1">
      <c r="A1" s="745" t="s">
        <v>307</v>
      </c>
      <c r="B1" s="745"/>
      <c r="C1" s="745"/>
      <c r="D1" s="745"/>
      <c r="E1" s="745"/>
      <c r="F1" s="745"/>
      <c r="G1" s="745"/>
      <c r="H1" s="745"/>
      <c r="I1" s="745"/>
    </row>
    <row r="2" spans="1:11" s="70" customFormat="1" ht="13.5" customHeight="1">
      <c r="A2" s="746" t="s">
        <v>308</v>
      </c>
      <c r="B2" s="746"/>
      <c r="C2" s="746"/>
      <c r="D2" s="746"/>
      <c r="E2" s="746"/>
      <c r="F2" s="746"/>
      <c r="G2" s="746"/>
      <c r="H2" s="746"/>
      <c r="I2" s="746"/>
    </row>
    <row r="3" spans="1:11" ht="13.5" customHeight="1">
      <c r="A3" s="746" t="s">
        <v>309</v>
      </c>
      <c r="B3" s="746"/>
      <c r="C3" s="746"/>
      <c r="D3" s="746"/>
      <c r="E3" s="746"/>
      <c r="F3" s="746"/>
      <c r="G3" s="746"/>
      <c r="H3" s="746"/>
      <c r="I3" s="746"/>
    </row>
    <row r="4" spans="1:11" ht="13.5" customHeight="1">
      <c r="D4" s="74"/>
      <c r="E4" s="74"/>
    </row>
    <row r="5" spans="1:11" ht="13.5" customHeight="1">
      <c r="D5" s="70"/>
      <c r="E5" s="70"/>
      <c r="F5" s="74"/>
      <c r="G5" s="74"/>
      <c r="H5" s="74"/>
      <c r="I5" s="74"/>
    </row>
    <row r="6" spans="1:11" ht="12.75" customHeight="1">
      <c r="A6" s="748" t="s">
        <v>60</v>
      </c>
      <c r="B6" s="748" t="s">
        <v>62</v>
      </c>
      <c r="C6" s="748" t="s">
        <v>310</v>
      </c>
      <c r="D6" s="771" t="s">
        <v>311</v>
      </c>
      <c r="E6" s="771" t="s">
        <v>312</v>
      </c>
      <c r="F6" s="791" t="s">
        <v>313</v>
      </c>
      <c r="G6" s="771" t="s">
        <v>75</v>
      </c>
      <c r="H6" s="771" t="s">
        <v>314</v>
      </c>
      <c r="I6" s="771" t="s">
        <v>315</v>
      </c>
    </row>
    <row r="7" spans="1:11">
      <c r="A7" s="749"/>
      <c r="B7" s="749"/>
      <c r="C7" s="749"/>
      <c r="D7" s="765"/>
      <c r="E7" s="765"/>
      <c r="F7" s="765"/>
      <c r="G7" s="765"/>
      <c r="H7" s="765"/>
      <c r="I7" s="765"/>
    </row>
    <row r="8" spans="1:11">
      <c r="A8" s="749"/>
      <c r="B8" s="749"/>
      <c r="C8" s="749"/>
      <c r="D8" s="765"/>
      <c r="E8" s="765"/>
      <c r="F8" s="765"/>
      <c r="G8" s="765"/>
      <c r="H8" s="765"/>
      <c r="I8" s="765"/>
    </row>
    <row r="9" spans="1:11" ht="87" customHeight="1">
      <c r="A9" s="750"/>
      <c r="B9" s="750"/>
      <c r="C9" s="750"/>
      <c r="D9" s="772"/>
      <c r="E9" s="772"/>
      <c r="F9" s="772"/>
      <c r="G9" s="772"/>
      <c r="H9" s="772"/>
      <c r="I9" s="772"/>
    </row>
    <row r="10" spans="1:11" s="93" customFormat="1" ht="21" hidden="1" customHeight="1">
      <c r="A10" s="80"/>
      <c r="B10" s="80"/>
      <c r="C10" s="80"/>
      <c r="D10" s="82"/>
      <c r="E10" s="83"/>
      <c r="F10" s="83"/>
      <c r="G10" s="83"/>
      <c r="H10" s="83"/>
      <c r="I10" s="83"/>
    </row>
    <row r="11" spans="1:11" s="100" customFormat="1" ht="14.1" customHeight="1">
      <c r="A11" s="94">
        <v>1</v>
      </c>
      <c r="B11" s="96">
        <v>2</v>
      </c>
      <c r="C11" s="96"/>
      <c r="D11" s="94">
        <v>3</v>
      </c>
      <c r="E11" s="97"/>
      <c r="F11" s="97">
        <v>4</v>
      </c>
      <c r="G11" s="97"/>
      <c r="H11" s="97">
        <v>5</v>
      </c>
      <c r="I11" s="97">
        <v>6</v>
      </c>
    </row>
    <row r="12" spans="1:11" s="100" customFormat="1" ht="20.25" customHeight="1">
      <c r="A12" s="94"/>
      <c r="B12" s="640" t="s">
        <v>273</v>
      </c>
      <c r="C12" s="640" t="s">
        <v>331</v>
      </c>
      <c r="D12" s="94"/>
      <c r="E12" s="94"/>
      <c r="F12" s="94"/>
      <c r="G12" s="639">
        <v>611626.47473938914</v>
      </c>
      <c r="H12" s="639">
        <f>G12/G13</f>
        <v>1.3190937611247004</v>
      </c>
      <c r="I12" s="94"/>
    </row>
    <row r="13" spans="1:11" s="100" customFormat="1" ht="14.1" customHeight="1">
      <c r="A13" s="94"/>
      <c r="B13" s="396" t="s">
        <v>187</v>
      </c>
      <c r="C13" s="396" t="s">
        <v>332</v>
      </c>
      <c r="D13" s="94"/>
      <c r="E13" s="94"/>
      <c r="F13" s="94"/>
      <c r="G13" s="639">
        <v>463671.72127165349</v>
      </c>
      <c r="H13" s="639"/>
      <c r="I13" s="94"/>
    </row>
    <row r="14" spans="1:11" s="100" customFormat="1" ht="14.1" customHeight="1">
      <c r="A14" s="641">
        <v>1</v>
      </c>
      <c r="B14" s="642" t="s">
        <v>170</v>
      </c>
      <c r="C14" s="642" t="s">
        <v>333</v>
      </c>
      <c r="D14" s="642" t="s">
        <v>171</v>
      </c>
      <c r="E14" s="642" t="s">
        <v>316</v>
      </c>
      <c r="F14" s="643">
        <f>1023.2/1000</f>
        <v>1.0232000000000001</v>
      </c>
      <c r="G14" s="644">
        <v>588.53142079999986</v>
      </c>
      <c r="H14" s="643">
        <v>776.28891950628486</v>
      </c>
      <c r="I14" s="643">
        <f>F14*H14</f>
        <v>794.29882243883071</v>
      </c>
      <c r="J14" s="100">
        <v>0.99994949829129232</v>
      </c>
      <c r="K14" s="100">
        <f>H14*$J$14</f>
        <v>776.24971558939899</v>
      </c>
    </row>
    <row r="15" spans="1:11" s="100" customFormat="1" ht="14.1" customHeight="1">
      <c r="A15" s="641"/>
      <c r="B15" s="642" t="s">
        <v>172</v>
      </c>
      <c r="C15" s="642" t="s">
        <v>334</v>
      </c>
      <c r="D15" s="641"/>
      <c r="E15" s="641"/>
      <c r="F15" s="645"/>
      <c r="G15" s="646"/>
      <c r="H15" s="645">
        <v>0</v>
      </c>
      <c r="I15" s="645"/>
      <c r="K15" s="100">
        <f t="shared" ref="K15:K78" si="0">H15*$J$14</f>
        <v>0</v>
      </c>
    </row>
    <row r="16" spans="1:11" s="100" customFormat="1" ht="14.1" customHeight="1">
      <c r="A16" s="641"/>
      <c r="B16" s="645" t="s">
        <v>108</v>
      </c>
      <c r="C16" s="645" t="s">
        <v>335</v>
      </c>
      <c r="D16" s="641"/>
      <c r="E16" s="641"/>
      <c r="F16" s="641"/>
      <c r="G16" s="644"/>
      <c r="H16" s="641">
        <v>0</v>
      </c>
      <c r="I16" s="641"/>
      <c r="K16" s="100">
        <f t="shared" si="0"/>
        <v>0</v>
      </c>
    </row>
    <row r="17" spans="1:11" s="100" customFormat="1" ht="14.1" customHeight="1">
      <c r="A17" s="641">
        <v>2</v>
      </c>
      <c r="B17" s="642" t="s">
        <v>188</v>
      </c>
      <c r="C17" s="642" t="s">
        <v>336</v>
      </c>
      <c r="D17" s="641" t="s">
        <v>54</v>
      </c>
      <c r="E17" s="641" t="s">
        <v>324</v>
      </c>
      <c r="F17" s="647">
        <f>F14*1000*1.95</f>
        <v>1995.2400000000002</v>
      </c>
      <c r="G17" s="644">
        <v>0.216</v>
      </c>
      <c r="H17" s="643">
        <v>0.28490986324133666</v>
      </c>
      <c r="I17" s="643">
        <f>F17*H17</f>
        <v>568.46355553364458</v>
      </c>
      <c r="K17" s="100">
        <f t="shared" si="0"/>
        <v>0.28489547480641531</v>
      </c>
    </row>
    <row r="18" spans="1:11" s="100" customFormat="1" ht="14.1" customHeight="1">
      <c r="A18" s="641"/>
      <c r="B18" s="642" t="s">
        <v>78</v>
      </c>
      <c r="C18" s="642" t="s">
        <v>337</v>
      </c>
      <c r="D18" s="641"/>
      <c r="E18" s="641"/>
      <c r="F18" s="641"/>
      <c r="G18" s="644"/>
      <c r="H18" s="641">
        <v>0</v>
      </c>
      <c r="I18" s="641"/>
      <c r="K18" s="100">
        <f t="shared" si="0"/>
        <v>0</v>
      </c>
    </row>
    <row r="19" spans="1:11" s="100" customFormat="1" ht="14.1" customHeight="1">
      <c r="A19" s="641">
        <v>3</v>
      </c>
      <c r="B19" s="642" t="s">
        <v>111</v>
      </c>
      <c r="C19" s="642" t="s">
        <v>338</v>
      </c>
      <c r="D19" s="641" t="s">
        <v>171</v>
      </c>
      <c r="E19" s="641" t="s">
        <v>316</v>
      </c>
      <c r="F19" s="643">
        <f>F14</f>
        <v>1.0232000000000001</v>
      </c>
      <c r="G19" s="644">
        <v>45.215226599999994</v>
      </c>
      <c r="H19" s="643">
        <v>59.640111236259479</v>
      </c>
      <c r="I19" s="643">
        <f>F19*H19</f>
        <v>61.023761816940706</v>
      </c>
      <c r="K19" s="100">
        <f t="shared" si="0"/>
        <v>59.637099308734534</v>
      </c>
    </row>
    <row r="20" spans="1:11" s="100" customFormat="1" ht="14.1" customHeight="1">
      <c r="A20" s="641"/>
      <c r="B20" s="648"/>
      <c r="C20" s="648"/>
      <c r="D20" s="641"/>
      <c r="E20" s="641"/>
      <c r="F20" s="641"/>
      <c r="G20" s="644"/>
      <c r="H20" s="641">
        <v>0</v>
      </c>
      <c r="I20" s="641"/>
      <c r="K20" s="100">
        <f t="shared" si="0"/>
        <v>0</v>
      </c>
    </row>
    <row r="21" spans="1:11" s="100" customFormat="1" ht="14.1" customHeight="1">
      <c r="A21" s="641"/>
      <c r="B21" s="645" t="s">
        <v>108</v>
      </c>
      <c r="C21" s="645" t="s">
        <v>335</v>
      </c>
      <c r="D21" s="641"/>
      <c r="E21" s="641"/>
      <c r="F21" s="643"/>
      <c r="G21" s="644"/>
      <c r="H21" s="643">
        <v>0</v>
      </c>
      <c r="I21" s="643"/>
      <c r="K21" s="100">
        <f t="shared" si="0"/>
        <v>0</v>
      </c>
    </row>
    <row r="22" spans="1:11" s="68" customFormat="1" ht="13.5" customHeight="1">
      <c r="A22" s="641">
        <v>4</v>
      </c>
      <c r="B22" s="642" t="s">
        <v>211</v>
      </c>
      <c r="C22" s="642" t="s">
        <v>339</v>
      </c>
      <c r="D22" s="642" t="s">
        <v>171</v>
      </c>
      <c r="E22" s="642" t="s">
        <v>316</v>
      </c>
      <c r="F22" s="643">
        <f>1425.2/1000</f>
        <v>1.4252</v>
      </c>
      <c r="G22" s="644">
        <v>357.9338343</v>
      </c>
      <c r="H22" s="643">
        <v>472.12444342527903</v>
      </c>
      <c r="I22" s="643">
        <f>F22*H22</f>
        <v>672.87175676970764</v>
      </c>
      <c r="K22" s="100">
        <f t="shared" si="0"/>
        <v>472.1006003341634</v>
      </c>
    </row>
    <row r="23" spans="1:11" s="68" customFormat="1" ht="13.5" customHeight="1">
      <c r="A23" s="641"/>
      <c r="B23" s="642" t="s">
        <v>172</v>
      </c>
      <c r="C23" s="642" t="s">
        <v>334</v>
      </c>
      <c r="D23" s="641"/>
      <c r="E23" s="641"/>
      <c r="F23" s="645"/>
      <c r="G23" s="646"/>
      <c r="H23" s="645">
        <v>0</v>
      </c>
      <c r="I23" s="645"/>
      <c r="K23" s="100">
        <f t="shared" si="0"/>
        <v>0</v>
      </c>
    </row>
    <row r="24" spans="1:11" s="68" customFormat="1" ht="13.5" customHeight="1">
      <c r="A24" s="641"/>
      <c r="B24" s="645" t="s">
        <v>108</v>
      </c>
      <c r="C24" s="645" t="s">
        <v>335</v>
      </c>
      <c r="D24" s="641"/>
      <c r="E24" s="641"/>
      <c r="F24" s="641"/>
      <c r="G24" s="644"/>
      <c r="H24" s="641">
        <v>0</v>
      </c>
      <c r="I24" s="641"/>
      <c r="K24" s="100">
        <f t="shared" si="0"/>
        <v>0</v>
      </c>
    </row>
    <row r="25" spans="1:11" s="68" customFormat="1" ht="15" customHeight="1">
      <c r="A25" s="641">
        <v>5</v>
      </c>
      <c r="B25" s="642" t="s">
        <v>188</v>
      </c>
      <c r="C25" s="642" t="s">
        <v>336</v>
      </c>
      <c r="D25" s="641" t="s">
        <v>54</v>
      </c>
      <c r="E25" s="641" t="s">
        <v>324</v>
      </c>
      <c r="F25" s="647">
        <f>F22*1000*1.95</f>
        <v>2779.14</v>
      </c>
      <c r="G25" s="644">
        <v>0.216</v>
      </c>
      <c r="H25" s="643">
        <v>0.28490986324133666</v>
      </c>
      <c r="I25" s="643">
        <f>F25*H25</f>
        <v>791.80439732852835</v>
      </c>
      <c r="K25" s="100">
        <f t="shared" si="0"/>
        <v>0.28489547480641531</v>
      </c>
    </row>
    <row r="26" spans="1:11" s="68" customFormat="1" ht="15" customHeight="1">
      <c r="A26" s="641"/>
      <c r="B26" s="642" t="s">
        <v>78</v>
      </c>
      <c r="C26" s="642" t="s">
        <v>337</v>
      </c>
      <c r="D26" s="641"/>
      <c r="E26" s="641"/>
      <c r="F26" s="641"/>
      <c r="G26" s="644"/>
      <c r="H26" s="641">
        <v>0</v>
      </c>
      <c r="I26" s="641"/>
      <c r="K26" s="100">
        <f t="shared" si="0"/>
        <v>0</v>
      </c>
    </row>
    <row r="27" spans="1:11" s="68" customFormat="1" ht="15" customHeight="1">
      <c r="A27" s="641">
        <v>6</v>
      </c>
      <c r="B27" s="642" t="s">
        <v>198</v>
      </c>
      <c r="C27" s="642" t="s">
        <v>340</v>
      </c>
      <c r="D27" s="641" t="s">
        <v>171</v>
      </c>
      <c r="E27" s="641" t="s">
        <v>316</v>
      </c>
      <c r="F27" s="643">
        <f>F22</f>
        <v>1.4252</v>
      </c>
      <c r="G27" s="644">
        <v>41.722778099999999</v>
      </c>
      <c r="H27" s="643">
        <v>55.033476863516839</v>
      </c>
      <c r="I27" s="643">
        <f>F27*H27</f>
        <v>78.433711225884196</v>
      </c>
      <c r="K27" s="100">
        <f t="shared" si="0"/>
        <v>55.030697578899108</v>
      </c>
    </row>
    <row r="28" spans="1:11" s="68" customFormat="1" ht="15" customHeight="1">
      <c r="A28" s="641"/>
      <c r="B28" s="648"/>
      <c r="C28" s="648"/>
      <c r="D28" s="641"/>
      <c r="E28" s="641"/>
      <c r="F28" s="641"/>
      <c r="G28" s="644"/>
      <c r="H28" s="641">
        <v>0</v>
      </c>
      <c r="I28" s="641"/>
      <c r="K28" s="100">
        <f t="shared" si="0"/>
        <v>0</v>
      </c>
    </row>
    <row r="29" spans="1:11" s="68" customFormat="1" ht="15" customHeight="1">
      <c r="A29" s="641"/>
      <c r="B29" s="645" t="s">
        <v>108</v>
      </c>
      <c r="C29" s="645" t="s">
        <v>335</v>
      </c>
      <c r="D29" s="641"/>
      <c r="E29" s="641"/>
      <c r="F29" s="643"/>
      <c r="G29" s="644"/>
      <c r="H29" s="643">
        <v>0</v>
      </c>
      <c r="I29" s="643"/>
      <c r="K29" s="100">
        <f t="shared" si="0"/>
        <v>0</v>
      </c>
    </row>
    <row r="30" spans="1:11" s="100" customFormat="1" ht="14.1" customHeight="1">
      <c r="A30" s="641"/>
      <c r="B30" s="645"/>
      <c r="C30" s="645"/>
      <c r="D30" s="641"/>
      <c r="E30" s="641"/>
      <c r="F30" s="643"/>
      <c r="G30" s="644"/>
      <c r="H30" s="643">
        <v>0</v>
      </c>
      <c r="I30" s="643"/>
      <c r="K30" s="100">
        <f t="shared" si="0"/>
        <v>0</v>
      </c>
    </row>
    <row r="31" spans="1:11" s="100" customFormat="1" ht="14.1" customHeight="1">
      <c r="A31" s="641">
        <v>7</v>
      </c>
      <c r="B31" s="642" t="s">
        <v>228</v>
      </c>
      <c r="C31" s="642" t="s">
        <v>341</v>
      </c>
      <c r="D31" s="641" t="s">
        <v>175</v>
      </c>
      <c r="E31" s="641" t="s">
        <v>318</v>
      </c>
      <c r="F31" s="647">
        <v>10314</v>
      </c>
      <c r="G31" s="644">
        <v>1.6511040000000001E-2</v>
      </c>
      <c r="H31" s="643">
        <v>2.1778509946167778E-2</v>
      </c>
      <c r="I31" s="643">
        <f t="shared" ref="I31" si="1">F31*H31</f>
        <v>224.62355158477445</v>
      </c>
      <c r="K31" s="100">
        <f t="shared" si="0"/>
        <v>2.1777410094202389E-2</v>
      </c>
    </row>
    <row r="32" spans="1:11" s="100" customFormat="1" ht="14.1" customHeight="1">
      <c r="A32" s="641"/>
      <c r="B32" s="648"/>
      <c r="C32" s="648"/>
      <c r="D32" s="641"/>
      <c r="E32" s="641"/>
      <c r="F32" s="641"/>
      <c r="G32" s="644"/>
      <c r="H32" s="641">
        <v>0</v>
      </c>
      <c r="I32" s="641"/>
      <c r="K32" s="100">
        <f t="shared" si="0"/>
        <v>0</v>
      </c>
    </row>
    <row r="33" spans="1:11" s="100" customFormat="1" ht="14.1" customHeight="1">
      <c r="A33" s="641"/>
      <c r="B33" s="645"/>
      <c r="C33" s="645"/>
      <c r="D33" s="641"/>
      <c r="E33" s="641"/>
      <c r="F33" s="643"/>
      <c r="G33" s="644"/>
      <c r="H33" s="643">
        <v>0</v>
      </c>
      <c r="I33" s="643"/>
      <c r="K33" s="100">
        <f t="shared" si="0"/>
        <v>0</v>
      </c>
    </row>
    <row r="34" spans="1:11" s="100" customFormat="1" ht="14.1" customHeight="1">
      <c r="A34" s="144"/>
      <c r="B34" s="145" t="s">
        <v>133</v>
      </c>
      <c r="C34" s="145" t="s">
        <v>342</v>
      </c>
      <c r="D34" s="144"/>
      <c r="E34" s="144"/>
      <c r="F34" s="144"/>
      <c r="G34" s="146"/>
      <c r="H34" s="144">
        <v>0</v>
      </c>
      <c r="I34" s="144"/>
      <c r="K34" s="100">
        <f t="shared" si="0"/>
        <v>0</v>
      </c>
    </row>
    <row r="35" spans="1:11" s="100" customFormat="1" ht="14.1" customHeight="1">
      <c r="A35" s="144">
        <v>1</v>
      </c>
      <c r="B35" s="649" t="s">
        <v>184</v>
      </c>
      <c r="C35" s="649" t="s">
        <v>343</v>
      </c>
      <c r="D35" s="144" t="s">
        <v>173</v>
      </c>
      <c r="E35" s="144" t="s">
        <v>319</v>
      </c>
      <c r="F35" s="146">
        <f>10314*0.12</f>
        <v>1237.68</v>
      </c>
      <c r="G35" s="146">
        <v>7.9388155999999999</v>
      </c>
      <c r="H35" s="643">
        <v>10.471513272658289</v>
      </c>
      <c r="I35" s="643">
        <f>F35*H35</f>
        <v>12960.382547303712</v>
      </c>
      <c r="K35" s="100">
        <f t="shared" si="0"/>
        <v>10.470984443345264</v>
      </c>
    </row>
    <row r="36" spans="1:11" s="100" customFormat="1" ht="14.1" customHeight="1">
      <c r="A36" s="144"/>
      <c r="B36" s="650" t="s">
        <v>182</v>
      </c>
      <c r="C36" s="650" t="s">
        <v>182</v>
      </c>
      <c r="D36" s="144"/>
      <c r="E36" s="144"/>
      <c r="F36" s="144"/>
      <c r="G36" s="146"/>
      <c r="H36" s="144">
        <v>0</v>
      </c>
      <c r="I36" s="144"/>
      <c r="K36" s="100">
        <f t="shared" si="0"/>
        <v>0</v>
      </c>
    </row>
    <row r="37" spans="1:11" s="100" customFormat="1" ht="14.1" customHeight="1">
      <c r="A37" s="144"/>
      <c r="B37" s="651" t="s">
        <v>130</v>
      </c>
      <c r="C37" s="651" t="s">
        <v>344</v>
      </c>
      <c r="D37" s="144"/>
      <c r="E37" s="144"/>
      <c r="F37" s="144"/>
      <c r="G37" s="146"/>
      <c r="H37" s="144">
        <v>0</v>
      </c>
      <c r="I37" s="144"/>
      <c r="K37" s="100">
        <f t="shared" si="0"/>
        <v>0</v>
      </c>
    </row>
    <row r="38" spans="1:11" s="100" customFormat="1" ht="14.1" customHeight="1">
      <c r="A38" s="144"/>
      <c r="B38" s="651" t="s">
        <v>131</v>
      </c>
      <c r="C38" s="651" t="s">
        <v>345</v>
      </c>
      <c r="D38" s="144"/>
      <c r="E38" s="144"/>
      <c r="F38" s="144"/>
      <c r="G38" s="146"/>
      <c r="H38" s="144">
        <v>0</v>
      </c>
      <c r="I38" s="144"/>
      <c r="K38" s="100">
        <f t="shared" si="0"/>
        <v>0</v>
      </c>
    </row>
    <row r="39" spans="1:11" s="75" customFormat="1" ht="13.5" customHeight="1">
      <c r="A39" s="652">
        <v>2</v>
      </c>
      <c r="B39" s="653" t="s">
        <v>201</v>
      </c>
      <c r="C39" s="653" t="s">
        <v>346</v>
      </c>
      <c r="D39" s="652" t="s">
        <v>174</v>
      </c>
      <c r="E39" s="652" t="s">
        <v>320</v>
      </c>
      <c r="F39" s="654">
        <f>10314/100</f>
        <v>103.14</v>
      </c>
      <c r="G39" s="654">
        <v>23.306472799999998</v>
      </c>
      <c r="H39" s="643">
        <v>30.741870268916358</v>
      </c>
      <c r="I39" s="643">
        <f>F39*H39</f>
        <v>3170.7164995360331</v>
      </c>
      <c r="K39" s="100">
        <f t="shared" si="0"/>
        <v>30.740317751938907</v>
      </c>
    </row>
    <row r="40" spans="1:11" s="75" customFormat="1" ht="13.5" customHeight="1">
      <c r="A40" s="652"/>
      <c r="B40" s="653" t="s">
        <v>203</v>
      </c>
      <c r="C40" s="653" t="s">
        <v>347</v>
      </c>
      <c r="D40" s="652">
        <v>15</v>
      </c>
      <c r="E40" s="652">
        <v>15</v>
      </c>
      <c r="F40" s="654"/>
      <c r="G40" s="654"/>
      <c r="H40" s="654">
        <v>0</v>
      </c>
      <c r="I40" s="654"/>
      <c r="K40" s="100">
        <f t="shared" si="0"/>
        <v>0</v>
      </c>
    </row>
    <row r="41" spans="1:11" s="68" customFormat="1" ht="15" customHeight="1">
      <c r="A41" s="641"/>
      <c r="B41" s="645" t="s">
        <v>204</v>
      </c>
      <c r="C41" s="645" t="s">
        <v>348</v>
      </c>
      <c r="D41" s="655" t="s">
        <v>173</v>
      </c>
      <c r="E41" s="655" t="s">
        <v>319</v>
      </c>
      <c r="F41" s="641">
        <f>F39*100*D40*0.01</f>
        <v>1547.1000000000001</v>
      </c>
      <c r="G41" s="644">
        <v>3.8423840000000005</v>
      </c>
      <c r="H41" s="643">
        <v>5.0682087961143534</v>
      </c>
      <c r="I41" s="643">
        <f>F41*H41</f>
        <v>7841.0258284685169</v>
      </c>
      <c r="K41" s="100">
        <f t="shared" si="0"/>
        <v>5.0679528429100626</v>
      </c>
    </row>
    <row r="42" spans="1:11" s="68" customFormat="1" ht="13.5" customHeight="1">
      <c r="A42" s="641">
        <v>3</v>
      </c>
      <c r="B42" s="656" t="s">
        <v>205</v>
      </c>
      <c r="C42" s="656" t="s">
        <v>349</v>
      </c>
      <c r="D42" s="641" t="s">
        <v>54</v>
      </c>
      <c r="E42" s="641" t="s">
        <v>324</v>
      </c>
      <c r="F42" s="643">
        <f>0.6*1.05*F43*0.001</f>
        <v>6.4978199999999999</v>
      </c>
      <c r="G42" s="644">
        <v>357.99792000000002</v>
      </c>
      <c r="H42" s="643">
        <v>472.20897420316203</v>
      </c>
      <c r="I42" s="643">
        <f>F42*H42</f>
        <v>3068.3289167567905</v>
      </c>
      <c r="K42" s="100">
        <f t="shared" si="0"/>
        <v>472.18512684309769</v>
      </c>
    </row>
    <row r="43" spans="1:11" s="68" customFormat="1" ht="13.5" customHeight="1">
      <c r="A43" s="656"/>
      <c r="B43" s="657" t="s">
        <v>207</v>
      </c>
      <c r="C43" s="657" t="s">
        <v>350</v>
      </c>
      <c r="D43" s="641" t="s">
        <v>175</v>
      </c>
      <c r="E43" s="641" t="s">
        <v>318</v>
      </c>
      <c r="F43" s="647">
        <v>10314</v>
      </c>
      <c r="G43" s="644"/>
      <c r="H43" s="647">
        <v>0</v>
      </c>
      <c r="I43" s="647"/>
      <c r="K43" s="100">
        <f t="shared" si="0"/>
        <v>0</v>
      </c>
    </row>
    <row r="44" spans="1:11" s="68" customFormat="1" ht="13.5" customHeight="1">
      <c r="A44" s="656"/>
      <c r="B44" s="645" t="s">
        <v>208</v>
      </c>
      <c r="C44" s="645" t="s">
        <v>351</v>
      </c>
      <c r="D44" s="656"/>
      <c r="E44" s="656"/>
      <c r="F44" s="645"/>
      <c r="G44" s="646"/>
      <c r="H44" s="645">
        <v>0</v>
      </c>
      <c r="I44" s="645"/>
      <c r="K44" s="100">
        <f t="shared" si="0"/>
        <v>0</v>
      </c>
    </row>
    <row r="45" spans="1:11" s="181" customFormat="1" ht="15" customHeight="1">
      <c r="A45" s="652">
        <v>4</v>
      </c>
      <c r="B45" s="653" t="s">
        <v>113</v>
      </c>
      <c r="C45" s="653" t="s">
        <v>352</v>
      </c>
      <c r="D45" s="652" t="s">
        <v>174</v>
      </c>
      <c r="E45" s="652" t="s">
        <v>320</v>
      </c>
      <c r="F45" s="658">
        <f>10314/100</f>
        <v>103.14</v>
      </c>
      <c r="G45" s="654">
        <v>385.55669276352938</v>
      </c>
      <c r="H45" s="643">
        <v>508.55974355110754</v>
      </c>
      <c r="I45" s="643">
        <f>F45*H45</f>
        <v>52452.85194986123</v>
      </c>
      <c r="K45" s="100">
        <f t="shared" si="0"/>
        <v>508.53406041507827</v>
      </c>
    </row>
    <row r="46" spans="1:11" s="181" customFormat="1" ht="15" customHeight="1">
      <c r="A46" s="652"/>
      <c r="B46" s="659" t="s">
        <v>115</v>
      </c>
      <c r="C46" s="659" t="s">
        <v>353</v>
      </c>
      <c r="D46" s="653"/>
      <c r="E46" s="653"/>
      <c r="F46" s="660"/>
      <c r="G46" s="660"/>
      <c r="H46" s="660">
        <v>0</v>
      </c>
      <c r="I46" s="660"/>
      <c r="K46" s="100">
        <f t="shared" si="0"/>
        <v>0</v>
      </c>
    </row>
    <row r="47" spans="1:11" s="181" customFormat="1" ht="15" customHeight="1">
      <c r="A47" s="652"/>
      <c r="B47" s="661" t="s">
        <v>118</v>
      </c>
      <c r="C47" s="661" t="s">
        <v>354</v>
      </c>
      <c r="D47" s="653"/>
      <c r="E47" s="653"/>
      <c r="F47" s="654"/>
      <c r="G47" s="654"/>
      <c r="H47" s="654">
        <v>0</v>
      </c>
      <c r="I47" s="654"/>
      <c r="K47" s="100">
        <f t="shared" si="0"/>
        <v>0</v>
      </c>
    </row>
    <row r="48" spans="1:11" s="229" customFormat="1" ht="15" customHeight="1">
      <c r="A48" s="662"/>
      <c r="B48" s="663" t="s">
        <v>212</v>
      </c>
      <c r="C48" s="663" t="s">
        <v>355</v>
      </c>
      <c r="D48" s="664"/>
      <c r="E48" s="664"/>
      <c r="F48" s="665"/>
      <c r="G48" s="665"/>
      <c r="H48" s="665">
        <v>0</v>
      </c>
      <c r="I48" s="665"/>
      <c r="K48" s="100">
        <f t="shared" si="0"/>
        <v>0</v>
      </c>
    </row>
    <row r="49" spans="1:11" s="100" customFormat="1" ht="14.1" customHeight="1">
      <c r="A49" s="641">
        <v>1</v>
      </c>
      <c r="B49" s="642" t="s">
        <v>170</v>
      </c>
      <c r="C49" s="642" t="s">
        <v>333</v>
      </c>
      <c r="D49" s="642" t="s">
        <v>171</v>
      </c>
      <c r="E49" s="642" t="s">
        <v>316</v>
      </c>
      <c r="F49" s="643">
        <f>307.7/1000</f>
        <v>0.30769999999999997</v>
      </c>
      <c r="G49" s="644">
        <v>518.95889829999999</v>
      </c>
      <c r="H49" s="643">
        <v>684.5208738079989</v>
      </c>
      <c r="I49" s="643">
        <f>F49*H49</f>
        <v>210.62707287072124</v>
      </c>
      <c r="K49" s="100">
        <f t="shared" si="0"/>
        <v>684.48630433422557</v>
      </c>
    </row>
    <row r="50" spans="1:11" s="100" customFormat="1" ht="14.1" customHeight="1">
      <c r="A50" s="641"/>
      <c r="B50" s="642" t="s">
        <v>172</v>
      </c>
      <c r="C50" s="642" t="s">
        <v>334</v>
      </c>
      <c r="D50" s="641"/>
      <c r="E50" s="641"/>
      <c r="F50" s="645"/>
      <c r="G50" s="646"/>
      <c r="H50" s="645">
        <v>0</v>
      </c>
      <c r="I50" s="645"/>
      <c r="K50" s="100">
        <f t="shared" si="0"/>
        <v>0</v>
      </c>
    </row>
    <row r="51" spans="1:11" s="100" customFormat="1" ht="14.1" customHeight="1">
      <c r="A51" s="641"/>
      <c r="B51" s="645" t="s">
        <v>108</v>
      </c>
      <c r="C51" s="645" t="s">
        <v>335</v>
      </c>
      <c r="D51" s="641"/>
      <c r="E51" s="641"/>
      <c r="F51" s="641"/>
      <c r="G51" s="644"/>
      <c r="H51" s="641">
        <v>0</v>
      </c>
      <c r="I51" s="641"/>
      <c r="K51" s="100">
        <f t="shared" si="0"/>
        <v>0</v>
      </c>
    </row>
    <row r="52" spans="1:11" s="100" customFormat="1" ht="14.1" customHeight="1">
      <c r="A52" s="641">
        <v>2</v>
      </c>
      <c r="B52" s="642" t="s">
        <v>188</v>
      </c>
      <c r="C52" s="642" t="s">
        <v>336</v>
      </c>
      <c r="D52" s="641" t="s">
        <v>54</v>
      </c>
      <c r="E52" s="641" t="s">
        <v>324</v>
      </c>
      <c r="F52" s="647">
        <f>F49*1000*1.95</f>
        <v>600.01499999999999</v>
      </c>
      <c r="G52" s="644">
        <v>0.216</v>
      </c>
      <c r="H52" s="643">
        <v>0.28490986324133666</v>
      </c>
      <c r="I52" s="643">
        <f>F52*H52</f>
        <v>170.9501915927506</v>
      </c>
      <c r="K52" s="100">
        <f t="shared" si="0"/>
        <v>0.28489547480641531</v>
      </c>
    </row>
    <row r="53" spans="1:11" s="100" customFormat="1" ht="14.1" customHeight="1">
      <c r="A53" s="641"/>
      <c r="B53" s="642" t="s">
        <v>78</v>
      </c>
      <c r="C53" s="642" t="s">
        <v>337</v>
      </c>
      <c r="D53" s="641"/>
      <c r="E53" s="641"/>
      <c r="F53" s="641"/>
      <c r="G53" s="644"/>
      <c r="H53" s="641">
        <v>0</v>
      </c>
      <c r="I53" s="641"/>
      <c r="K53" s="100">
        <f t="shared" si="0"/>
        <v>0</v>
      </c>
    </row>
    <row r="54" spans="1:11" s="100" customFormat="1" ht="14.1" customHeight="1">
      <c r="A54" s="641">
        <v>3</v>
      </c>
      <c r="B54" s="642" t="s">
        <v>111</v>
      </c>
      <c r="C54" s="642" t="s">
        <v>338</v>
      </c>
      <c r="D54" s="641" t="s">
        <v>171</v>
      </c>
      <c r="E54" s="641" t="s">
        <v>316</v>
      </c>
      <c r="F54" s="643">
        <f>F49</f>
        <v>0.30769999999999997</v>
      </c>
      <c r="G54" s="644">
        <v>45.215226599999994</v>
      </c>
      <c r="H54" s="643">
        <v>59.640111236259479</v>
      </c>
      <c r="I54" s="643">
        <f>F54*H54</f>
        <v>18.35126222739704</v>
      </c>
      <c r="K54" s="100">
        <f t="shared" si="0"/>
        <v>59.637099308734534</v>
      </c>
    </row>
    <row r="55" spans="1:11" s="100" customFormat="1" ht="14.1" customHeight="1">
      <c r="A55" s="641"/>
      <c r="B55" s="648"/>
      <c r="C55" s="648"/>
      <c r="D55" s="641"/>
      <c r="E55" s="641"/>
      <c r="F55" s="641"/>
      <c r="G55" s="644"/>
      <c r="H55" s="641">
        <v>0</v>
      </c>
      <c r="I55" s="641"/>
      <c r="K55" s="100">
        <f t="shared" si="0"/>
        <v>0</v>
      </c>
    </row>
    <row r="56" spans="1:11" s="100" customFormat="1" ht="14.1" customHeight="1">
      <c r="A56" s="641"/>
      <c r="B56" s="645" t="s">
        <v>108</v>
      </c>
      <c r="C56" s="645" t="s">
        <v>335</v>
      </c>
      <c r="D56" s="641"/>
      <c r="E56" s="641"/>
      <c r="F56" s="643"/>
      <c r="G56" s="644"/>
      <c r="H56" s="643">
        <v>0</v>
      </c>
      <c r="I56" s="643"/>
      <c r="K56" s="100">
        <f t="shared" si="0"/>
        <v>0</v>
      </c>
    </row>
    <row r="57" spans="1:11" s="100" customFormat="1" ht="14.1" customHeight="1">
      <c r="A57" s="144">
        <v>1</v>
      </c>
      <c r="B57" s="649" t="s">
        <v>184</v>
      </c>
      <c r="C57" s="649" t="s">
        <v>343</v>
      </c>
      <c r="D57" s="144" t="s">
        <v>173</v>
      </c>
      <c r="E57" s="144" t="s">
        <v>319</v>
      </c>
      <c r="F57" s="146">
        <f>961.7*0.12</f>
        <v>115.404</v>
      </c>
      <c r="G57" s="146">
        <v>7.9388155999999999</v>
      </c>
      <c r="H57" s="643">
        <v>10.471513272658289</v>
      </c>
      <c r="I57" s="643">
        <f>F57*H57</f>
        <v>1208.454517717857</v>
      </c>
      <c r="K57" s="100">
        <f t="shared" si="0"/>
        <v>10.470984443345264</v>
      </c>
    </row>
    <row r="58" spans="1:11" s="100" customFormat="1" ht="14.1" customHeight="1">
      <c r="A58" s="144"/>
      <c r="B58" s="650" t="s">
        <v>182</v>
      </c>
      <c r="C58" s="650" t="s">
        <v>182</v>
      </c>
      <c r="D58" s="144"/>
      <c r="E58" s="144"/>
      <c r="F58" s="144"/>
      <c r="G58" s="146"/>
      <c r="H58" s="144">
        <v>0</v>
      </c>
      <c r="I58" s="144"/>
      <c r="K58" s="100">
        <f t="shared" si="0"/>
        <v>0</v>
      </c>
    </row>
    <row r="59" spans="1:11" s="100" customFormat="1" ht="14.1" customHeight="1">
      <c r="A59" s="144"/>
      <c r="B59" s="651" t="s">
        <v>130</v>
      </c>
      <c r="C59" s="651" t="s">
        <v>344</v>
      </c>
      <c r="D59" s="144"/>
      <c r="E59" s="144"/>
      <c r="F59" s="144"/>
      <c r="G59" s="146"/>
      <c r="H59" s="144">
        <v>0</v>
      </c>
      <c r="I59" s="144"/>
      <c r="K59" s="100">
        <f t="shared" si="0"/>
        <v>0</v>
      </c>
    </row>
    <row r="60" spans="1:11" s="100" customFormat="1" ht="14.1" customHeight="1">
      <c r="A60" s="144"/>
      <c r="B60" s="651" t="s">
        <v>131</v>
      </c>
      <c r="C60" s="651" t="s">
        <v>345</v>
      </c>
      <c r="D60" s="144"/>
      <c r="E60" s="144"/>
      <c r="F60" s="144"/>
      <c r="G60" s="146"/>
      <c r="H60" s="144">
        <v>0</v>
      </c>
      <c r="I60" s="144"/>
      <c r="K60" s="100">
        <f t="shared" si="0"/>
        <v>0</v>
      </c>
    </row>
    <row r="61" spans="1:11" s="75" customFormat="1" ht="13.5" customHeight="1">
      <c r="A61" s="652">
        <v>4</v>
      </c>
      <c r="B61" s="653" t="s">
        <v>201</v>
      </c>
      <c r="C61" s="653" t="s">
        <v>346</v>
      </c>
      <c r="D61" s="652" t="s">
        <v>174</v>
      </c>
      <c r="E61" s="652" t="s">
        <v>320</v>
      </c>
      <c r="F61" s="654">
        <f>841.7/100</f>
        <v>8.4169999999999998</v>
      </c>
      <c r="G61" s="654">
        <v>23.306472799999998</v>
      </c>
      <c r="H61" s="643">
        <v>30.741870268916358</v>
      </c>
      <c r="I61" s="643">
        <f>F61*H61</f>
        <v>258.75432205346897</v>
      </c>
      <c r="K61" s="100">
        <f t="shared" si="0"/>
        <v>30.740317751938907</v>
      </c>
    </row>
    <row r="62" spans="1:11" s="75" customFormat="1" ht="13.5" customHeight="1">
      <c r="A62" s="652"/>
      <c r="B62" s="653" t="s">
        <v>203</v>
      </c>
      <c r="C62" s="653" t="s">
        <v>347</v>
      </c>
      <c r="D62" s="652">
        <v>15</v>
      </c>
      <c r="E62" s="652">
        <v>15</v>
      </c>
      <c r="F62" s="654"/>
      <c r="G62" s="654"/>
      <c r="H62" s="654">
        <v>0</v>
      </c>
      <c r="I62" s="654"/>
      <c r="K62" s="100">
        <f t="shared" si="0"/>
        <v>0</v>
      </c>
    </row>
    <row r="63" spans="1:11" s="68" customFormat="1" ht="15" customHeight="1">
      <c r="A63" s="641"/>
      <c r="B63" s="645" t="s">
        <v>204</v>
      </c>
      <c r="C63" s="645" t="s">
        <v>348</v>
      </c>
      <c r="D63" s="655" t="s">
        <v>173</v>
      </c>
      <c r="E63" s="655" t="s">
        <v>319</v>
      </c>
      <c r="F63" s="641">
        <f>F61*100*D62*0.01</f>
        <v>126.25499999999998</v>
      </c>
      <c r="G63" s="644">
        <v>3.8423840000000005</v>
      </c>
      <c r="H63" s="643">
        <v>5.0682087961143534</v>
      </c>
      <c r="I63" s="643">
        <f>F63*H63</f>
        <v>639.88670155341754</v>
      </c>
      <c r="K63" s="100">
        <f t="shared" si="0"/>
        <v>5.0679528429100626</v>
      </c>
    </row>
    <row r="64" spans="1:11" s="68" customFormat="1" ht="13.5" customHeight="1">
      <c r="A64" s="641">
        <v>5</v>
      </c>
      <c r="B64" s="656" t="s">
        <v>205</v>
      </c>
      <c r="C64" s="656" t="s">
        <v>349</v>
      </c>
      <c r="D64" s="641" t="s">
        <v>54</v>
      </c>
      <c r="E64" s="641" t="s">
        <v>324</v>
      </c>
      <c r="F64" s="643">
        <f>0.6*1.05*F65*0.001</f>
        <v>0.53027100000000005</v>
      </c>
      <c r="G64" s="644">
        <v>357.99792000000002</v>
      </c>
      <c r="H64" s="643">
        <v>472.20897420316203</v>
      </c>
      <c r="I64" s="643">
        <f>F64*H64</f>
        <v>250.39872495968496</v>
      </c>
      <c r="K64" s="100">
        <f t="shared" si="0"/>
        <v>472.18512684309769</v>
      </c>
    </row>
    <row r="65" spans="1:11" s="68" customFormat="1" ht="13.5" customHeight="1">
      <c r="A65" s="656"/>
      <c r="B65" s="657" t="s">
        <v>207</v>
      </c>
      <c r="C65" s="657" t="s">
        <v>350</v>
      </c>
      <c r="D65" s="641" t="s">
        <v>175</v>
      </c>
      <c r="E65" s="641" t="s">
        <v>318</v>
      </c>
      <c r="F65" s="647">
        <v>841.7</v>
      </c>
      <c r="G65" s="644"/>
      <c r="H65" s="647">
        <v>0</v>
      </c>
      <c r="I65" s="647"/>
      <c r="K65" s="100">
        <f t="shared" si="0"/>
        <v>0</v>
      </c>
    </row>
    <row r="66" spans="1:11" s="68" customFormat="1" ht="13.5" customHeight="1">
      <c r="A66" s="656"/>
      <c r="B66" s="645" t="s">
        <v>208</v>
      </c>
      <c r="C66" s="645" t="s">
        <v>351</v>
      </c>
      <c r="D66" s="656"/>
      <c r="E66" s="656"/>
      <c r="F66" s="645"/>
      <c r="G66" s="646"/>
      <c r="H66" s="645">
        <v>0</v>
      </c>
      <c r="I66" s="645"/>
      <c r="K66" s="100">
        <f t="shared" si="0"/>
        <v>0</v>
      </c>
    </row>
    <row r="67" spans="1:11" s="229" customFormat="1" ht="15" customHeight="1">
      <c r="A67" s="662">
        <v>6</v>
      </c>
      <c r="B67" s="664" t="s">
        <v>113</v>
      </c>
      <c r="C67" s="664" t="s">
        <v>352</v>
      </c>
      <c r="D67" s="662" t="s">
        <v>174</v>
      </c>
      <c r="E67" s="662" t="s">
        <v>320</v>
      </c>
      <c r="F67" s="666">
        <f>841.7/100</f>
        <v>8.4169999999999998</v>
      </c>
      <c r="G67" s="665">
        <v>385.55669276352938</v>
      </c>
      <c r="H67" s="643">
        <v>508.55974355110754</v>
      </c>
      <c r="I67" s="643">
        <f>F67*H67</f>
        <v>4280.5473614696721</v>
      </c>
      <c r="K67" s="100">
        <f t="shared" si="0"/>
        <v>508.53406041507827</v>
      </c>
    </row>
    <row r="68" spans="1:11" s="229" customFormat="1" ht="15" customHeight="1">
      <c r="A68" s="662"/>
      <c r="B68" s="667" t="s">
        <v>115</v>
      </c>
      <c r="C68" s="667" t="s">
        <v>353</v>
      </c>
      <c r="D68" s="664"/>
      <c r="E68" s="664"/>
      <c r="F68" s="668"/>
      <c r="G68" s="668"/>
      <c r="H68" s="668">
        <v>0</v>
      </c>
      <c r="I68" s="668"/>
      <c r="K68" s="100">
        <f t="shared" si="0"/>
        <v>0</v>
      </c>
    </row>
    <row r="69" spans="1:11" s="229" customFormat="1" ht="15" customHeight="1">
      <c r="A69" s="662"/>
      <c r="B69" s="669" t="s">
        <v>118</v>
      </c>
      <c r="C69" s="669" t="s">
        <v>354</v>
      </c>
      <c r="D69" s="664"/>
      <c r="E69" s="664"/>
      <c r="F69" s="665"/>
      <c r="G69" s="665"/>
      <c r="H69" s="665">
        <v>0</v>
      </c>
      <c r="I69" s="665"/>
      <c r="K69" s="100">
        <f t="shared" si="0"/>
        <v>0</v>
      </c>
    </row>
    <row r="70" spans="1:11" s="260" customFormat="1" ht="15" customHeight="1">
      <c r="A70" s="670">
        <v>7</v>
      </c>
      <c r="B70" s="671" t="s">
        <v>122</v>
      </c>
      <c r="C70" s="671" t="s">
        <v>356</v>
      </c>
      <c r="D70" s="670" t="s">
        <v>176</v>
      </c>
      <c r="E70" s="670" t="s">
        <v>319</v>
      </c>
      <c r="F70" s="672">
        <v>0.6</v>
      </c>
      <c r="G70" s="672">
        <v>8.4487331000000001</v>
      </c>
      <c r="H70" s="643">
        <v>11.144108296683122</v>
      </c>
      <c r="I70" s="643">
        <f>F70*H70</f>
        <v>6.6864649780098731</v>
      </c>
      <c r="K70" s="100">
        <f t="shared" si="0"/>
        <v>11.143545500172117</v>
      </c>
    </row>
    <row r="71" spans="1:11" s="260" customFormat="1" ht="15" customHeight="1">
      <c r="A71" s="670"/>
      <c r="B71" s="671" t="s">
        <v>124</v>
      </c>
      <c r="C71" s="671" t="s">
        <v>357</v>
      </c>
      <c r="D71" s="670"/>
      <c r="E71" s="670"/>
      <c r="F71" s="670"/>
      <c r="G71" s="672"/>
      <c r="H71" s="670">
        <v>0</v>
      </c>
      <c r="I71" s="670"/>
      <c r="K71" s="100">
        <f t="shared" si="0"/>
        <v>0</v>
      </c>
    </row>
    <row r="72" spans="1:11" s="260" customFormat="1" ht="15" customHeight="1">
      <c r="A72" s="670"/>
      <c r="B72" s="673" t="s">
        <v>125</v>
      </c>
      <c r="C72" s="673" t="s">
        <v>358</v>
      </c>
      <c r="D72" s="670"/>
      <c r="E72" s="670"/>
      <c r="F72" s="670"/>
      <c r="G72" s="672"/>
      <c r="H72" s="670">
        <v>0</v>
      </c>
      <c r="I72" s="670"/>
      <c r="K72" s="100">
        <f t="shared" si="0"/>
        <v>0</v>
      </c>
    </row>
    <row r="73" spans="1:11" s="260" customFormat="1" ht="24.75" customHeight="1">
      <c r="A73" s="670">
        <v>8</v>
      </c>
      <c r="B73" s="674" t="s">
        <v>213</v>
      </c>
      <c r="C73" s="674" t="s">
        <v>359</v>
      </c>
      <c r="D73" s="670" t="s">
        <v>178</v>
      </c>
      <c r="E73" s="670" t="s">
        <v>321</v>
      </c>
      <c r="F73" s="675">
        <f>0.4/100</f>
        <v>4.0000000000000001E-3</v>
      </c>
      <c r="G73" s="672">
        <v>7574.9174431040001</v>
      </c>
      <c r="H73" s="643">
        <v>9991.5217258295215</v>
      </c>
      <c r="I73" s="643">
        <f>F73*H73</f>
        <v>39.966086903318086</v>
      </c>
      <c r="K73" s="100">
        <f t="shared" si="0"/>
        <v>9991.017136909777</v>
      </c>
    </row>
    <row r="74" spans="1:11" s="260" customFormat="1" ht="15" customHeight="1">
      <c r="A74" s="670"/>
      <c r="B74" s="676"/>
      <c r="C74" s="676"/>
      <c r="D74" s="676"/>
      <c r="E74" s="676"/>
      <c r="F74" s="673"/>
      <c r="G74" s="677"/>
      <c r="H74" s="673">
        <v>0</v>
      </c>
      <c r="I74" s="673"/>
      <c r="K74" s="100">
        <f t="shared" si="0"/>
        <v>0</v>
      </c>
    </row>
    <row r="75" spans="1:11" s="260" customFormat="1" ht="15" customHeight="1">
      <c r="A75" s="670"/>
      <c r="B75" s="673" t="s">
        <v>138</v>
      </c>
      <c r="C75" s="673" t="s">
        <v>360</v>
      </c>
      <c r="D75" s="676"/>
      <c r="E75" s="676"/>
      <c r="F75" s="671"/>
      <c r="G75" s="678"/>
      <c r="H75" s="671">
        <v>0</v>
      </c>
      <c r="I75" s="671"/>
      <c r="K75" s="100">
        <f t="shared" si="0"/>
        <v>0</v>
      </c>
    </row>
    <row r="76" spans="1:11" s="260" customFormat="1" ht="15" customHeight="1">
      <c r="A76" s="670"/>
      <c r="B76" s="673" t="s">
        <v>149</v>
      </c>
      <c r="C76" s="673" t="s">
        <v>361</v>
      </c>
      <c r="D76" s="670"/>
      <c r="E76" s="670"/>
      <c r="F76" s="670"/>
      <c r="G76" s="672"/>
      <c r="H76" s="670">
        <v>0</v>
      </c>
      <c r="I76" s="670"/>
      <c r="K76" s="100">
        <f t="shared" si="0"/>
        <v>0</v>
      </c>
    </row>
    <row r="77" spans="1:11" s="260" customFormat="1" ht="15" customHeight="1">
      <c r="A77" s="670"/>
      <c r="B77" s="673" t="s">
        <v>154</v>
      </c>
      <c r="C77" s="673" t="s">
        <v>362</v>
      </c>
      <c r="D77" s="670"/>
      <c r="E77" s="670"/>
      <c r="F77" s="670"/>
      <c r="G77" s="672"/>
      <c r="H77" s="670">
        <v>0</v>
      </c>
      <c r="I77" s="670"/>
      <c r="K77" s="100">
        <f t="shared" si="0"/>
        <v>0</v>
      </c>
    </row>
    <row r="78" spans="1:11" s="260" customFormat="1" ht="15" customHeight="1">
      <c r="A78" s="670"/>
      <c r="B78" s="673" t="s">
        <v>155</v>
      </c>
      <c r="C78" s="673" t="s">
        <v>363</v>
      </c>
      <c r="D78" s="670"/>
      <c r="E78" s="670"/>
      <c r="F78" s="670"/>
      <c r="G78" s="672"/>
      <c r="H78" s="670">
        <v>0</v>
      </c>
      <c r="I78" s="670"/>
      <c r="K78" s="100">
        <f t="shared" si="0"/>
        <v>0</v>
      </c>
    </row>
    <row r="79" spans="1:11" s="260" customFormat="1" ht="15" customHeight="1">
      <c r="A79" s="670"/>
      <c r="B79" s="673" t="s">
        <v>156</v>
      </c>
      <c r="C79" s="673" t="s">
        <v>364</v>
      </c>
      <c r="D79" s="670"/>
      <c r="E79" s="670"/>
      <c r="F79" s="670"/>
      <c r="G79" s="672"/>
      <c r="H79" s="670">
        <v>0</v>
      </c>
      <c r="I79" s="670"/>
      <c r="K79" s="100">
        <f t="shared" ref="K79:K142" si="2">H79*$J$14</f>
        <v>0</v>
      </c>
    </row>
    <row r="80" spans="1:11" s="260" customFormat="1" ht="15" customHeight="1">
      <c r="A80" s="670"/>
      <c r="B80" s="673" t="s">
        <v>157</v>
      </c>
      <c r="C80" s="673" t="s">
        <v>365</v>
      </c>
      <c r="D80" s="670"/>
      <c r="E80" s="670"/>
      <c r="F80" s="670"/>
      <c r="G80" s="672"/>
      <c r="H80" s="670">
        <v>0</v>
      </c>
      <c r="I80" s="670"/>
      <c r="K80" s="100">
        <f t="shared" si="2"/>
        <v>0</v>
      </c>
    </row>
    <row r="81" spans="1:11" s="260" customFormat="1" ht="15" customHeight="1">
      <c r="A81" s="679">
        <v>9</v>
      </c>
      <c r="B81" s="680" t="s">
        <v>126</v>
      </c>
      <c r="C81" s="680" t="s">
        <v>366</v>
      </c>
      <c r="D81" s="679" t="s">
        <v>79</v>
      </c>
      <c r="E81" s="679" t="s">
        <v>325</v>
      </c>
      <c r="F81" s="679">
        <v>12</v>
      </c>
      <c r="G81" s="681">
        <v>37.76787696666667</v>
      </c>
      <c r="H81" s="643">
        <v>49.816854914299221</v>
      </c>
      <c r="I81" s="643">
        <f>F81*H81</f>
        <v>597.80225897159062</v>
      </c>
      <c r="K81" s="100">
        <f t="shared" si="2"/>
        <v>49.814339078003606</v>
      </c>
    </row>
    <row r="82" spans="1:11" s="260" customFormat="1" ht="15" customHeight="1">
      <c r="A82" s="679"/>
      <c r="B82" s="680" t="s">
        <v>209</v>
      </c>
      <c r="C82" s="680" t="s">
        <v>367</v>
      </c>
      <c r="D82" s="679"/>
      <c r="E82" s="679"/>
      <c r="F82" s="679"/>
      <c r="G82" s="681"/>
      <c r="H82" s="679">
        <v>0</v>
      </c>
      <c r="I82" s="679"/>
      <c r="K82" s="100">
        <f t="shared" si="2"/>
        <v>0</v>
      </c>
    </row>
    <row r="83" spans="1:11" s="260" customFormat="1" ht="15" customHeight="1">
      <c r="A83" s="679"/>
      <c r="B83" s="682" t="s">
        <v>80</v>
      </c>
      <c r="C83" s="682" t="s">
        <v>368</v>
      </c>
      <c r="D83" s="679"/>
      <c r="E83" s="679"/>
      <c r="F83" s="679"/>
      <c r="G83" s="681"/>
      <c r="H83" s="679">
        <v>0</v>
      </c>
      <c r="I83" s="679"/>
      <c r="K83" s="100">
        <f t="shared" si="2"/>
        <v>0</v>
      </c>
    </row>
    <row r="84" spans="1:11" s="260" customFormat="1" ht="15" customHeight="1">
      <c r="A84" s="679">
        <v>10</v>
      </c>
      <c r="B84" s="680" t="s">
        <v>169</v>
      </c>
      <c r="C84" s="680" t="s">
        <v>369</v>
      </c>
      <c r="D84" s="679" t="s">
        <v>177</v>
      </c>
      <c r="E84" s="679" t="s">
        <v>320</v>
      </c>
      <c r="F84" s="683">
        <f>12.48/100</f>
        <v>0.12480000000000001</v>
      </c>
      <c r="G84" s="681">
        <v>130.692115</v>
      </c>
      <c r="H84" s="643">
        <v>172.38644727486596</v>
      </c>
      <c r="I84" s="643">
        <f>F84*H84</f>
        <v>21.513828619903272</v>
      </c>
      <c r="K84" s="100">
        <f t="shared" si="2"/>
        <v>172.37774146472054</v>
      </c>
    </row>
    <row r="85" spans="1:11" s="260" customFormat="1" ht="15" customHeight="1">
      <c r="A85" s="679"/>
      <c r="B85" s="684"/>
      <c r="C85" s="684"/>
      <c r="D85" s="680"/>
      <c r="E85" s="680"/>
      <c r="F85" s="685"/>
      <c r="G85" s="681"/>
      <c r="H85" s="685">
        <v>0</v>
      </c>
      <c r="I85" s="685"/>
      <c r="K85" s="100">
        <f t="shared" si="2"/>
        <v>0</v>
      </c>
    </row>
    <row r="86" spans="1:11" s="260" customFormat="1" ht="15" customHeight="1">
      <c r="A86" s="679"/>
      <c r="B86" s="682" t="s">
        <v>83</v>
      </c>
      <c r="C86" s="682" t="s">
        <v>370</v>
      </c>
      <c r="D86" s="680"/>
      <c r="E86" s="680"/>
      <c r="F86" s="686"/>
      <c r="G86" s="681"/>
      <c r="H86" s="686">
        <v>0</v>
      </c>
      <c r="I86" s="686"/>
      <c r="K86" s="100">
        <f t="shared" si="2"/>
        <v>0</v>
      </c>
    </row>
    <row r="87" spans="1:11" s="100" customFormat="1" ht="14.1" customHeight="1">
      <c r="A87" s="94"/>
      <c r="B87" s="396" t="s">
        <v>146</v>
      </c>
      <c r="C87" s="396" t="s">
        <v>371</v>
      </c>
      <c r="D87" s="94"/>
      <c r="E87" s="94"/>
      <c r="F87" s="94"/>
      <c r="G87" s="637"/>
      <c r="H87" s="94">
        <v>0</v>
      </c>
      <c r="I87" s="94"/>
      <c r="K87" s="100">
        <f t="shared" si="2"/>
        <v>0</v>
      </c>
    </row>
    <row r="88" spans="1:11" s="260" customFormat="1" ht="15" customHeight="1">
      <c r="A88" s="144">
        <v>1</v>
      </c>
      <c r="B88" s="649" t="s">
        <v>215</v>
      </c>
      <c r="C88" s="649" t="s">
        <v>372</v>
      </c>
      <c r="D88" s="144" t="s">
        <v>173</v>
      </c>
      <c r="E88" s="144" t="s">
        <v>319</v>
      </c>
      <c r="F88" s="146">
        <f>1548*0.1</f>
        <v>154.80000000000001</v>
      </c>
      <c r="G88" s="146">
        <v>7.9388155999999999</v>
      </c>
      <c r="H88" s="643">
        <v>10.471513272658289</v>
      </c>
      <c r="I88" s="643">
        <f>F88*H88</f>
        <v>1620.9902546075032</v>
      </c>
      <c r="K88" s="100">
        <f t="shared" si="2"/>
        <v>10.470984443345264</v>
      </c>
    </row>
    <row r="89" spans="1:11" s="260" customFormat="1" ht="15" customHeight="1">
      <c r="A89" s="144"/>
      <c r="B89" s="650"/>
      <c r="C89" s="650"/>
      <c r="D89" s="144"/>
      <c r="E89" s="144"/>
      <c r="F89" s="144"/>
      <c r="G89" s="146"/>
      <c r="H89" s="144">
        <v>0</v>
      </c>
      <c r="I89" s="144"/>
      <c r="K89" s="100">
        <f t="shared" si="2"/>
        <v>0</v>
      </c>
    </row>
    <row r="90" spans="1:11" s="260" customFormat="1" ht="15" customHeight="1">
      <c r="A90" s="144"/>
      <c r="B90" s="651" t="s">
        <v>130</v>
      </c>
      <c r="C90" s="651" t="s">
        <v>344</v>
      </c>
      <c r="D90" s="144"/>
      <c r="E90" s="144"/>
      <c r="F90" s="144"/>
      <c r="G90" s="146"/>
      <c r="H90" s="144">
        <v>0</v>
      </c>
      <c r="I90" s="144"/>
      <c r="K90" s="100">
        <f t="shared" si="2"/>
        <v>0</v>
      </c>
    </row>
    <row r="91" spans="1:11" s="260" customFormat="1" ht="15" customHeight="1">
      <c r="A91" s="144"/>
      <c r="B91" s="651" t="s">
        <v>131</v>
      </c>
      <c r="C91" s="651" t="s">
        <v>345</v>
      </c>
      <c r="D91" s="144"/>
      <c r="E91" s="144"/>
      <c r="F91" s="144"/>
      <c r="G91" s="146"/>
      <c r="H91" s="144">
        <v>0</v>
      </c>
      <c r="I91" s="144"/>
      <c r="K91" s="100">
        <f t="shared" si="2"/>
        <v>0</v>
      </c>
    </row>
    <row r="92" spans="1:11" s="229" customFormat="1" ht="15" customHeight="1">
      <c r="A92" s="144"/>
      <c r="B92" s="230" t="s">
        <v>232</v>
      </c>
      <c r="C92" s="230" t="s">
        <v>373</v>
      </c>
      <c r="D92" s="144"/>
      <c r="E92" s="144"/>
      <c r="F92" s="144"/>
      <c r="G92" s="146"/>
      <c r="H92" s="144">
        <v>0</v>
      </c>
      <c r="I92" s="144"/>
      <c r="K92" s="100">
        <f t="shared" si="2"/>
        <v>0</v>
      </c>
    </row>
    <row r="93" spans="1:11" s="450" customFormat="1" ht="13.5" customHeight="1">
      <c r="A93" s="687">
        <v>1</v>
      </c>
      <c r="B93" s="688" t="s">
        <v>234</v>
      </c>
      <c r="C93" s="688" t="s">
        <v>374</v>
      </c>
      <c r="D93" s="687" t="s">
        <v>235</v>
      </c>
      <c r="E93" s="687" t="s">
        <v>323</v>
      </c>
      <c r="F93" s="689">
        <v>9.07</v>
      </c>
      <c r="G93" s="690">
        <v>982.44747094915249</v>
      </c>
      <c r="H93" s="643">
        <v>1295.8748823607414</v>
      </c>
      <c r="I93" s="643">
        <f>F93*H93</f>
        <v>11753.585183011925</v>
      </c>
      <c r="K93" s="100">
        <f t="shared" si="2"/>
        <v>1295.8094384649107</v>
      </c>
    </row>
    <row r="94" spans="1:11" s="450" customFormat="1" ht="13.5" customHeight="1">
      <c r="A94" s="687"/>
      <c r="B94" s="688" t="s">
        <v>237</v>
      </c>
      <c r="C94" s="688" t="s">
        <v>375</v>
      </c>
      <c r="D94" s="687"/>
      <c r="E94" s="687"/>
      <c r="F94" s="691"/>
      <c r="G94" s="690"/>
      <c r="H94" s="691">
        <v>0</v>
      </c>
      <c r="I94" s="691"/>
      <c r="K94" s="100">
        <f t="shared" si="2"/>
        <v>0</v>
      </c>
    </row>
    <row r="95" spans="1:11" s="450" customFormat="1" ht="13.5" customHeight="1">
      <c r="A95" s="687"/>
      <c r="B95" s="692" t="s">
        <v>238</v>
      </c>
      <c r="C95" s="692" t="s">
        <v>376</v>
      </c>
      <c r="D95" s="687"/>
      <c r="E95" s="687"/>
      <c r="F95" s="691"/>
      <c r="G95" s="690"/>
      <c r="H95" s="691">
        <v>0</v>
      </c>
      <c r="I95" s="691"/>
      <c r="K95" s="100">
        <f t="shared" si="2"/>
        <v>0</v>
      </c>
    </row>
    <row r="96" spans="1:11" s="450" customFormat="1" ht="13.5" customHeight="1">
      <c r="A96" s="687"/>
      <c r="B96" s="692" t="s">
        <v>240</v>
      </c>
      <c r="C96" s="692" t="s">
        <v>377</v>
      </c>
      <c r="D96" s="687"/>
      <c r="E96" s="687"/>
      <c r="F96" s="691"/>
      <c r="G96" s="690"/>
      <c r="H96" s="691">
        <v>0</v>
      </c>
      <c r="I96" s="691"/>
      <c r="K96" s="100">
        <f t="shared" si="2"/>
        <v>0</v>
      </c>
    </row>
    <row r="97" spans="1:11" s="450" customFormat="1" ht="13.5" customHeight="1">
      <c r="A97" s="687"/>
      <c r="B97" s="692" t="s">
        <v>149</v>
      </c>
      <c r="C97" s="692" t="s">
        <v>361</v>
      </c>
      <c r="D97" s="687"/>
      <c r="E97" s="687"/>
      <c r="F97" s="691"/>
      <c r="G97" s="690"/>
      <c r="H97" s="691">
        <v>0</v>
      </c>
      <c r="I97" s="691"/>
      <c r="K97" s="100">
        <f t="shared" si="2"/>
        <v>0</v>
      </c>
    </row>
    <row r="98" spans="1:11" s="229" customFormat="1" ht="15" customHeight="1">
      <c r="A98" s="693">
        <v>2</v>
      </c>
      <c r="B98" s="694" t="s">
        <v>241</v>
      </c>
      <c r="C98" s="694" t="s">
        <v>378</v>
      </c>
      <c r="D98" s="693" t="s">
        <v>173</v>
      </c>
      <c r="E98" s="693" t="s">
        <v>319</v>
      </c>
      <c r="F98" s="695">
        <f>F93*100*0.035</f>
        <v>31.745000000000005</v>
      </c>
      <c r="G98" s="695">
        <v>7.3653000000000013</v>
      </c>
      <c r="H98" s="643">
        <v>9.7150306283861934</v>
      </c>
      <c r="I98" s="643">
        <f>F98*H98</f>
        <v>308.40364729811978</v>
      </c>
      <c r="K98" s="100">
        <f t="shared" si="2"/>
        <v>9.7145400027393123</v>
      </c>
    </row>
    <row r="99" spans="1:11" s="229" customFormat="1" ht="15" customHeight="1">
      <c r="A99" s="693"/>
      <c r="B99" s="694" t="s">
        <v>269</v>
      </c>
      <c r="C99" s="694" t="s">
        <v>379</v>
      </c>
      <c r="D99" s="693"/>
      <c r="E99" s="693"/>
      <c r="F99" s="694"/>
      <c r="G99" s="696"/>
      <c r="H99" s="694">
        <v>0</v>
      </c>
      <c r="I99" s="694"/>
      <c r="K99" s="100">
        <f t="shared" si="2"/>
        <v>0</v>
      </c>
    </row>
    <row r="100" spans="1:11" s="229" customFormat="1" ht="15" customHeight="1">
      <c r="A100" s="693"/>
      <c r="B100" s="697" t="s">
        <v>242</v>
      </c>
      <c r="C100" s="697" t="s">
        <v>380</v>
      </c>
      <c r="D100" s="693"/>
      <c r="E100" s="693"/>
      <c r="F100" s="694"/>
      <c r="G100" s="696"/>
      <c r="H100" s="694">
        <v>0</v>
      </c>
      <c r="I100" s="694"/>
      <c r="K100" s="100">
        <f t="shared" si="2"/>
        <v>0</v>
      </c>
    </row>
    <row r="101" spans="1:11" s="229" customFormat="1" ht="15" customHeight="1">
      <c r="A101" s="693"/>
      <c r="B101" s="697" t="s">
        <v>243</v>
      </c>
      <c r="C101" s="697" t="s">
        <v>381</v>
      </c>
      <c r="D101" s="693"/>
      <c r="E101" s="693"/>
      <c r="F101" s="693"/>
      <c r="G101" s="695"/>
      <c r="H101" s="693">
        <v>0</v>
      </c>
      <c r="I101" s="693"/>
      <c r="K101" s="100">
        <f t="shared" si="2"/>
        <v>0</v>
      </c>
    </row>
    <row r="102" spans="1:11" s="100" customFormat="1" ht="13.5" customHeight="1">
      <c r="A102" s="94">
        <v>3</v>
      </c>
      <c r="B102" s="698" t="s">
        <v>270</v>
      </c>
      <c r="C102" s="698" t="s">
        <v>382</v>
      </c>
      <c r="D102" s="94" t="s">
        <v>173</v>
      </c>
      <c r="E102" s="94" t="s">
        <v>319</v>
      </c>
      <c r="F102" s="637">
        <f>F103*0.2*0.5</f>
        <v>83.2</v>
      </c>
      <c r="G102" s="637">
        <v>46.103233632399998</v>
      </c>
      <c r="H102" s="643">
        <v>60.81141661662258</v>
      </c>
      <c r="I102" s="643">
        <f>F102*H102</f>
        <v>5059.5098625029987</v>
      </c>
      <c r="K102" s="100">
        <f t="shared" si="2"/>
        <v>60.808345536174507</v>
      </c>
    </row>
    <row r="103" spans="1:11" s="100" customFormat="1" ht="13.5" customHeight="1">
      <c r="A103" s="94"/>
      <c r="B103" s="698"/>
      <c r="C103" s="698"/>
      <c r="D103" s="94" t="s">
        <v>246</v>
      </c>
      <c r="E103" s="94" t="s">
        <v>325</v>
      </c>
      <c r="F103" s="94">
        <v>832</v>
      </c>
      <c r="G103" s="637"/>
      <c r="H103" s="94">
        <v>0</v>
      </c>
      <c r="I103" s="94"/>
      <c r="K103" s="100">
        <f t="shared" si="2"/>
        <v>0</v>
      </c>
    </row>
    <row r="104" spans="1:11" s="100" customFormat="1" ht="13.5" customHeight="1">
      <c r="A104" s="94"/>
      <c r="B104" s="699" t="s">
        <v>247</v>
      </c>
      <c r="C104" s="699" t="s">
        <v>383</v>
      </c>
      <c r="D104" s="94"/>
      <c r="E104" s="94"/>
      <c r="F104" s="94"/>
      <c r="G104" s="637"/>
      <c r="H104" s="94">
        <v>0</v>
      </c>
      <c r="I104" s="94"/>
      <c r="K104" s="100">
        <f t="shared" si="2"/>
        <v>0</v>
      </c>
    </row>
    <row r="105" spans="1:11" s="100" customFormat="1" ht="13.5" customHeight="1">
      <c r="A105" s="94"/>
      <c r="B105" s="699" t="s">
        <v>156</v>
      </c>
      <c r="C105" s="699" t="s">
        <v>364</v>
      </c>
      <c r="D105" s="94"/>
      <c r="E105" s="94"/>
      <c r="F105" s="94"/>
      <c r="G105" s="637"/>
      <c r="H105" s="94">
        <v>0</v>
      </c>
      <c r="I105" s="94"/>
      <c r="K105" s="100">
        <f t="shared" si="2"/>
        <v>0</v>
      </c>
    </row>
    <row r="106" spans="1:11" s="100" customFormat="1" ht="13.5" customHeight="1">
      <c r="A106" s="94"/>
      <c r="B106" s="699" t="s">
        <v>248</v>
      </c>
      <c r="C106" s="699" t="s">
        <v>384</v>
      </c>
      <c r="D106" s="94"/>
      <c r="E106" s="94"/>
      <c r="F106" s="700"/>
      <c r="G106" s="637"/>
      <c r="H106" s="700">
        <v>0</v>
      </c>
      <c r="I106" s="700"/>
      <c r="K106" s="100">
        <f t="shared" si="2"/>
        <v>0</v>
      </c>
    </row>
    <row r="107" spans="1:11" s="100" customFormat="1" ht="13.5" customHeight="1">
      <c r="A107" s="94"/>
      <c r="B107" s="699" t="s">
        <v>249</v>
      </c>
      <c r="C107" s="699" t="s">
        <v>385</v>
      </c>
      <c r="D107" s="94"/>
      <c r="E107" s="94"/>
      <c r="F107" s="94"/>
      <c r="G107" s="637"/>
      <c r="H107" s="94">
        <v>0</v>
      </c>
      <c r="I107" s="94"/>
      <c r="K107" s="100">
        <f t="shared" si="2"/>
        <v>0</v>
      </c>
    </row>
    <row r="108" spans="1:11" s="100" customFormat="1" ht="13.5" customHeight="1">
      <c r="A108" s="94"/>
      <c r="B108" s="699" t="s">
        <v>155</v>
      </c>
      <c r="C108" s="699" t="s">
        <v>363</v>
      </c>
      <c r="D108" s="94"/>
      <c r="E108" s="94"/>
      <c r="F108" s="94"/>
      <c r="G108" s="637"/>
      <c r="H108" s="94">
        <v>0</v>
      </c>
      <c r="I108" s="94"/>
      <c r="K108" s="100">
        <f t="shared" si="2"/>
        <v>0</v>
      </c>
    </row>
    <row r="109" spans="1:11" s="229" customFormat="1" ht="15" customHeight="1">
      <c r="A109" s="693">
        <v>4</v>
      </c>
      <c r="B109" s="694" t="s">
        <v>241</v>
      </c>
      <c r="C109" s="694" t="s">
        <v>378</v>
      </c>
      <c r="D109" s="693" t="s">
        <v>173</v>
      </c>
      <c r="E109" s="693" t="s">
        <v>319</v>
      </c>
      <c r="F109" s="695">
        <v>25</v>
      </c>
      <c r="G109" s="695">
        <v>49.267799999999994</v>
      </c>
      <c r="H109" s="643">
        <v>64.985565556488552</v>
      </c>
      <c r="I109" s="643">
        <f>F109*H109</f>
        <v>1624.6391389122139</v>
      </c>
      <c r="K109" s="100">
        <f t="shared" si="2"/>
        <v>64.982283674386608</v>
      </c>
    </row>
    <row r="110" spans="1:11" s="229" customFormat="1" ht="15" customHeight="1">
      <c r="A110" s="693"/>
      <c r="B110" s="694" t="s">
        <v>269</v>
      </c>
      <c r="C110" s="694" t="s">
        <v>379</v>
      </c>
      <c r="D110" s="693"/>
      <c r="E110" s="693"/>
      <c r="F110" s="694"/>
      <c r="G110" s="696"/>
      <c r="H110" s="694">
        <v>0</v>
      </c>
      <c r="I110" s="694"/>
      <c r="K110" s="100">
        <f t="shared" si="2"/>
        <v>0</v>
      </c>
    </row>
    <row r="111" spans="1:11" s="229" customFormat="1" ht="15" customHeight="1">
      <c r="A111" s="693"/>
      <c r="B111" s="697" t="s">
        <v>242</v>
      </c>
      <c r="C111" s="697" t="s">
        <v>380</v>
      </c>
      <c r="D111" s="693"/>
      <c r="E111" s="693"/>
      <c r="F111" s="694"/>
      <c r="G111" s="696"/>
      <c r="H111" s="694">
        <v>0</v>
      </c>
      <c r="I111" s="694"/>
      <c r="K111" s="100">
        <f t="shared" si="2"/>
        <v>0</v>
      </c>
    </row>
    <row r="112" spans="1:11" s="229" customFormat="1" ht="15" customHeight="1">
      <c r="A112" s="693"/>
      <c r="B112" s="697" t="s">
        <v>243</v>
      </c>
      <c r="C112" s="697" t="s">
        <v>381</v>
      </c>
      <c r="D112" s="693"/>
      <c r="E112" s="693"/>
      <c r="F112" s="693"/>
      <c r="G112" s="695"/>
      <c r="H112" s="693">
        <v>0</v>
      </c>
      <c r="I112" s="693"/>
      <c r="K112" s="100">
        <f t="shared" si="2"/>
        <v>0</v>
      </c>
    </row>
    <row r="113" spans="1:11" s="181" customFormat="1" ht="13.5" customHeight="1">
      <c r="A113" s="591">
        <v>5</v>
      </c>
      <c r="B113" s="593" t="s">
        <v>252</v>
      </c>
      <c r="C113" s="593" t="s">
        <v>386</v>
      </c>
      <c r="D113" s="591" t="s">
        <v>174</v>
      </c>
      <c r="E113" s="591" t="s">
        <v>320</v>
      </c>
      <c r="F113" s="701">
        <v>12.48</v>
      </c>
      <c r="G113" s="701">
        <v>612.41458799999998</v>
      </c>
      <c r="H113" s="643">
        <v>807.79146534296092</v>
      </c>
      <c r="I113" s="643">
        <f>F113*H113</f>
        <v>10081.237487480154</v>
      </c>
      <c r="K113" s="100">
        <f t="shared" si="2"/>
        <v>807.75067049368158</v>
      </c>
    </row>
    <row r="114" spans="1:11" s="181" customFormat="1" ht="13.5" customHeight="1">
      <c r="A114" s="591"/>
      <c r="B114" s="702"/>
      <c r="C114" s="702"/>
      <c r="D114" s="591"/>
      <c r="E114" s="591"/>
      <c r="F114" s="600"/>
      <c r="G114" s="701"/>
      <c r="H114" s="600">
        <v>0</v>
      </c>
      <c r="I114" s="600"/>
      <c r="K114" s="100">
        <f t="shared" si="2"/>
        <v>0</v>
      </c>
    </row>
    <row r="115" spans="1:11" s="181" customFormat="1" ht="13.5" customHeight="1">
      <c r="A115" s="591"/>
      <c r="B115" s="592" t="s">
        <v>254</v>
      </c>
      <c r="C115" s="592" t="s">
        <v>387</v>
      </c>
      <c r="D115" s="591"/>
      <c r="E115" s="591"/>
      <c r="F115" s="600"/>
      <c r="G115" s="701"/>
      <c r="H115" s="600">
        <v>0</v>
      </c>
      <c r="I115" s="600"/>
      <c r="K115" s="100">
        <f t="shared" si="2"/>
        <v>0</v>
      </c>
    </row>
    <row r="116" spans="1:11" s="229" customFormat="1" ht="15" customHeight="1">
      <c r="A116" s="144">
        <v>6</v>
      </c>
      <c r="B116" s="790" t="s">
        <v>256</v>
      </c>
      <c r="C116" s="729" t="s">
        <v>388</v>
      </c>
      <c r="D116" s="144" t="s">
        <v>173</v>
      </c>
      <c r="E116" s="144" t="s">
        <v>319</v>
      </c>
      <c r="F116" s="703">
        <f>1248*0.05</f>
        <v>62.400000000000006</v>
      </c>
      <c r="G116" s="146">
        <v>32.222926808000011</v>
      </c>
      <c r="H116" s="643">
        <v>42.502915139365207</v>
      </c>
      <c r="I116" s="643">
        <f>F116*H116</f>
        <v>2652.1819046963892</v>
      </c>
      <c r="K116" s="100">
        <f t="shared" si="2"/>
        <v>42.500768669525613</v>
      </c>
    </row>
    <row r="117" spans="1:11" s="229" customFormat="1" ht="15" customHeight="1">
      <c r="A117" s="144"/>
      <c r="B117" s="790"/>
      <c r="C117" s="729"/>
      <c r="D117" s="144"/>
      <c r="E117" s="144"/>
      <c r="F117" s="144"/>
      <c r="G117" s="146"/>
      <c r="H117" s="144">
        <v>0</v>
      </c>
      <c r="I117" s="144"/>
      <c r="K117" s="100">
        <f t="shared" si="2"/>
        <v>0</v>
      </c>
    </row>
    <row r="118" spans="1:11" s="229" customFormat="1" ht="15" customHeight="1">
      <c r="A118" s="144"/>
      <c r="B118" s="651" t="s">
        <v>258</v>
      </c>
      <c r="C118" s="651" t="s">
        <v>389</v>
      </c>
      <c r="D118" s="144">
        <f>F116*0.7</f>
        <v>43.68</v>
      </c>
      <c r="E118" s="144">
        <v>43.68</v>
      </c>
      <c r="F118" s="144"/>
      <c r="G118" s="146"/>
      <c r="H118" s="144">
        <v>0</v>
      </c>
      <c r="I118" s="144"/>
      <c r="K118" s="100">
        <f t="shared" si="2"/>
        <v>0</v>
      </c>
    </row>
    <row r="119" spans="1:11" s="229" customFormat="1" ht="15" customHeight="1">
      <c r="A119" s="144"/>
      <c r="B119" s="651" t="s">
        <v>259</v>
      </c>
      <c r="C119" s="651" t="s">
        <v>390</v>
      </c>
      <c r="D119" s="144">
        <f>F116*0.3</f>
        <v>18.720000000000002</v>
      </c>
      <c r="E119" s="144">
        <v>18.72</v>
      </c>
      <c r="F119" s="144"/>
      <c r="G119" s="146"/>
      <c r="H119" s="144">
        <v>0</v>
      </c>
      <c r="I119" s="144"/>
      <c r="K119" s="100">
        <f t="shared" si="2"/>
        <v>0</v>
      </c>
    </row>
    <row r="120" spans="1:11" s="229" customFormat="1" ht="31.5" customHeight="1">
      <c r="A120" s="693">
        <v>7</v>
      </c>
      <c r="B120" s="704" t="s">
        <v>268</v>
      </c>
      <c r="C120" s="704" t="s">
        <v>391</v>
      </c>
      <c r="D120" s="693" t="s">
        <v>173</v>
      </c>
      <c r="E120" s="693" t="s">
        <v>319</v>
      </c>
      <c r="F120" s="695">
        <f>1248*0.07</f>
        <v>87.360000000000014</v>
      </c>
      <c r="G120" s="695">
        <v>9.0906838000000008</v>
      </c>
      <c r="H120" s="643">
        <v>11.990858695501087</v>
      </c>
      <c r="I120" s="643">
        <f>F120*H120</f>
        <v>1047.5214156389752</v>
      </c>
      <c r="K120" s="100">
        <f t="shared" si="2"/>
        <v>11.990253136648091</v>
      </c>
    </row>
    <row r="121" spans="1:11" s="229" customFormat="1" ht="15" customHeight="1">
      <c r="A121" s="693"/>
      <c r="B121" s="694"/>
      <c r="C121" s="694"/>
      <c r="D121" s="693"/>
      <c r="E121" s="693"/>
      <c r="F121" s="694"/>
      <c r="G121" s="696"/>
      <c r="H121" s="694">
        <v>0</v>
      </c>
      <c r="I121" s="694"/>
      <c r="K121" s="100">
        <f t="shared" si="2"/>
        <v>0</v>
      </c>
    </row>
    <row r="122" spans="1:11" s="229" customFormat="1" ht="15" customHeight="1">
      <c r="A122" s="693"/>
      <c r="B122" s="694"/>
      <c r="C122" s="694"/>
      <c r="D122" s="693"/>
      <c r="E122" s="693"/>
      <c r="F122" s="694"/>
      <c r="G122" s="696"/>
      <c r="H122" s="694">
        <v>0</v>
      </c>
      <c r="I122" s="694"/>
      <c r="K122" s="100">
        <f t="shared" si="2"/>
        <v>0</v>
      </c>
    </row>
    <row r="123" spans="1:11" s="229" customFormat="1" ht="15" customHeight="1">
      <c r="A123" s="693"/>
      <c r="B123" s="697" t="s">
        <v>243</v>
      </c>
      <c r="C123" s="697" t="s">
        <v>381</v>
      </c>
      <c r="D123" s="693"/>
      <c r="E123" s="693"/>
      <c r="F123" s="693"/>
      <c r="G123" s="695"/>
      <c r="H123" s="693">
        <v>0</v>
      </c>
      <c r="I123" s="693"/>
      <c r="K123" s="100">
        <f t="shared" si="2"/>
        <v>0</v>
      </c>
    </row>
    <row r="124" spans="1:11" s="260" customFormat="1" ht="15" customHeight="1">
      <c r="A124" s="556"/>
      <c r="B124" s="558" t="s">
        <v>261</v>
      </c>
      <c r="C124" s="558" t="s">
        <v>392</v>
      </c>
      <c r="D124" s="556"/>
      <c r="E124" s="556"/>
      <c r="F124" s="556"/>
      <c r="G124" s="638"/>
      <c r="H124" s="556">
        <v>0</v>
      </c>
      <c r="I124" s="556"/>
      <c r="K124" s="100">
        <f t="shared" si="2"/>
        <v>0</v>
      </c>
    </row>
    <row r="125" spans="1:11" s="260" customFormat="1" ht="15" customHeight="1">
      <c r="A125" s="652">
        <v>1</v>
      </c>
      <c r="B125" s="653" t="s">
        <v>122</v>
      </c>
      <c r="C125" s="653" t="s">
        <v>356</v>
      </c>
      <c r="D125" s="652" t="s">
        <v>173</v>
      </c>
      <c r="E125" s="652" t="s">
        <v>319</v>
      </c>
      <c r="F125" s="654">
        <v>59.67</v>
      </c>
      <c r="G125" s="654">
        <v>6.9481570999999995</v>
      </c>
      <c r="H125" s="643">
        <v>9.1648078200940848</v>
      </c>
      <c r="I125" s="643">
        <f>F125*H125</f>
        <v>546.86408262501402</v>
      </c>
      <c r="K125" s="100">
        <f t="shared" si="2"/>
        <v>9.1643449816391929</v>
      </c>
    </row>
    <row r="126" spans="1:11" s="260" customFormat="1" ht="15" customHeight="1">
      <c r="A126" s="652"/>
      <c r="B126" s="653" t="s">
        <v>124</v>
      </c>
      <c r="C126" s="653" t="s">
        <v>357</v>
      </c>
      <c r="D126" s="652"/>
      <c r="E126" s="652"/>
      <c r="F126" s="661"/>
      <c r="G126" s="660"/>
      <c r="H126" s="661">
        <v>0</v>
      </c>
      <c r="I126" s="661"/>
      <c r="K126" s="100">
        <f t="shared" si="2"/>
        <v>0</v>
      </c>
    </row>
    <row r="127" spans="1:11" s="260" customFormat="1" ht="15" customHeight="1">
      <c r="A127" s="652"/>
      <c r="B127" s="661" t="s">
        <v>125</v>
      </c>
      <c r="C127" s="661" t="s">
        <v>358</v>
      </c>
      <c r="D127" s="652"/>
      <c r="E127" s="652"/>
      <c r="F127" s="652"/>
      <c r="G127" s="654"/>
      <c r="H127" s="652">
        <v>0</v>
      </c>
      <c r="I127" s="652"/>
      <c r="K127" s="100">
        <f t="shared" si="2"/>
        <v>0</v>
      </c>
    </row>
    <row r="128" spans="1:11" s="260" customFormat="1" ht="15" customHeight="1">
      <c r="A128" s="591">
        <v>2</v>
      </c>
      <c r="B128" s="705" t="s">
        <v>263</v>
      </c>
      <c r="C128" s="705" t="s">
        <v>393</v>
      </c>
      <c r="D128" s="591" t="s">
        <v>173</v>
      </c>
      <c r="E128" s="591" t="s">
        <v>319</v>
      </c>
      <c r="F128" s="701">
        <v>73.44</v>
      </c>
      <c r="G128" s="701">
        <v>24.879094200000001</v>
      </c>
      <c r="H128" s="643">
        <v>32.816200583751538</v>
      </c>
      <c r="I128" s="643">
        <f>F128*H128</f>
        <v>2410.0217708707128</v>
      </c>
      <c r="K128" s="100">
        <f t="shared" si="2"/>
        <v>32.814543309548768</v>
      </c>
    </row>
    <row r="129" spans="1:11" s="260" customFormat="1" ht="15" customHeight="1">
      <c r="A129" s="591"/>
      <c r="B129" s="702"/>
      <c r="C129" s="702"/>
      <c r="D129" s="591"/>
      <c r="E129" s="591"/>
      <c r="F129" s="591"/>
      <c r="G129" s="701"/>
      <c r="H129" s="591">
        <v>0</v>
      </c>
      <c r="I129" s="591"/>
      <c r="K129" s="100">
        <f t="shared" si="2"/>
        <v>0</v>
      </c>
    </row>
    <row r="130" spans="1:11" s="260" customFormat="1" ht="15" customHeight="1">
      <c r="A130" s="591"/>
      <c r="B130" s="592" t="s">
        <v>83</v>
      </c>
      <c r="C130" s="592" t="s">
        <v>370</v>
      </c>
      <c r="D130" s="591"/>
      <c r="E130" s="591"/>
      <c r="F130" s="591"/>
      <c r="G130" s="701"/>
      <c r="H130" s="591">
        <v>0</v>
      </c>
      <c r="I130" s="591"/>
      <c r="K130" s="100">
        <f t="shared" si="2"/>
        <v>0</v>
      </c>
    </row>
    <row r="131" spans="1:11" s="260" customFormat="1" ht="15" customHeight="1">
      <c r="A131" s="591"/>
      <c r="B131" s="592" t="s">
        <v>149</v>
      </c>
      <c r="C131" s="592" t="s">
        <v>361</v>
      </c>
      <c r="D131" s="591"/>
      <c r="E131" s="591"/>
      <c r="F131" s="591"/>
      <c r="G131" s="701"/>
      <c r="H131" s="591">
        <v>0</v>
      </c>
      <c r="I131" s="591"/>
      <c r="K131" s="100">
        <f t="shared" si="2"/>
        <v>0</v>
      </c>
    </row>
    <row r="132" spans="1:11" s="260" customFormat="1" ht="15" customHeight="1">
      <c r="A132" s="591">
        <v>3</v>
      </c>
      <c r="B132" s="593" t="s">
        <v>265</v>
      </c>
      <c r="C132" s="593" t="s">
        <v>394</v>
      </c>
      <c r="D132" s="591" t="s">
        <v>110</v>
      </c>
      <c r="E132" s="591" t="s">
        <v>326</v>
      </c>
      <c r="F132" s="706">
        <v>306</v>
      </c>
      <c r="G132" s="701">
        <v>32.205543999999996</v>
      </c>
      <c r="H132" s="643">
        <v>42.479986743763192</v>
      </c>
      <c r="I132" s="643">
        <f>F132*H132</f>
        <v>12998.875943591536</v>
      </c>
      <c r="K132" s="100">
        <f t="shared" si="2"/>
        <v>42.477841431846755</v>
      </c>
    </row>
    <row r="133" spans="1:11" s="260" customFormat="1" ht="15" customHeight="1">
      <c r="A133" s="707">
        <v>4</v>
      </c>
      <c r="B133" s="708" t="s">
        <v>266</v>
      </c>
      <c r="C133" s="708" t="s">
        <v>395</v>
      </c>
      <c r="D133" s="707" t="s">
        <v>174</v>
      </c>
      <c r="E133" s="707" t="s">
        <v>320</v>
      </c>
      <c r="F133" s="709">
        <f>1156.7/100</f>
        <v>11.567</v>
      </c>
      <c r="G133" s="710">
        <v>85.386634999999998</v>
      </c>
      <c r="H133" s="643">
        <v>112.6272893541108</v>
      </c>
      <c r="I133" s="643">
        <f>F133*H133</f>
        <v>1302.7598559589997</v>
      </c>
      <c r="K133" s="100">
        <f t="shared" si="2"/>
        <v>112.6216014835513</v>
      </c>
    </row>
    <row r="134" spans="1:11" s="260" customFormat="1" ht="15" customHeight="1">
      <c r="A134" s="707"/>
      <c r="B134" s="711" t="s">
        <v>267</v>
      </c>
      <c r="C134" s="711" t="s">
        <v>396</v>
      </c>
      <c r="D134" s="708"/>
      <c r="E134" s="708"/>
      <c r="F134" s="709"/>
      <c r="G134" s="710"/>
      <c r="H134" s="709">
        <v>0</v>
      </c>
      <c r="I134" s="709"/>
      <c r="K134" s="100">
        <f t="shared" si="2"/>
        <v>0</v>
      </c>
    </row>
    <row r="135" spans="1:11" s="260" customFormat="1" ht="15" customHeight="1">
      <c r="A135" s="707"/>
      <c r="B135" s="712" t="s">
        <v>83</v>
      </c>
      <c r="C135" s="712" t="s">
        <v>370</v>
      </c>
      <c r="D135" s="708"/>
      <c r="E135" s="708"/>
      <c r="F135" s="709"/>
      <c r="G135" s="710"/>
      <c r="H135" s="709">
        <v>0</v>
      </c>
      <c r="I135" s="709"/>
      <c r="K135" s="100">
        <f t="shared" si="2"/>
        <v>0</v>
      </c>
    </row>
    <row r="136" spans="1:11" s="635" customFormat="1" ht="15" customHeight="1">
      <c r="A136" s="670">
        <v>5</v>
      </c>
      <c r="B136" s="671" t="s">
        <v>122</v>
      </c>
      <c r="C136" s="671" t="s">
        <v>356</v>
      </c>
      <c r="D136" s="670" t="s">
        <v>176</v>
      </c>
      <c r="E136" s="670" t="s">
        <v>319</v>
      </c>
      <c r="F136" s="672">
        <v>2.2000000000000002</v>
      </c>
      <c r="G136" s="672">
        <v>6.9481570999999995</v>
      </c>
      <c r="H136" s="643">
        <v>9.1648078200940848</v>
      </c>
      <c r="I136" s="643">
        <f>F136*H136</f>
        <v>20.16257720420699</v>
      </c>
      <c r="K136" s="100">
        <f t="shared" si="2"/>
        <v>9.1643449816391929</v>
      </c>
    </row>
    <row r="137" spans="1:11" s="635" customFormat="1" ht="15" customHeight="1">
      <c r="A137" s="670"/>
      <c r="B137" s="671" t="s">
        <v>124</v>
      </c>
      <c r="C137" s="671" t="s">
        <v>357</v>
      </c>
      <c r="D137" s="670"/>
      <c r="E137" s="670"/>
      <c r="F137" s="670"/>
      <c r="G137" s="672"/>
      <c r="H137" s="670">
        <v>0</v>
      </c>
      <c r="I137" s="670"/>
      <c r="K137" s="100">
        <f t="shared" si="2"/>
        <v>0</v>
      </c>
    </row>
    <row r="138" spans="1:11" s="635" customFormat="1" ht="15" customHeight="1">
      <c r="A138" s="670"/>
      <c r="B138" s="673" t="s">
        <v>125</v>
      </c>
      <c r="C138" s="673" t="s">
        <v>358</v>
      </c>
      <c r="D138" s="670"/>
      <c r="E138" s="670"/>
      <c r="F138" s="670"/>
      <c r="G138" s="672"/>
      <c r="H138" s="670">
        <v>0</v>
      </c>
      <c r="I138" s="670"/>
      <c r="K138" s="100">
        <f t="shared" si="2"/>
        <v>0</v>
      </c>
    </row>
    <row r="139" spans="1:11" s="635" customFormat="1" ht="35.25" customHeight="1">
      <c r="A139" s="670">
        <v>6</v>
      </c>
      <c r="B139" s="674" t="s">
        <v>271</v>
      </c>
      <c r="C139" s="674" t="s">
        <v>397</v>
      </c>
      <c r="D139" s="670" t="s">
        <v>178</v>
      </c>
      <c r="E139" s="670" t="s">
        <v>321</v>
      </c>
      <c r="F139" s="675">
        <f>1.1/100</f>
        <v>1.1000000000000001E-2</v>
      </c>
      <c r="G139" s="672">
        <v>7373.02112812</v>
      </c>
      <c r="H139" s="643">
        <v>9725.2150059636824</v>
      </c>
      <c r="I139" s="643">
        <f>F139*H139</f>
        <v>106.97736506560052</v>
      </c>
      <c r="K139" s="100">
        <f t="shared" si="2"/>
        <v>9724.7238659883315</v>
      </c>
    </row>
    <row r="140" spans="1:11" s="635" customFormat="1" ht="15" customHeight="1">
      <c r="A140" s="670"/>
      <c r="B140" s="676"/>
      <c r="C140" s="676"/>
      <c r="D140" s="676"/>
      <c r="E140" s="676"/>
      <c r="F140" s="673"/>
      <c r="G140" s="677"/>
      <c r="H140" s="673">
        <v>0</v>
      </c>
      <c r="I140" s="673"/>
      <c r="K140" s="100">
        <f t="shared" si="2"/>
        <v>0</v>
      </c>
    </row>
    <row r="141" spans="1:11" s="635" customFormat="1" ht="15" customHeight="1">
      <c r="A141" s="670"/>
      <c r="B141" s="673" t="s">
        <v>138</v>
      </c>
      <c r="C141" s="673" t="s">
        <v>360</v>
      </c>
      <c r="D141" s="676"/>
      <c r="E141" s="676"/>
      <c r="F141" s="671"/>
      <c r="G141" s="678"/>
      <c r="H141" s="671">
        <v>0</v>
      </c>
      <c r="I141" s="671"/>
      <c r="K141" s="100">
        <f t="shared" si="2"/>
        <v>0</v>
      </c>
    </row>
    <row r="142" spans="1:11" s="635" customFormat="1" ht="15" customHeight="1">
      <c r="A142" s="670"/>
      <c r="B142" s="673" t="s">
        <v>149</v>
      </c>
      <c r="C142" s="673" t="s">
        <v>361</v>
      </c>
      <c r="D142" s="670"/>
      <c r="E142" s="670"/>
      <c r="F142" s="670"/>
      <c r="G142" s="672"/>
      <c r="H142" s="670">
        <v>0</v>
      </c>
      <c r="I142" s="670"/>
      <c r="K142" s="100">
        <f t="shared" si="2"/>
        <v>0</v>
      </c>
    </row>
    <row r="143" spans="1:11" s="635" customFormat="1" ht="15" customHeight="1">
      <c r="A143" s="670"/>
      <c r="B143" s="673" t="s">
        <v>154</v>
      </c>
      <c r="C143" s="673" t="s">
        <v>362</v>
      </c>
      <c r="D143" s="670"/>
      <c r="E143" s="670"/>
      <c r="F143" s="670"/>
      <c r="G143" s="672"/>
      <c r="H143" s="670">
        <v>0</v>
      </c>
      <c r="I143" s="670"/>
      <c r="K143" s="100">
        <f t="shared" ref="K143:K206" si="3">H143*$J$14</f>
        <v>0</v>
      </c>
    </row>
    <row r="144" spans="1:11" s="635" customFormat="1" ht="15" customHeight="1">
      <c r="A144" s="670"/>
      <c r="B144" s="673" t="s">
        <v>155</v>
      </c>
      <c r="C144" s="673" t="s">
        <v>363</v>
      </c>
      <c r="D144" s="670"/>
      <c r="E144" s="670"/>
      <c r="F144" s="670"/>
      <c r="G144" s="672"/>
      <c r="H144" s="670">
        <v>0</v>
      </c>
      <c r="I144" s="670"/>
      <c r="K144" s="100">
        <f t="shared" si="3"/>
        <v>0</v>
      </c>
    </row>
    <row r="145" spans="1:11" s="635" customFormat="1" ht="15" customHeight="1">
      <c r="A145" s="670"/>
      <c r="B145" s="673" t="s">
        <v>156</v>
      </c>
      <c r="C145" s="673" t="s">
        <v>364</v>
      </c>
      <c r="D145" s="670"/>
      <c r="E145" s="670"/>
      <c r="F145" s="670"/>
      <c r="G145" s="672"/>
      <c r="H145" s="670">
        <v>0</v>
      </c>
      <c r="I145" s="670"/>
      <c r="K145" s="100">
        <f t="shared" si="3"/>
        <v>0</v>
      </c>
    </row>
    <row r="146" spans="1:11" s="635" customFormat="1" ht="15" customHeight="1">
      <c r="A146" s="670"/>
      <c r="B146" s="673" t="s">
        <v>157</v>
      </c>
      <c r="C146" s="673" t="s">
        <v>365</v>
      </c>
      <c r="D146" s="670"/>
      <c r="E146" s="670"/>
      <c r="F146" s="670"/>
      <c r="G146" s="672"/>
      <c r="H146" s="670">
        <v>0</v>
      </c>
      <c r="I146" s="670"/>
      <c r="K146" s="100">
        <f t="shared" si="3"/>
        <v>0</v>
      </c>
    </row>
    <row r="147" spans="1:11" s="635" customFormat="1" ht="15" customHeight="1">
      <c r="A147" s="679">
        <v>7</v>
      </c>
      <c r="B147" s="680" t="s">
        <v>126</v>
      </c>
      <c r="C147" s="680" t="s">
        <v>366</v>
      </c>
      <c r="D147" s="679" t="s">
        <v>79</v>
      </c>
      <c r="E147" s="679" t="s">
        <v>325</v>
      </c>
      <c r="F147" s="679">
        <v>55</v>
      </c>
      <c r="G147" s="681">
        <v>33.031210299999998</v>
      </c>
      <c r="H147" s="643">
        <v>43.56906300587422</v>
      </c>
      <c r="I147" s="643">
        <f>F147*H147</f>
        <v>2396.2984653230819</v>
      </c>
      <c r="K147" s="100">
        <f t="shared" si="3"/>
        <v>43.566862693745634</v>
      </c>
    </row>
    <row r="148" spans="1:11" s="635" customFormat="1" ht="15" customHeight="1">
      <c r="A148" s="679"/>
      <c r="B148" s="680" t="s">
        <v>214</v>
      </c>
      <c r="C148" s="680" t="s">
        <v>398</v>
      </c>
      <c r="D148" s="679"/>
      <c r="E148" s="679"/>
      <c r="F148" s="679"/>
      <c r="G148" s="681"/>
      <c r="H148" s="679">
        <v>0</v>
      </c>
      <c r="I148" s="679"/>
      <c r="K148" s="100">
        <f t="shared" si="3"/>
        <v>0</v>
      </c>
    </row>
    <row r="149" spans="1:11" s="635" customFormat="1" ht="15" customHeight="1">
      <c r="A149" s="679"/>
      <c r="B149" s="682" t="s">
        <v>80</v>
      </c>
      <c r="C149" s="682" t="s">
        <v>368</v>
      </c>
      <c r="D149" s="679"/>
      <c r="E149" s="679"/>
      <c r="F149" s="679"/>
      <c r="G149" s="681"/>
      <c r="H149" s="679">
        <v>0</v>
      </c>
      <c r="I149" s="679"/>
      <c r="K149" s="100">
        <f t="shared" si="3"/>
        <v>0</v>
      </c>
    </row>
    <row r="150" spans="1:11" s="635" customFormat="1" ht="15" customHeight="1">
      <c r="A150" s="679">
        <v>8</v>
      </c>
      <c r="B150" s="680" t="s">
        <v>169</v>
      </c>
      <c r="C150" s="680" t="s">
        <v>369</v>
      </c>
      <c r="D150" s="679" t="s">
        <v>177</v>
      </c>
      <c r="E150" s="679" t="s">
        <v>320</v>
      </c>
      <c r="F150" s="683">
        <f>56.1/100</f>
        <v>0.56100000000000005</v>
      </c>
      <c r="G150" s="681">
        <v>130.692115</v>
      </c>
      <c r="H150" s="643">
        <v>172.38644727486596</v>
      </c>
      <c r="I150" s="643">
        <f>F150*H150</f>
        <v>96.708796921199806</v>
      </c>
      <c r="K150" s="100">
        <f t="shared" si="3"/>
        <v>172.37774146472054</v>
      </c>
    </row>
    <row r="151" spans="1:11" s="635" customFormat="1" ht="15" customHeight="1">
      <c r="A151" s="679"/>
      <c r="B151" s="684"/>
      <c r="C151" s="684"/>
      <c r="D151" s="680"/>
      <c r="E151" s="680"/>
      <c r="F151" s="685"/>
      <c r="G151" s="681"/>
      <c r="H151" s="685">
        <v>0</v>
      </c>
      <c r="I151" s="685"/>
      <c r="K151" s="100">
        <f t="shared" si="3"/>
        <v>0</v>
      </c>
    </row>
    <row r="152" spans="1:11" s="635" customFormat="1" ht="15" customHeight="1">
      <c r="A152" s="679"/>
      <c r="B152" s="682" t="s">
        <v>83</v>
      </c>
      <c r="C152" s="682" t="s">
        <v>370</v>
      </c>
      <c r="D152" s="680"/>
      <c r="E152" s="680"/>
      <c r="F152" s="686"/>
      <c r="G152" s="681"/>
      <c r="H152" s="686">
        <v>0</v>
      </c>
      <c r="I152" s="686"/>
      <c r="K152" s="100">
        <f t="shared" si="3"/>
        <v>0</v>
      </c>
    </row>
    <row r="153" spans="1:11" s="229" customFormat="1" ht="15" customHeight="1">
      <c r="A153" s="144"/>
      <c r="B153" s="230" t="s">
        <v>164</v>
      </c>
      <c r="C153" s="230" t="s">
        <v>399</v>
      </c>
      <c r="D153" s="144"/>
      <c r="E153" s="144"/>
      <c r="F153" s="144"/>
      <c r="G153" s="146"/>
      <c r="H153" s="144">
        <v>0</v>
      </c>
      <c r="I153" s="144"/>
      <c r="K153" s="100">
        <f t="shared" si="3"/>
        <v>0</v>
      </c>
    </row>
    <row r="154" spans="1:11" s="260" customFormat="1" ht="15" customHeight="1">
      <c r="A154" s="652">
        <v>1</v>
      </c>
      <c r="B154" s="653" t="s">
        <v>135</v>
      </c>
      <c r="C154" s="653" t="s">
        <v>400</v>
      </c>
      <c r="D154" s="652">
        <v>1</v>
      </c>
      <c r="E154" s="652">
        <v>1</v>
      </c>
      <c r="F154" s="713">
        <v>40</v>
      </c>
      <c r="G154" s="654">
        <v>6.1086492999999997</v>
      </c>
      <c r="H154" s="643">
        <v>8.0574742437605895</v>
      </c>
      <c r="I154" s="643">
        <f>F154*H154</f>
        <v>322.29896975042357</v>
      </c>
      <c r="K154" s="100">
        <f t="shared" si="3"/>
        <v>8.057067327543411</v>
      </c>
    </row>
    <row r="155" spans="1:11" s="260" customFormat="1" ht="15" customHeight="1">
      <c r="A155" s="652"/>
      <c r="B155" s="661"/>
      <c r="C155" s="661"/>
      <c r="D155" s="652" t="s">
        <v>137</v>
      </c>
      <c r="E155" s="652" t="s">
        <v>327</v>
      </c>
      <c r="F155" s="652"/>
      <c r="G155" s="654"/>
      <c r="H155" s="652">
        <v>0</v>
      </c>
      <c r="I155" s="652"/>
      <c r="K155" s="100">
        <f t="shared" si="3"/>
        <v>0</v>
      </c>
    </row>
    <row r="156" spans="1:11" s="260" customFormat="1" ht="15" customHeight="1">
      <c r="A156" s="652"/>
      <c r="B156" s="661" t="s">
        <v>138</v>
      </c>
      <c r="C156" s="661" t="s">
        <v>360</v>
      </c>
      <c r="D156" s="652" t="s">
        <v>328</v>
      </c>
      <c r="E156" s="652" t="s">
        <v>319</v>
      </c>
      <c r="F156" s="652">
        <v>4.2</v>
      </c>
      <c r="G156" s="654">
        <v>34.024124700000002</v>
      </c>
      <c r="H156" s="643">
        <v>44.878744051774014</v>
      </c>
      <c r="I156" s="643">
        <f t="shared" ref="I156:I158" si="4">F156*H156</f>
        <v>188.49072501745087</v>
      </c>
      <c r="K156" s="100">
        <f t="shared" si="3"/>
        <v>44.876477598514747</v>
      </c>
    </row>
    <row r="157" spans="1:11" s="260" customFormat="1" ht="15" customHeight="1">
      <c r="A157" s="652"/>
      <c r="B157" s="661" t="s">
        <v>139</v>
      </c>
      <c r="C157" s="661" t="s">
        <v>401</v>
      </c>
      <c r="D157" s="652" t="s">
        <v>246</v>
      </c>
      <c r="E157" s="652" t="s">
        <v>329</v>
      </c>
      <c r="F157" s="652">
        <v>160</v>
      </c>
      <c r="G157" s="654">
        <v>1.9439280000000001</v>
      </c>
      <c r="H157" s="643">
        <v>2.5640937992176163</v>
      </c>
      <c r="I157" s="643">
        <f t="shared" si="4"/>
        <v>410.2550078748186</v>
      </c>
      <c r="K157" s="100">
        <f t="shared" si="3"/>
        <v>2.563964308099469</v>
      </c>
    </row>
    <row r="158" spans="1:11" s="260" customFormat="1" ht="15" customHeight="1">
      <c r="A158" s="652"/>
      <c r="B158" s="714" t="s">
        <v>140</v>
      </c>
      <c r="C158" s="714" t="s">
        <v>402</v>
      </c>
      <c r="D158" s="652" t="s">
        <v>127</v>
      </c>
      <c r="E158" s="730" t="s">
        <v>326</v>
      </c>
      <c r="F158" s="715">
        <v>1</v>
      </c>
      <c r="G158" s="654">
        <v>632.06079999999997</v>
      </c>
      <c r="H158" s="643">
        <v>833.70535226023082</v>
      </c>
      <c r="I158" s="643">
        <f t="shared" si="4"/>
        <v>833.70535226023082</v>
      </c>
      <c r="K158" s="100">
        <f t="shared" si="3"/>
        <v>833.66324871538291</v>
      </c>
    </row>
    <row r="159" spans="1:11" s="260" customFormat="1" ht="15" customHeight="1">
      <c r="A159" s="652"/>
      <c r="B159" s="661" t="s">
        <v>141</v>
      </c>
      <c r="C159" s="661" t="s">
        <v>403</v>
      </c>
      <c r="D159" s="652" t="s">
        <v>127</v>
      </c>
      <c r="E159" s="730" t="s">
        <v>326</v>
      </c>
      <c r="F159" s="652">
        <v>0</v>
      </c>
      <c r="G159" s="654"/>
      <c r="H159" s="652">
        <v>0</v>
      </c>
      <c r="I159" s="652"/>
      <c r="K159" s="100">
        <f t="shared" si="3"/>
        <v>0</v>
      </c>
    </row>
    <row r="160" spans="1:11" s="260" customFormat="1" ht="15" customHeight="1">
      <c r="A160" s="652"/>
      <c r="B160" s="661" t="s">
        <v>142</v>
      </c>
      <c r="C160" s="661" t="s">
        <v>404</v>
      </c>
      <c r="D160" s="652" t="s">
        <v>127</v>
      </c>
      <c r="E160" s="730" t="s">
        <v>326</v>
      </c>
      <c r="F160" s="652">
        <v>40</v>
      </c>
      <c r="G160" s="654"/>
      <c r="H160" s="652">
        <v>0</v>
      </c>
      <c r="I160" s="652"/>
      <c r="K160" s="100">
        <f t="shared" si="3"/>
        <v>0</v>
      </c>
    </row>
    <row r="161" spans="1:11" s="260" customFormat="1" ht="15" customHeight="1">
      <c r="A161" s="652"/>
      <c r="B161" s="661" t="s">
        <v>143</v>
      </c>
      <c r="C161" s="661" t="s">
        <v>405</v>
      </c>
      <c r="D161" s="652" t="s">
        <v>127</v>
      </c>
      <c r="E161" s="730" t="s">
        <v>326</v>
      </c>
      <c r="F161" s="652">
        <v>0</v>
      </c>
      <c r="G161" s="654"/>
      <c r="H161" s="652">
        <v>0</v>
      </c>
      <c r="I161" s="652"/>
      <c r="K161" s="100">
        <f t="shared" si="3"/>
        <v>0</v>
      </c>
    </row>
    <row r="162" spans="1:11" s="260" customFormat="1" ht="15" customHeight="1">
      <c r="A162" s="652"/>
      <c r="B162" s="661" t="s">
        <v>144</v>
      </c>
      <c r="C162" s="661" t="s">
        <v>406</v>
      </c>
      <c r="D162" s="652" t="s">
        <v>127</v>
      </c>
      <c r="E162" s="730" t="s">
        <v>326</v>
      </c>
      <c r="F162" s="652">
        <v>0</v>
      </c>
      <c r="G162" s="654"/>
      <c r="H162" s="652">
        <v>0</v>
      </c>
      <c r="I162" s="652"/>
      <c r="K162" s="100">
        <f t="shared" si="3"/>
        <v>0</v>
      </c>
    </row>
    <row r="163" spans="1:11" s="260" customFormat="1" ht="15" customHeight="1">
      <c r="A163" s="652"/>
      <c r="B163" s="661" t="s">
        <v>145</v>
      </c>
      <c r="C163" s="661" t="s">
        <v>407</v>
      </c>
      <c r="D163" s="652" t="s">
        <v>127</v>
      </c>
      <c r="E163" s="730" t="s">
        <v>326</v>
      </c>
      <c r="F163" s="652">
        <v>0</v>
      </c>
      <c r="G163" s="654"/>
      <c r="H163" s="652">
        <v>0</v>
      </c>
      <c r="I163" s="652"/>
      <c r="K163" s="100">
        <f t="shared" si="3"/>
        <v>0</v>
      </c>
    </row>
    <row r="164" spans="1:11" s="260" customFormat="1" ht="15" customHeight="1">
      <c r="A164" s="641">
        <v>2</v>
      </c>
      <c r="B164" s="656" t="s">
        <v>165</v>
      </c>
      <c r="C164" s="656" t="s">
        <v>408</v>
      </c>
      <c r="D164" s="641" t="s">
        <v>175</v>
      </c>
      <c r="E164" s="641" t="s">
        <v>318</v>
      </c>
      <c r="F164" s="641">
        <v>280.8</v>
      </c>
      <c r="G164" s="644">
        <v>6.3940000000000001</v>
      </c>
      <c r="H164" s="643">
        <v>8.4338595628014215</v>
      </c>
      <c r="I164" s="643">
        <f t="shared" ref="I164" si="5">F164*H164</f>
        <v>2368.2277652346393</v>
      </c>
      <c r="K164" s="100">
        <f t="shared" si="3"/>
        <v>8.4334336384824997</v>
      </c>
    </row>
    <row r="165" spans="1:11" s="260" customFormat="1" ht="15" customHeight="1">
      <c r="A165" s="641"/>
      <c r="B165" s="656" t="s">
        <v>166</v>
      </c>
      <c r="C165" s="656" t="s">
        <v>409</v>
      </c>
      <c r="D165" s="641"/>
      <c r="E165" s="641"/>
      <c r="F165" s="641"/>
      <c r="G165" s="644"/>
      <c r="H165" s="641">
        <v>0</v>
      </c>
      <c r="I165" s="641"/>
      <c r="K165" s="100">
        <f t="shared" si="3"/>
        <v>0</v>
      </c>
    </row>
    <row r="166" spans="1:11" ht="20.25" customHeight="1">
      <c r="A166" s="716"/>
      <c r="B166" s="717" t="s">
        <v>272</v>
      </c>
      <c r="C166" s="717" t="s">
        <v>410</v>
      </c>
      <c r="D166" s="716"/>
      <c r="E166" s="716"/>
      <c r="F166" s="716"/>
      <c r="G166" s="718"/>
      <c r="H166" s="716">
        <v>0</v>
      </c>
      <c r="I166" s="716"/>
      <c r="K166" s="100">
        <f t="shared" si="3"/>
        <v>0</v>
      </c>
    </row>
    <row r="167" spans="1:11" ht="13.5" customHeight="1">
      <c r="A167" s="94"/>
      <c r="B167" s="396" t="s">
        <v>187</v>
      </c>
      <c r="C167" s="396" t="s">
        <v>332</v>
      </c>
      <c r="D167" s="94"/>
      <c r="E167" s="94"/>
      <c r="F167" s="94"/>
      <c r="G167" s="637"/>
      <c r="H167" s="94">
        <v>0</v>
      </c>
      <c r="I167" s="94"/>
      <c r="K167" s="100">
        <f t="shared" si="3"/>
        <v>0</v>
      </c>
    </row>
    <row r="168" spans="1:11" ht="13.5" customHeight="1">
      <c r="A168" s="641">
        <v>1</v>
      </c>
      <c r="B168" s="642" t="s">
        <v>170</v>
      </c>
      <c r="C168" s="642" t="s">
        <v>333</v>
      </c>
      <c r="D168" s="642" t="s">
        <v>171</v>
      </c>
      <c r="E168" s="642" t="s">
        <v>316</v>
      </c>
      <c r="F168" s="643">
        <f>927.2/1000</f>
        <v>0.92720000000000002</v>
      </c>
      <c r="G168" s="644">
        <v>588.53142079999986</v>
      </c>
      <c r="H168" s="643">
        <v>776.28891950628486</v>
      </c>
      <c r="I168" s="643">
        <f t="shared" ref="I168" si="6">F168*H168</f>
        <v>719.77508616622731</v>
      </c>
      <c r="K168" s="100">
        <f t="shared" si="3"/>
        <v>776.24971558939899</v>
      </c>
    </row>
    <row r="169" spans="1:11" ht="13.5" customHeight="1">
      <c r="A169" s="641"/>
      <c r="B169" s="642" t="s">
        <v>172</v>
      </c>
      <c r="C169" s="642" t="s">
        <v>334</v>
      </c>
      <c r="D169" s="641"/>
      <c r="E169" s="641"/>
      <c r="F169" s="645"/>
      <c r="G169" s="646"/>
      <c r="H169" s="645">
        <v>0</v>
      </c>
      <c r="I169" s="645"/>
      <c r="K169" s="100">
        <f t="shared" si="3"/>
        <v>0</v>
      </c>
    </row>
    <row r="170" spans="1:11" ht="13.5" customHeight="1">
      <c r="A170" s="641"/>
      <c r="B170" s="645" t="s">
        <v>108</v>
      </c>
      <c r="C170" s="645" t="s">
        <v>335</v>
      </c>
      <c r="D170" s="641"/>
      <c r="E170" s="641"/>
      <c r="F170" s="641"/>
      <c r="G170" s="644"/>
      <c r="H170" s="641">
        <v>0</v>
      </c>
      <c r="I170" s="641"/>
      <c r="K170" s="100">
        <f t="shared" si="3"/>
        <v>0</v>
      </c>
    </row>
    <row r="171" spans="1:11" ht="15" customHeight="1">
      <c r="A171" s="641">
        <v>2</v>
      </c>
      <c r="B171" s="642" t="s">
        <v>188</v>
      </c>
      <c r="C171" s="642" t="s">
        <v>336</v>
      </c>
      <c r="D171" s="641" t="s">
        <v>54</v>
      </c>
      <c r="E171" s="641" t="s">
        <v>330</v>
      </c>
      <c r="F171" s="647">
        <f>F168*1000*1.95</f>
        <v>1808.04</v>
      </c>
      <c r="G171" s="644">
        <v>0.216</v>
      </c>
      <c r="H171" s="643">
        <v>0.28490986324133666</v>
      </c>
      <c r="I171" s="643">
        <f t="shared" ref="I171" si="7">F171*H171</f>
        <v>515.12842913486634</v>
      </c>
      <c r="K171" s="100">
        <f t="shared" si="3"/>
        <v>0.28489547480641531</v>
      </c>
    </row>
    <row r="172" spans="1:11" ht="15" customHeight="1">
      <c r="A172" s="641"/>
      <c r="B172" s="642" t="s">
        <v>78</v>
      </c>
      <c r="C172" s="642" t="s">
        <v>337</v>
      </c>
      <c r="D172" s="641"/>
      <c r="E172" s="641"/>
      <c r="F172" s="641"/>
      <c r="G172" s="644"/>
      <c r="H172" s="641">
        <v>0</v>
      </c>
      <c r="I172" s="641"/>
      <c r="K172" s="100">
        <f t="shared" si="3"/>
        <v>0</v>
      </c>
    </row>
    <row r="173" spans="1:11" ht="15" customHeight="1">
      <c r="A173" s="641">
        <v>3</v>
      </c>
      <c r="B173" s="642" t="s">
        <v>111</v>
      </c>
      <c r="C173" s="642" t="s">
        <v>338</v>
      </c>
      <c r="D173" s="641" t="s">
        <v>171</v>
      </c>
      <c r="E173" s="641" t="s">
        <v>316</v>
      </c>
      <c r="F173" s="643">
        <f>F168</f>
        <v>0.92720000000000002</v>
      </c>
      <c r="G173" s="644">
        <v>45.215226599999994</v>
      </c>
      <c r="H173" s="643">
        <v>59.640111236259479</v>
      </c>
      <c r="I173" s="643">
        <f t="shared" ref="I173" si="8">F173*H173</f>
        <v>55.298311138259791</v>
      </c>
      <c r="K173" s="100">
        <f t="shared" si="3"/>
        <v>59.637099308734534</v>
      </c>
    </row>
    <row r="174" spans="1:11" ht="15" customHeight="1">
      <c r="A174" s="641"/>
      <c r="B174" s="648"/>
      <c r="C174" s="648"/>
      <c r="D174" s="641"/>
      <c r="E174" s="641"/>
      <c r="F174" s="641"/>
      <c r="G174" s="644"/>
      <c r="H174" s="641">
        <v>0</v>
      </c>
      <c r="I174" s="641"/>
      <c r="K174" s="100">
        <f t="shared" si="3"/>
        <v>0</v>
      </c>
    </row>
    <row r="175" spans="1:11" ht="15" customHeight="1">
      <c r="A175" s="641"/>
      <c r="B175" s="645" t="s">
        <v>108</v>
      </c>
      <c r="C175" s="645" t="s">
        <v>335</v>
      </c>
      <c r="D175" s="641"/>
      <c r="E175" s="641"/>
      <c r="F175" s="643"/>
      <c r="G175" s="644"/>
      <c r="H175" s="643">
        <v>0</v>
      </c>
      <c r="I175" s="643"/>
      <c r="K175" s="100">
        <f t="shared" si="3"/>
        <v>0</v>
      </c>
    </row>
    <row r="176" spans="1:11" ht="15" customHeight="1">
      <c r="A176" s="641">
        <v>4</v>
      </c>
      <c r="B176" s="642" t="s">
        <v>211</v>
      </c>
      <c r="C176" s="642" t="s">
        <v>339</v>
      </c>
      <c r="D176" s="642" t="s">
        <v>171</v>
      </c>
      <c r="E176" s="642" t="s">
        <v>316</v>
      </c>
      <c r="F176" s="643">
        <f>1162.4/1000</f>
        <v>1.1624000000000001</v>
      </c>
      <c r="G176" s="644">
        <v>357.9338343</v>
      </c>
      <c r="H176" s="643">
        <v>472.12444342527903</v>
      </c>
      <c r="I176" s="643">
        <f t="shared" ref="I176" si="9">F176*H176</f>
        <v>548.79745303754441</v>
      </c>
      <c r="K176" s="100">
        <f t="shared" si="3"/>
        <v>472.1006003341634</v>
      </c>
    </row>
    <row r="177" spans="1:11" ht="15" customHeight="1">
      <c r="A177" s="641"/>
      <c r="B177" s="642" t="s">
        <v>172</v>
      </c>
      <c r="C177" s="642" t="s">
        <v>334</v>
      </c>
      <c r="D177" s="641"/>
      <c r="E177" s="641"/>
      <c r="F177" s="645"/>
      <c r="G177" s="646"/>
      <c r="H177" s="645">
        <v>0</v>
      </c>
      <c r="I177" s="645"/>
      <c r="K177" s="100">
        <f t="shared" si="3"/>
        <v>0</v>
      </c>
    </row>
    <row r="178" spans="1:11" ht="15" customHeight="1">
      <c r="A178" s="641"/>
      <c r="B178" s="645" t="s">
        <v>108</v>
      </c>
      <c r="C178" s="645" t="s">
        <v>335</v>
      </c>
      <c r="D178" s="641"/>
      <c r="E178" s="641"/>
      <c r="F178" s="641"/>
      <c r="G178" s="644"/>
      <c r="H178" s="641">
        <v>0</v>
      </c>
      <c r="I178" s="641"/>
      <c r="K178" s="100">
        <f t="shared" si="3"/>
        <v>0</v>
      </c>
    </row>
    <row r="179" spans="1:11" ht="15" customHeight="1">
      <c r="A179" s="641">
        <v>5</v>
      </c>
      <c r="B179" s="642" t="s">
        <v>188</v>
      </c>
      <c r="C179" s="642" t="s">
        <v>336</v>
      </c>
      <c r="D179" s="641" t="s">
        <v>54</v>
      </c>
      <c r="E179" s="641" t="s">
        <v>330</v>
      </c>
      <c r="F179" s="647">
        <f>F176*1000*1.95</f>
        <v>2266.6800000000003</v>
      </c>
      <c r="G179" s="644">
        <v>0.216</v>
      </c>
      <c r="H179" s="643">
        <v>0.28490986324133666</v>
      </c>
      <c r="I179" s="643">
        <f t="shared" ref="I179" si="10">F179*H179</f>
        <v>645.79948881187306</v>
      </c>
      <c r="K179" s="100">
        <f t="shared" si="3"/>
        <v>0.28489547480641531</v>
      </c>
    </row>
    <row r="180" spans="1:11" ht="15" customHeight="1">
      <c r="A180" s="641"/>
      <c r="B180" s="642" t="s">
        <v>78</v>
      </c>
      <c r="C180" s="642" t="s">
        <v>337</v>
      </c>
      <c r="D180" s="641"/>
      <c r="E180" s="641"/>
      <c r="F180" s="641"/>
      <c r="G180" s="644"/>
      <c r="H180" s="641">
        <v>0</v>
      </c>
      <c r="I180" s="641"/>
      <c r="K180" s="100">
        <f t="shared" si="3"/>
        <v>0</v>
      </c>
    </row>
    <row r="181" spans="1:11" ht="15" customHeight="1">
      <c r="A181" s="641">
        <v>6</v>
      </c>
      <c r="B181" s="642" t="s">
        <v>198</v>
      </c>
      <c r="C181" s="642" t="s">
        <v>340</v>
      </c>
      <c r="D181" s="641" t="s">
        <v>171</v>
      </c>
      <c r="E181" s="641" t="s">
        <v>316</v>
      </c>
      <c r="F181" s="643">
        <f>F176</f>
        <v>1.1624000000000001</v>
      </c>
      <c r="G181" s="644">
        <v>41.722778099999999</v>
      </c>
      <c r="H181" s="643">
        <v>55.033476863516839</v>
      </c>
      <c r="I181" s="643">
        <f t="shared" ref="I181" si="11">F181*H181</f>
        <v>63.97091350615198</v>
      </c>
      <c r="K181" s="100">
        <f t="shared" si="3"/>
        <v>55.030697578899108</v>
      </c>
    </row>
    <row r="182" spans="1:11" ht="15" customHeight="1">
      <c r="A182" s="641"/>
      <c r="B182" s="648"/>
      <c r="C182" s="648"/>
      <c r="D182" s="641"/>
      <c r="E182" s="641"/>
      <c r="F182" s="641"/>
      <c r="G182" s="644"/>
      <c r="H182" s="641">
        <v>0</v>
      </c>
      <c r="I182" s="641"/>
      <c r="K182" s="100">
        <f t="shared" si="3"/>
        <v>0</v>
      </c>
    </row>
    <row r="183" spans="1:11" ht="15" customHeight="1">
      <c r="A183" s="641"/>
      <c r="B183" s="645" t="s">
        <v>108</v>
      </c>
      <c r="C183" s="645" t="s">
        <v>335</v>
      </c>
      <c r="D183" s="641"/>
      <c r="E183" s="641"/>
      <c r="F183" s="643"/>
      <c r="G183" s="644"/>
      <c r="H183" s="643">
        <v>0</v>
      </c>
      <c r="I183" s="643"/>
      <c r="K183" s="100">
        <f t="shared" si="3"/>
        <v>0</v>
      </c>
    </row>
    <row r="184" spans="1:11" ht="15" customHeight="1">
      <c r="A184" s="641"/>
      <c r="B184" s="645"/>
      <c r="C184" s="645"/>
      <c r="D184" s="641"/>
      <c r="E184" s="641"/>
      <c r="F184" s="643"/>
      <c r="G184" s="644"/>
      <c r="H184" s="643">
        <v>0</v>
      </c>
      <c r="I184" s="643"/>
      <c r="K184" s="100">
        <f t="shared" si="3"/>
        <v>0</v>
      </c>
    </row>
    <row r="185" spans="1:11" ht="15" customHeight="1">
      <c r="A185" s="641">
        <v>7</v>
      </c>
      <c r="B185" s="642" t="s">
        <v>228</v>
      </c>
      <c r="C185" s="642" t="s">
        <v>341</v>
      </c>
      <c r="D185" s="641" t="s">
        <v>175</v>
      </c>
      <c r="E185" s="641" t="s">
        <v>318</v>
      </c>
      <c r="F185" s="647">
        <v>8363</v>
      </c>
      <c r="G185" s="644">
        <v>1.6511040000000001E-2</v>
      </c>
      <c r="H185" s="643">
        <v>2.1778509946167778E-2</v>
      </c>
      <c r="I185" s="643">
        <f t="shared" ref="I185" si="12">F185*H185</f>
        <v>182.13367867980114</v>
      </c>
      <c r="K185" s="100">
        <f t="shared" si="3"/>
        <v>2.1777410094202389E-2</v>
      </c>
    </row>
    <row r="186" spans="1:11" ht="15" customHeight="1">
      <c r="A186" s="641"/>
      <c r="B186" s="648"/>
      <c r="C186" s="648"/>
      <c r="D186" s="641"/>
      <c r="E186" s="641"/>
      <c r="F186" s="641"/>
      <c r="G186" s="644"/>
      <c r="H186" s="641">
        <v>0</v>
      </c>
      <c r="I186" s="641"/>
      <c r="K186" s="100">
        <f t="shared" si="3"/>
        <v>0</v>
      </c>
    </row>
    <row r="187" spans="1:11" ht="15" customHeight="1">
      <c r="A187" s="641"/>
      <c r="B187" s="645"/>
      <c r="C187" s="645"/>
      <c r="D187" s="641"/>
      <c r="E187" s="641"/>
      <c r="F187" s="643"/>
      <c r="G187" s="644"/>
      <c r="H187" s="643">
        <v>0</v>
      </c>
      <c r="I187" s="643"/>
      <c r="K187" s="100">
        <f t="shared" si="3"/>
        <v>0</v>
      </c>
    </row>
    <row r="188" spans="1:11" ht="15" customHeight="1">
      <c r="A188" s="144"/>
      <c r="B188" s="145" t="s">
        <v>133</v>
      </c>
      <c r="C188" s="145" t="s">
        <v>342</v>
      </c>
      <c r="D188" s="144"/>
      <c r="E188" s="144"/>
      <c r="F188" s="144"/>
      <c r="G188" s="146"/>
      <c r="H188" s="144">
        <v>0</v>
      </c>
      <c r="I188" s="144"/>
      <c r="K188" s="100">
        <f t="shared" si="3"/>
        <v>0</v>
      </c>
    </row>
    <row r="189" spans="1:11" ht="15" customHeight="1">
      <c r="A189" s="144">
        <v>1</v>
      </c>
      <c r="B189" s="649" t="s">
        <v>184</v>
      </c>
      <c r="C189" s="649" t="s">
        <v>343</v>
      </c>
      <c r="D189" s="144" t="s">
        <v>173</v>
      </c>
      <c r="E189" s="144" t="s">
        <v>319</v>
      </c>
      <c r="F189" s="146">
        <f>8363*0.12</f>
        <v>1003.56</v>
      </c>
      <c r="G189" s="146">
        <v>7.9388155999999999</v>
      </c>
      <c r="H189" s="643">
        <v>10.471513272658289</v>
      </c>
      <c r="I189" s="643">
        <f t="shared" ref="I189" si="13">F189*H189</f>
        <v>10508.791859908952</v>
      </c>
      <c r="K189" s="100">
        <f t="shared" si="3"/>
        <v>10.470984443345264</v>
      </c>
    </row>
    <row r="190" spans="1:11" ht="15" customHeight="1">
      <c r="A190" s="144"/>
      <c r="B190" s="650" t="s">
        <v>182</v>
      </c>
      <c r="C190" s="650" t="s">
        <v>182</v>
      </c>
      <c r="D190" s="144"/>
      <c r="E190" s="144"/>
      <c r="F190" s="144"/>
      <c r="G190" s="146"/>
      <c r="H190" s="144">
        <v>0</v>
      </c>
      <c r="I190" s="144"/>
      <c r="K190" s="100">
        <f t="shared" si="3"/>
        <v>0</v>
      </c>
    </row>
    <row r="191" spans="1:11" ht="15" customHeight="1">
      <c r="A191" s="144"/>
      <c r="B191" s="651" t="s">
        <v>130</v>
      </c>
      <c r="C191" s="651" t="s">
        <v>344</v>
      </c>
      <c r="D191" s="144"/>
      <c r="E191" s="144"/>
      <c r="F191" s="144"/>
      <c r="G191" s="146"/>
      <c r="H191" s="144">
        <v>0</v>
      </c>
      <c r="I191" s="144"/>
      <c r="K191" s="100">
        <f t="shared" si="3"/>
        <v>0</v>
      </c>
    </row>
    <row r="192" spans="1:11" ht="15" customHeight="1">
      <c r="A192" s="144"/>
      <c r="B192" s="651" t="s">
        <v>131</v>
      </c>
      <c r="C192" s="651" t="s">
        <v>345</v>
      </c>
      <c r="D192" s="144"/>
      <c r="E192" s="144"/>
      <c r="F192" s="144"/>
      <c r="G192" s="146"/>
      <c r="H192" s="144">
        <v>0</v>
      </c>
      <c r="I192" s="144"/>
      <c r="K192" s="100">
        <f t="shared" si="3"/>
        <v>0</v>
      </c>
    </row>
    <row r="193" spans="1:11" ht="15" customHeight="1">
      <c r="A193" s="652">
        <v>2</v>
      </c>
      <c r="B193" s="653" t="s">
        <v>201</v>
      </c>
      <c r="C193" s="653" t="s">
        <v>346</v>
      </c>
      <c r="D193" s="652" t="s">
        <v>174</v>
      </c>
      <c r="E193" s="652" t="s">
        <v>320</v>
      </c>
      <c r="F193" s="654">
        <f>6984/100</f>
        <v>69.84</v>
      </c>
      <c r="G193" s="654">
        <v>23.306472799999998</v>
      </c>
      <c r="H193" s="643">
        <v>30.741870268916358</v>
      </c>
      <c r="I193" s="643">
        <f t="shared" ref="I193" si="14">F193*H193</f>
        <v>2147.0122195811186</v>
      </c>
      <c r="K193" s="100">
        <f t="shared" si="3"/>
        <v>30.740317751938907</v>
      </c>
    </row>
    <row r="194" spans="1:11" ht="15" customHeight="1">
      <c r="A194" s="652"/>
      <c r="B194" s="653" t="s">
        <v>203</v>
      </c>
      <c r="C194" s="653" t="s">
        <v>347</v>
      </c>
      <c r="D194" s="652">
        <v>15</v>
      </c>
      <c r="E194" s="652">
        <v>15</v>
      </c>
      <c r="F194" s="654"/>
      <c r="G194" s="654"/>
      <c r="H194" s="654">
        <v>0</v>
      </c>
      <c r="I194" s="654"/>
      <c r="K194" s="100">
        <f t="shared" si="3"/>
        <v>0</v>
      </c>
    </row>
    <row r="195" spans="1:11" ht="15" customHeight="1">
      <c r="A195" s="641"/>
      <c r="B195" s="645" t="s">
        <v>204</v>
      </c>
      <c r="C195" s="645" t="s">
        <v>348</v>
      </c>
      <c r="D195" s="655" t="s">
        <v>173</v>
      </c>
      <c r="E195" s="655" t="s">
        <v>319</v>
      </c>
      <c r="F195" s="641">
        <f>F193*100*D194*0.01</f>
        <v>1047.5999999999999</v>
      </c>
      <c r="G195" s="644">
        <v>3.8423840000000005</v>
      </c>
      <c r="H195" s="643">
        <v>5.0682087961143534</v>
      </c>
      <c r="I195" s="643">
        <f t="shared" ref="I195:I196" si="15">F195*H195</f>
        <v>5309.4555348093963</v>
      </c>
      <c r="K195" s="100">
        <f t="shared" si="3"/>
        <v>5.0679528429100626</v>
      </c>
    </row>
    <row r="196" spans="1:11" ht="15" customHeight="1">
      <c r="A196" s="641">
        <v>3</v>
      </c>
      <c r="B196" s="656" t="s">
        <v>205</v>
      </c>
      <c r="C196" s="656" t="s">
        <v>349</v>
      </c>
      <c r="D196" s="641" t="s">
        <v>54</v>
      </c>
      <c r="E196" s="641" t="s">
        <v>330</v>
      </c>
      <c r="F196" s="643">
        <f>0.6*1.05*F197*0.001</f>
        <v>4.3999199999999998</v>
      </c>
      <c r="G196" s="644">
        <v>357.99792000000002</v>
      </c>
      <c r="H196" s="643">
        <v>472.20897420316203</v>
      </c>
      <c r="I196" s="643">
        <f t="shared" si="15"/>
        <v>2077.6817097759767</v>
      </c>
      <c r="K196" s="100">
        <f t="shared" si="3"/>
        <v>472.18512684309769</v>
      </c>
    </row>
    <row r="197" spans="1:11" ht="15" customHeight="1">
      <c r="A197" s="656"/>
      <c r="B197" s="657" t="s">
        <v>207</v>
      </c>
      <c r="C197" s="657" t="s">
        <v>350</v>
      </c>
      <c r="D197" s="641" t="s">
        <v>175</v>
      </c>
      <c r="E197" s="641" t="s">
        <v>318</v>
      </c>
      <c r="F197" s="647">
        <v>6984</v>
      </c>
      <c r="G197" s="644"/>
      <c r="H197" s="647">
        <v>0</v>
      </c>
      <c r="I197" s="647"/>
      <c r="K197" s="100">
        <f t="shared" si="3"/>
        <v>0</v>
      </c>
    </row>
    <row r="198" spans="1:11" ht="15" customHeight="1">
      <c r="A198" s="656"/>
      <c r="B198" s="645" t="s">
        <v>208</v>
      </c>
      <c r="C198" s="645" t="s">
        <v>351</v>
      </c>
      <c r="D198" s="656"/>
      <c r="E198" s="656"/>
      <c r="F198" s="645"/>
      <c r="G198" s="646"/>
      <c r="H198" s="645">
        <v>0</v>
      </c>
      <c r="I198" s="645"/>
      <c r="K198" s="100">
        <f t="shared" si="3"/>
        <v>0</v>
      </c>
    </row>
    <row r="199" spans="1:11" ht="15" customHeight="1">
      <c r="A199" s="652">
        <v>4</v>
      </c>
      <c r="B199" s="653" t="s">
        <v>113</v>
      </c>
      <c r="C199" s="653" t="s">
        <v>352</v>
      </c>
      <c r="D199" s="652" t="s">
        <v>174</v>
      </c>
      <c r="E199" s="652" t="s">
        <v>320</v>
      </c>
      <c r="F199" s="658">
        <f>6984/100</f>
        <v>69.84</v>
      </c>
      <c r="G199" s="654">
        <v>385.55669276352938</v>
      </c>
      <c r="H199" s="643">
        <v>508.55974355110754</v>
      </c>
      <c r="I199" s="643">
        <f t="shared" ref="I199" si="16">F199*H199</f>
        <v>35517.81248960935</v>
      </c>
      <c r="K199" s="100">
        <f t="shared" si="3"/>
        <v>508.53406041507827</v>
      </c>
    </row>
    <row r="200" spans="1:11" ht="15" customHeight="1">
      <c r="A200" s="652"/>
      <c r="B200" s="659" t="s">
        <v>115</v>
      </c>
      <c r="C200" s="659" t="s">
        <v>353</v>
      </c>
      <c r="D200" s="653"/>
      <c r="E200" s="653"/>
      <c r="F200" s="660"/>
      <c r="G200" s="660"/>
      <c r="H200" s="660">
        <v>0</v>
      </c>
      <c r="I200" s="660"/>
      <c r="K200" s="100">
        <f t="shared" si="3"/>
        <v>0</v>
      </c>
    </row>
    <row r="201" spans="1:11" ht="15" customHeight="1">
      <c r="A201" s="652"/>
      <c r="B201" s="661" t="s">
        <v>118</v>
      </c>
      <c r="C201" s="661" t="s">
        <v>354</v>
      </c>
      <c r="D201" s="653"/>
      <c r="E201" s="653"/>
      <c r="F201" s="654"/>
      <c r="G201" s="654"/>
      <c r="H201" s="654">
        <v>0</v>
      </c>
      <c r="I201" s="654"/>
      <c r="K201" s="100">
        <f t="shared" si="3"/>
        <v>0</v>
      </c>
    </row>
    <row r="202" spans="1:11" ht="15" customHeight="1">
      <c r="A202" s="662"/>
      <c r="B202" s="663" t="s">
        <v>212</v>
      </c>
      <c r="C202" s="663" t="s">
        <v>355</v>
      </c>
      <c r="D202" s="664"/>
      <c r="E202" s="664"/>
      <c r="F202" s="665"/>
      <c r="G202" s="665"/>
      <c r="H202" s="665">
        <v>0</v>
      </c>
      <c r="I202" s="665"/>
      <c r="K202" s="100">
        <f t="shared" si="3"/>
        <v>0</v>
      </c>
    </row>
    <row r="203" spans="1:11" ht="15" customHeight="1">
      <c r="A203" s="641">
        <v>1</v>
      </c>
      <c r="B203" s="642" t="s">
        <v>170</v>
      </c>
      <c r="C203" s="642" t="s">
        <v>333</v>
      </c>
      <c r="D203" s="642" t="s">
        <v>171</v>
      </c>
      <c r="E203" s="642" t="s">
        <v>316</v>
      </c>
      <c r="F203" s="643">
        <f>414.4/1000</f>
        <v>0.41439999999999999</v>
      </c>
      <c r="G203" s="644">
        <v>518.95889829999999</v>
      </c>
      <c r="H203" s="643">
        <v>684.5208738079989</v>
      </c>
      <c r="I203" s="643">
        <f t="shared" ref="I203" si="17">F203*H203</f>
        <v>283.66545010603471</v>
      </c>
      <c r="K203" s="100">
        <f t="shared" si="3"/>
        <v>684.48630433422557</v>
      </c>
    </row>
    <row r="204" spans="1:11" ht="15" customHeight="1">
      <c r="A204" s="641"/>
      <c r="B204" s="642" t="s">
        <v>172</v>
      </c>
      <c r="C204" s="642" t="s">
        <v>334</v>
      </c>
      <c r="D204" s="641"/>
      <c r="E204" s="641"/>
      <c r="F204" s="645"/>
      <c r="G204" s="646"/>
      <c r="H204" s="645">
        <v>0</v>
      </c>
      <c r="I204" s="645"/>
      <c r="K204" s="100">
        <f t="shared" si="3"/>
        <v>0</v>
      </c>
    </row>
    <row r="205" spans="1:11" ht="15" customHeight="1">
      <c r="A205" s="641"/>
      <c r="B205" s="645" t="s">
        <v>108</v>
      </c>
      <c r="C205" s="645" t="s">
        <v>335</v>
      </c>
      <c r="D205" s="641"/>
      <c r="E205" s="641"/>
      <c r="F205" s="641"/>
      <c r="G205" s="644"/>
      <c r="H205" s="641">
        <v>0</v>
      </c>
      <c r="I205" s="641"/>
      <c r="K205" s="100">
        <f t="shared" si="3"/>
        <v>0</v>
      </c>
    </row>
    <row r="206" spans="1:11" ht="15" customHeight="1">
      <c r="A206" s="641">
        <v>2</v>
      </c>
      <c r="B206" s="642" t="s">
        <v>188</v>
      </c>
      <c r="C206" s="642" t="s">
        <v>336</v>
      </c>
      <c r="D206" s="641" t="s">
        <v>54</v>
      </c>
      <c r="E206" s="641" t="s">
        <v>330</v>
      </c>
      <c r="F206" s="647">
        <f>F203*1000*1.95</f>
        <v>808.07999999999993</v>
      </c>
      <c r="G206" s="644">
        <v>0.216</v>
      </c>
      <c r="H206" s="643">
        <v>0.28490986324133666</v>
      </c>
      <c r="I206" s="643">
        <f t="shared" ref="I206" si="18">F206*H206</f>
        <v>230.22996228805931</v>
      </c>
      <c r="K206" s="100">
        <f t="shared" si="3"/>
        <v>0.28489547480641531</v>
      </c>
    </row>
    <row r="207" spans="1:11" ht="15" customHeight="1">
      <c r="A207" s="641"/>
      <c r="B207" s="642" t="s">
        <v>78</v>
      </c>
      <c r="C207" s="642" t="s">
        <v>337</v>
      </c>
      <c r="D207" s="641"/>
      <c r="E207" s="641"/>
      <c r="F207" s="641"/>
      <c r="G207" s="644"/>
      <c r="H207" s="641">
        <v>0</v>
      </c>
      <c r="I207" s="641"/>
      <c r="K207" s="100">
        <f t="shared" ref="K207:K270" si="19">H207*$J$14</f>
        <v>0</v>
      </c>
    </row>
    <row r="208" spans="1:11" ht="15" customHeight="1">
      <c r="A208" s="641">
        <v>3</v>
      </c>
      <c r="B208" s="642" t="s">
        <v>111</v>
      </c>
      <c r="C208" s="642" t="s">
        <v>338</v>
      </c>
      <c r="D208" s="641" t="s">
        <v>171</v>
      </c>
      <c r="E208" s="641" t="s">
        <v>316</v>
      </c>
      <c r="F208" s="643">
        <f>F203</f>
        <v>0.41439999999999999</v>
      </c>
      <c r="G208" s="644">
        <v>45.215226599999994</v>
      </c>
      <c r="H208" s="643">
        <v>59.640111236259479</v>
      </c>
      <c r="I208" s="643">
        <f t="shared" ref="I208" si="20">F208*H208</f>
        <v>24.714862096305929</v>
      </c>
      <c r="K208" s="100">
        <f t="shared" si="19"/>
        <v>59.637099308734534</v>
      </c>
    </row>
    <row r="209" spans="1:11" ht="15" customHeight="1">
      <c r="A209" s="641"/>
      <c r="B209" s="648"/>
      <c r="C209" s="648"/>
      <c r="D209" s="641"/>
      <c r="E209" s="641"/>
      <c r="F209" s="641"/>
      <c r="G209" s="644"/>
      <c r="H209" s="641">
        <v>0</v>
      </c>
      <c r="I209" s="641"/>
      <c r="K209" s="100">
        <f t="shared" si="19"/>
        <v>0</v>
      </c>
    </row>
    <row r="210" spans="1:11" ht="15" customHeight="1">
      <c r="A210" s="641"/>
      <c r="B210" s="645" t="s">
        <v>108</v>
      </c>
      <c r="C210" s="645" t="s">
        <v>335</v>
      </c>
      <c r="D210" s="641"/>
      <c r="E210" s="641"/>
      <c r="F210" s="643"/>
      <c r="G210" s="644"/>
      <c r="H210" s="643">
        <v>0</v>
      </c>
      <c r="I210" s="643"/>
      <c r="K210" s="100">
        <f t="shared" si="19"/>
        <v>0</v>
      </c>
    </row>
    <row r="211" spans="1:11" ht="15" customHeight="1">
      <c r="A211" s="144">
        <v>1</v>
      </c>
      <c r="B211" s="649" t="s">
        <v>184</v>
      </c>
      <c r="C211" s="649" t="s">
        <v>343</v>
      </c>
      <c r="D211" s="144" t="s">
        <v>173</v>
      </c>
      <c r="E211" s="144" t="s">
        <v>319</v>
      </c>
      <c r="F211" s="146">
        <f>1295*0.12</f>
        <v>155.4</v>
      </c>
      <c r="G211" s="146">
        <v>7.9388155999999999</v>
      </c>
      <c r="H211" s="643">
        <v>10.471513272658289</v>
      </c>
      <c r="I211" s="643">
        <f t="shared" ref="I211" si="21">F211*H211</f>
        <v>1627.2731625710981</v>
      </c>
      <c r="K211" s="100">
        <f t="shared" si="19"/>
        <v>10.470984443345264</v>
      </c>
    </row>
    <row r="212" spans="1:11" ht="15" customHeight="1">
      <c r="A212" s="144"/>
      <c r="B212" s="650" t="s">
        <v>182</v>
      </c>
      <c r="C212" s="650" t="s">
        <v>182</v>
      </c>
      <c r="D212" s="144"/>
      <c r="E212" s="144"/>
      <c r="F212" s="144"/>
      <c r="G212" s="146"/>
      <c r="H212" s="144">
        <v>0</v>
      </c>
      <c r="I212" s="144"/>
      <c r="K212" s="100">
        <f t="shared" si="19"/>
        <v>0</v>
      </c>
    </row>
    <row r="213" spans="1:11" ht="15" customHeight="1">
      <c r="A213" s="144"/>
      <c r="B213" s="651" t="s">
        <v>130</v>
      </c>
      <c r="C213" s="651" t="s">
        <v>344</v>
      </c>
      <c r="D213" s="144"/>
      <c r="E213" s="144"/>
      <c r="F213" s="144"/>
      <c r="G213" s="146"/>
      <c r="H213" s="144">
        <v>0</v>
      </c>
      <c r="I213" s="144"/>
      <c r="K213" s="100">
        <f t="shared" si="19"/>
        <v>0</v>
      </c>
    </row>
    <row r="214" spans="1:11" ht="15" customHeight="1">
      <c r="A214" s="144"/>
      <c r="B214" s="651" t="s">
        <v>131</v>
      </c>
      <c r="C214" s="651" t="s">
        <v>345</v>
      </c>
      <c r="D214" s="144"/>
      <c r="E214" s="144"/>
      <c r="F214" s="144"/>
      <c r="G214" s="146"/>
      <c r="H214" s="144">
        <v>0</v>
      </c>
      <c r="I214" s="144"/>
      <c r="K214" s="100">
        <f t="shared" si="19"/>
        <v>0</v>
      </c>
    </row>
    <row r="215" spans="1:11" ht="15" customHeight="1">
      <c r="A215" s="652">
        <v>4</v>
      </c>
      <c r="B215" s="653" t="s">
        <v>201</v>
      </c>
      <c r="C215" s="653" t="s">
        <v>346</v>
      </c>
      <c r="D215" s="652" t="s">
        <v>174</v>
      </c>
      <c r="E215" s="652" t="s">
        <v>320</v>
      </c>
      <c r="F215" s="654">
        <f>1115/100</f>
        <v>11.15</v>
      </c>
      <c r="G215" s="654">
        <v>23.306472799999998</v>
      </c>
      <c r="H215" s="643">
        <v>30.741870268916358</v>
      </c>
      <c r="I215" s="643">
        <f t="shared" ref="I215" si="22">F215*H215</f>
        <v>342.77185349841739</v>
      </c>
      <c r="K215" s="100">
        <f t="shared" si="19"/>
        <v>30.740317751938907</v>
      </c>
    </row>
    <row r="216" spans="1:11" ht="15" customHeight="1">
      <c r="A216" s="652"/>
      <c r="B216" s="653" t="s">
        <v>203</v>
      </c>
      <c r="C216" s="653" t="s">
        <v>347</v>
      </c>
      <c r="D216" s="652">
        <v>15</v>
      </c>
      <c r="E216" s="652">
        <v>15</v>
      </c>
      <c r="F216" s="654"/>
      <c r="G216" s="654"/>
      <c r="H216" s="654">
        <v>0</v>
      </c>
      <c r="I216" s="654"/>
      <c r="K216" s="100">
        <f t="shared" si="19"/>
        <v>0</v>
      </c>
    </row>
    <row r="217" spans="1:11" ht="15" customHeight="1">
      <c r="A217" s="641"/>
      <c r="B217" s="645" t="s">
        <v>204</v>
      </c>
      <c r="C217" s="645" t="s">
        <v>348</v>
      </c>
      <c r="D217" s="655" t="s">
        <v>173</v>
      </c>
      <c r="E217" s="655" t="s">
        <v>319</v>
      </c>
      <c r="F217" s="641">
        <f>F215*100*D216*0.01</f>
        <v>167.25</v>
      </c>
      <c r="G217" s="644">
        <v>3.8423840000000005</v>
      </c>
      <c r="H217" s="643">
        <v>5.0682087961143534</v>
      </c>
      <c r="I217" s="643">
        <f t="shared" ref="I217:I218" si="23">F217*H217</f>
        <v>847.65792115012562</v>
      </c>
      <c r="K217" s="100">
        <f t="shared" si="19"/>
        <v>5.0679528429100626</v>
      </c>
    </row>
    <row r="218" spans="1:11" ht="15" customHeight="1">
      <c r="A218" s="641">
        <v>5</v>
      </c>
      <c r="B218" s="656" t="s">
        <v>205</v>
      </c>
      <c r="C218" s="656" t="s">
        <v>349</v>
      </c>
      <c r="D218" s="641" t="s">
        <v>54</v>
      </c>
      <c r="E218" s="641" t="s">
        <v>330</v>
      </c>
      <c r="F218" s="643">
        <f>0.6*1.05*F219*0.001</f>
        <v>7.2450000000000001E-2</v>
      </c>
      <c r="G218" s="644">
        <v>357.99792000000002</v>
      </c>
      <c r="H218" s="643">
        <v>472.20897420316203</v>
      </c>
      <c r="I218" s="643">
        <f t="shared" si="23"/>
        <v>34.211540181019089</v>
      </c>
      <c r="K218" s="100">
        <f t="shared" si="19"/>
        <v>472.18512684309769</v>
      </c>
    </row>
    <row r="219" spans="1:11" ht="15" customHeight="1">
      <c r="A219" s="656"/>
      <c r="B219" s="657" t="s">
        <v>207</v>
      </c>
      <c r="C219" s="657" t="s">
        <v>350</v>
      </c>
      <c r="D219" s="641" t="s">
        <v>175</v>
      </c>
      <c r="E219" s="641" t="s">
        <v>318</v>
      </c>
      <c r="F219" s="647">
        <v>115</v>
      </c>
      <c r="G219" s="644"/>
      <c r="H219" s="643">
        <v>0</v>
      </c>
      <c r="I219" s="643"/>
      <c r="K219" s="100">
        <f t="shared" si="19"/>
        <v>0</v>
      </c>
    </row>
    <row r="220" spans="1:11" ht="15" customHeight="1">
      <c r="A220" s="656"/>
      <c r="B220" s="645" t="s">
        <v>208</v>
      </c>
      <c r="C220" s="645" t="s">
        <v>351</v>
      </c>
      <c r="D220" s="656"/>
      <c r="E220" s="656"/>
      <c r="F220" s="645"/>
      <c r="G220" s="646"/>
      <c r="H220" s="645">
        <v>0</v>
      </c>
      <c r="I220" s="645"/>
      <c r="K220" s="100">
        <f t="shared" si="19"/>
        <v>0</v>
      </c>
    </row>
    <row r="221" spans="1:11" ht="15" customHeight="1">
      <c r="A221" s="662">
        <v>6</v>
      </c>
      <c r="B221" s="664" t="s">
        <v>113</v>
      </c>
      <c r="C221" s="664" t="s">
        <v>352</v>
      </c>
      <c r="D221" s="662" t="s">
        <v>174</v>
      </c>
      <c r="E221" s="662" t="s">
        <v>320</v>
      </c>
      <c r="F221" s="666">
        <f>1115/100</f>
        <v>11.15</v>
      </c>
      <c r="G221" s="665">
        <v>385.55669276352938</v>
      </c>
      <c r="H221" s="643">
        <v>508.55974355110754</v>
      </c>
      <c r="I221" s="643">
        <f t="shared" ref="I221" si="24">F221*H221</f>
        <v>5670.4411405948495</v>
      </c>
      <c r="K221" s="100">
        <f t="shared" si="19"/>
        <v>508.53406041507827</v>
      </c>
    </row>
    <row r="222" spans="1:11" ht="15" customHeight="1">
      <c r="A222" s="662"/>
      <c r="B222" s="667" t="s">
        <v>115</v>
      </c>
      <c r="C222" s="667" t="s">
        <v>353</v>
      </c>
      <c r="D222" s="664"/>
      <c r="E222" s="664"/>
      <c r="F222" s="668"/>
      <c r="G222" s="668"/>
      <c r="H222" s="668">
        <v>0</v>
      </c>
      <c r="I222" s="668"/>
      <c r="K222" s="100">
        <f t="shared" si="19"/>
        <v>0</v>
      </c>
    </row>
    <row r="223" spans="1:11" ht="15" customHeight="1">
      <c r="A223" s="662"/>
      <c r="B223" s="669" t="s">
        <v>118</v>
      </c>
      <c r="C223" s="669" t="s">
        <v>354</v>
      </c>
      <c r="D223" s="664"/>
      <c r="E223" s="664"/>
      <c r="F223" s="665"/>
      <c r="G223" s="665"/>
      <c r="H223" s="665">
        <v>0</v>
      </c>
      <c r="I223" s="665"/>
      <c r="K223" s="100">
        <f t="shared" si="19"/>
        <v>0</v>
      </c>
    </row>
    <row r="224" spans="1:11" ht="15" customHeight="1">
      <c r="A224" s="670">
        <v>7</v>
      </c>
      <c r="B224" s="671" t="s">
        <v>122</v>
      </c>
      <c r="C224" s="671" t="s">
        <v>356</v>
      </c>
      <c r="D224" s="670" t="s">
        <v>176</v>
      </c>
      <c r="E224" s="670" t="s">
        <v>319</v>
      </c>
      <c r="F224" s="672">
        <v>3.6</v>
      </c>
      <c r="G224" s="672">
        <v>8.4487331000000001</v>
      </c>
      <c r="H224" s="643">
        <v>11.144108296683122</v>
      </c>
      <c r="I224" s="643">
        <f t="shared" ref="I224" si="25">F224*H224</f>
        <v>40.118789868059238</v>
      </c>
      <c r="K224" s="100">
        <f t="shared" si="19"/>
        <v>11.143545500172117</v>
      </c>
    </row>
    <row r="225" spans="1:11" ht="15" customHeight="1">
      <c r="A225" s="670"/>
      <c r="B225" s="671" t="s">
        <v>124</v>
      </c>
      <c r="C225" s="671" t="s">
        <v>357</v>
      </c>
      <c r="D225" s="670"/>
      <c r="E225" s="670"/>
      <c r="F225" s="670"/>
      <c r="G225" s="672"/>
      <c r="H225" s="670">
        <v>0</v>
      </c>
      <c r="I225" s="670"/>
      <c r="K225" s="100">
        <f t="shared" si="19"/>
        <v>0</v>
      </c>
    </row>
    <row r="226" spans="1:11" ht="15" customHeight="1">
      <c r="A226" s="670"/>
      <c r="B226" s="673" t="s">
        <v>125</v>
      </c>
      <c r="C226" s="673" t="s">
        <v>358</v>
      </c>
      <c r="D226" s="670"/>
      <c r="E226" s="670"/>
      <c r="F226" s="670"/>
      <c r="G226" s="672"/>
      <c r="H226" s="670">
        <v>0</v>
      </c>
      <c r="I226" s="670"/>
      <c r="K226" s="100">
        <f t="shared" si="19"/>
        <v>0</v>
      </c>
    </row>
    <row r="227" spans="1:11" ht="24" customHeight="1">
      <c r="A227" s="670">
        <v>8</v>
      </c>
      <c r="B227" s="674" t="s">
        <v>213</v>
      </c>
      <c r="C227" s="674" t="s">
        <v>411</v>
      </c>
      <c r="D227" s="670" t="s">
        <v>178</v>
      </c>
      <c r="E227" s="670" t="s">
        <v>321</v>
      </c>
      <c r="F227" s="675">
        <f>2.8/100</f>
        <v>2.7999999999999997E-2</v>
      </c>
      <c r="G227" s="672">
        <v>7574.9174431040001</v>
      </c>
      <c r="H227" s="643">
        <v>9991.5217258295215</v>
      </c>
      <c r="I227" s="643">
        <f t="shared" ref="I227" si="26">F227*H227</f>
        <v>279.76260832322657</v>
      </c>
      <c r="K227" s="100">
        <f t="shared" si="19"/>
        <v>9991.017136909777</v>
      </c>
    </row>
    <row r="228" spans="1:11" ht="15" customHeight="1">
      <c r="A228" s="670"/>
      <c r="B228" s="676"/>
      <c r="C228" s="676"/>
      <c r="D228" s="676"/>
      <c r="E228" s="676"/>
      <c r="F228" s="673"/>
      <c r="G228" s="677"/>
      <c r="H228" s="673">
        <v>0</v>
      </c>
      <c r="I228" s="673"/>
      <c r="K228" s="100">
        <f t="shared" si="19"/>
        <v>0</v>
      </c>
    </row>
    <row r="229" spans="1:11" ht="15" customHeight="1">
      <c r="A229" s="670"/>
      <c r="B229" s="673" t="s">
        <v>138</v>
      </c>
      <c r="C229" s="673" t="s">
        <v>360</v>
      </c>
      <c r="D229" s="676"/>
      <c r="E229" s="676"/>
      <c r="F229" s="671"/>
      <c r="G229" s="678"/>
      <c r="H229" s="671">
        <v>0</v>
      </c>
      <c r="I229" s="671"/>
      <c r="K229" s="100">
        <f t="shared" si="19"/>
        <v>0</v>
      </c>
    </row>
    <row r="230" spans="1:11" ht="15" customHeight="1">
      <c r="A230" s="670"/>
      <c r="B230" s="673" t="s">
        <v>149</v>
      </c>
      <c r="C230" s="673" t="s">
        <v>361</v>
      </c>
      <c r="D230" s="670"/>
      <c r="E230" s="670"/>
      <c r="F230" s="670"/>
      <c r="G230" s="672"/>
      <c r="H230" s="670">
        <v>0</v>
      </c>
      <c r="I230" s="670"/>
      <c r="K230" s="100">
        <f t="shared" si="19"/>
        <v>0</v>
      </c>
    </row>
    <row r="231" spans="1:11" ht="15" customHeight="1">
      <c r="A231" s="670"/>
      <c r="B231" s="673" t="s">
        <v>154</v>
      </c>
      <c r="C231" s="673" t="s">
        <v>362</v>
      </c>
      <c r="D231" s="670"/>
      <c r="E231" s="670"/>
      <c r="F231" s="670"/>
      <c r="G231" s="672"/>
      <c r="H231" s="670">
        <v>0</v>
      </c>
      <c r="I231" s="670"/>
      <c r="K231" s="100">
        <f t="shared" si="19"/>
        <v>0</v>
      </c>
    </row>
    <row r="232" spans="1:11" ht="15" customHeight="1">
      <c r="A232" s="670"/>
      <c r="B232" s="673" t="s">
        <v>155</v>
      </c>
      <c r="C232" s="673" t="s">
        <v>363</v>
      </c>
      <c r="D232" s="670"/>
      <c r="E232" s="670"/>
      <c r="F232" s="670"/>
      <c r="G232" s="672"/>
      <c r="H232" s="670">
        <v>0</v>
      </c>
      <c r="I232" s="670"/>
      <c r="K232" s="100">
        <f t="shared" si="19"/>
        <v>0</v>
      </c>
    </row>
    <row r="233" spans="1:11" ht="15" customHeight="1">
      <c r="A233" s="670"/>
      <c r="B233" s="673" t="s">
        <v>156</v>
      </c>
      <c r="C233" s="673" t="s">
        <v>364</v>
      </c>
      <c r="D233" s="670"/>
      <c r="E233" s="670"/>
      <c r="F233" s="670"/>
      <c r="G233" s="672"/>
      <c r="H233" s="670">
        <v>0</v>
      </c>
      <c r="I233" s="670"/>
      <c r="K233" s="100">
        <f t="shared" si="19"/>
        <v>0</v>
      </c>
    </row>
    <row r="234" spans="1:11" ht="15" customHeight="1">
      <c r="A234" s="670"/>
      <c r="B234" s="673" t="s">
        <v>157</v>
      </c>
      <c r="C234" s="673" t="s">
        <v>365</v>
      </c>
      <c r="D234" s="670"/>
      <c r="E234" s="670"/>
      <c r="F234" s="670"/>
      <c r="G234" s="672"/>
      <c r="H234" s="670">
        <v>0</v>
      </c>
      <c r="I234" s="670"/>
      <c r="K234" s="100">
        <f t="shared" si="19"/>
        <v>0</v>
      </c>
    </row>
    <row r="235" spans="1:11" ht="15" customHeight="1">
      <c r="A235" s="679">
        <v>9</v>
      </c>
      <c r="B235" s="680" t="s">
        <v>126</v>
      </c>
      <c r="C235" s="680" t="s">
        <v>366</v>
      </c>
      <c r="D235" s="679" t="s">
        <v>79</v>
      </c>
      <c r="E235" s="679" t="s">
        <v>325</v>
      </c>
      <c r="F235" s="679">
        <v>72</v>
      </c>
      <c r="G235" s="681">
        <v>37.76787696666667</v>
      </c>
      <c r="H235" s="643">
        <v>49.816854914299221</v>
      </c>
      <c r="I235" s="643">
        <f t="shared" ref="I235" si="27">F235*H235</f>
        <v>3586.8135538295437</v>
      </c>
      <c r="K235" s="100">
        <f t="shared" si="19"/>
        <v>49.814339078003606</v>
      </c>
    </row>
    <row r="236" spans="1:11" ht="15" customHeight="1">
      <c r="A236" s="679"/>
      <c r="B236" s="680" t="s">
        <v>209</v>
      </c>
      <c r="C236" s="680" t="s">
        <v>367</v>
      </c>
      <c r="D236" s="679"/>
      <c r="E236" s="679"/>
      <c r="F236" s="679"/>
      <c r="G236" s="681"/>
      <c r="H236" s="679">
        <v>0</v>
      </c>
      <c r="I236" s="679"/>
      <c r="K236" s="100">
        <f t="shared" si="19"/>
        <v>0</v>
      </c>
    </row>
    <row r="237" spans="1:11" ht="15" customHeight="1">
      <c r="A237" s="679"/>
      <c r="B237" s="682" t="s">
        <v>80</v>
      </c>
      <c r="C237" s="682" t="s">
        <v>368</v>
      </c>
      <c r="D237" s="679"/>
      <c r="E237" s="679"/>
      <c r="F237" s="679"/>
      <c r="G237" s="681"/>
      <c r="H237" s="679">
        <v>0</v>
      </c>
      <c r="I237" s="679"/>
      <c r="K237" s="100">
        <f t="shared" si="19"/>
        <v>0</v>
      </c>
    </row>
    <row r="238" spans="1:11" ht="15" customHeight="1">
      <c r="A238" s="679">
        <v>10</v>
      </c>
      <c r="B238" s="680" t="s">
        <v>169</v>
      </c>
      <c r="C238" s="680" t="s">
        <v>369</v>
      </c>
      <c r="D238" s="679" t="s">
        <v>177</v>
      </c>
      <c r="E238" s="679" t="s">
        <v>320</v>
      </c>
      <c r="F238" s="683">
        <f>73.44/100</f>
        <v>0.73439999999999994</v>
      </c>
      <c r="G238" s="681">
        <v>130.692115</v>
      </c>
      <c r="H238" s="643">
        <v>172.38644727486596</v>
      </c>
      <c r="I238" s="643">
        <f t="shared" ref="I238" si="28">F238*H238</f>
        <v>126.60060687866155</v>
      </c>
      <c r="K238" s="100">
        <f t="shared" si="19"/>
        <v>172.37774146472054</v>
      </c>
    </row>
    <row r="239" spans="1:11" ht="15" customHeight="1">
      <c r="A239" s="679"/>
      <c r="B239" s="684"/>
      <c r="C239" s="684"/>
      <c r="D239" s="680"/>
      <c r="E239" s="680"/>
      <c r="F239" s="685"/>
      <c r="G239" s="681"/>
      <c r="H239" s="685">
        <v>0</v>
      </c>
      <c r="I239" s="685"/>
      <c r="K239" s="100">
        <f t="shared" si="19"/>
        <v>0</v>
      </c>
    </row>
    <row r="240" spans="1:11" ht="15" customHeight="1">
      <c r="A240" s="679"/>
      <c r="B240" s="682" t="s">
        <v>83</v>
      </c>
      <c r="C240" s="682" t="s">
        <v>370</v>
      </c>
      <c r="D240" s="680"/>
      <c r="E240" s="680"/>
      <c r="F240" s="686"/>
      <c r="G240" s="681"/>
      <c r="H240" s="686">
        <v>0</v>
      </c>
      <c r="I240" s="686"/>
      <c r="K240" s="100">
        <f t="shared" si="19"/>
        <v>0</v>
      </c>
    </row>
    <row r="241" spans="1:11" ht="15" customHeight="1">
      <c r="A241" s="94"/>
      <c r="B241" s="396" t="s">
        <v>146</v>
      </c>
      <c r="C241" s="396" t="s">
        <v>371</v>
      </c>
      <c r="D241" s="94"/>
      <c r="E241" s="94"/>
      <c r="F241" s="94"/>
      <c r="G241" s="637"/>
      <c r="H241" s="94">
        <v>0</v>
      </c>
      <c r="I241" s="94"/>
      <c r="K241" s="100">
        <f t="shared" si="19"/>
        <v>0</v>
      </c>
    </row>
    <row r="242" spans="1:11" ht="15" customHeight="1">
      <c r="A242" s="144">
        <v>1</v>
      </c>
      <c r="B242" s="649" t="s">
        <v>215</v>
      </c>
      <c r="C242" s="649" t="s">
        <v>372</v>
      </c>
      <c r="D242" s="144" t="s">
        <v>173</v>
      </c>
      <c r="E242" s="144" t="s">
        <v>319</v>
      </c>
      <c r="F242" s="146">
        <f>1379*0.1</f>
        <v>137.9</v>
      </c>
      <c r="G242" s="146">
        <v>7.9388155999999999</v>
      </c>
      <c r="H242" s="643">
        <v>10.471513272658289</v>
      </c>
      <c r="I242" s="643">
        <f t="shared" ref="I242" si="29">F242*H242</f>
        <v>1444.0216802995781</v>
      </c>
      <c r="K242" s="100">
        <f t="shared" si="19"/>
        <v>10.470984443345264</v>
      </c>
    </row>
    <row r="243" spans="1:11" ht="15" customHeight="1">
      <c r="A243" s="144"/>
      <c r="B243" s="650"/>
      <c r="C243" s="650"/>
      <c r="D243" s="144"/>
      <c r="E243" s="144"/>
      <c r="F243" s="144"/>
      <c r="G243" s="146"/>
      <c r="H243" s="144">
        <v>0</v>
      </c>
      <c r="I243" s="144"/>
      <c r="K243" s="100">
        <f t="shared" si="19"/>
        <v>0</v>
      </c>
    </row>
    <row r="244" spans="1:11" ht="15" customHeight="1">
      <c r="A244" s="144"/>
      <c r="B244" s="651" t="s">
        <v>130</v>
      </c>
      <c r="C244" s="651" t="s">
        <v>344</v>
      </c>
      <c r="D244" s="144"/>
      <c r="E244" s="144"/>
      <c r="F244" s="144"/>
      <c r="G244" s="146"/>
      <c r="H244" s="144">
        <v>0</v>
      </c>
      <c r="I244" s="144"/>
      <c r="K244" s="100">
        <f t="shared" si="19"/>
        <v>0</v>
      </c>
    </row>
    <row r="245" spans="1:11" ht="15" customHeight="1">
      <c r="A245" s="144"/>
      <c r="B245" s="651" t="s">
        <v>131</v>
      </c>
      <c r="C245" s="651" t="s">
        <v>412</v>
      </c>
      <c r="D245" s="144"/>
      <c r="E245" s="144"/>
      <c r="F245" s="144"/>
      <c r="G245" s="146"/>
      <c r="H245" s="144">
        <v>0</v>
      </c>
      <c r="I245" s="144"/>
      <c r="K245" s="100">
        <f t="shared" si="19"/>
        <v>0</v>
      </c>
    </row>
    <row r="246" spans="1:11" ht="15" customHeight="1">
      <c r="A246" s="144"/>
      <c r="B246" s="230" t="s">
        <v>232</v>
      </c>
      <c r="C246" s="230" t="s">
        <v>373</v>
      </c>
      <c r="D246" s="144"/>
      <c r="E246" s="144"/>
      <c r="F246" s="144"/>
      <c r="G246" s="146"/>
      <c r="H246" s="144">
        <v>0</v>
      </c>
      <c r="I246" s="144"/>
      <c r="K246" s="100">
        <f t="shared" si="19"/>
        <v>0</v>
      </c>
    </row>
    <row r="247" spans="1:11" ht="15" customHeight="1">
      <c r="A247" s="687">
        <v>1</v>
      </c>
      <c r="B247" s="688" t="s">
        <v>234</v>
      </c>
      <c r="C247" s="688" t="s">
        <v>374</v>
      </c>
      <c r="D247" s="687" t="s">
        <v>235</v>
      </c>
      <c r="E247" s="687" t="s">
        <v>323</v>
      </c>
      <c r="F247" s="689">
        <v>8.9700000000000006</v>
      </c>
      <c r="G247" s="690">
        <v>982.44747094915249</v>
      </c>
      <c r="H247" s="643">
        <v>1295.8748823607414</v>
      </c>
      <c r="I247" s="643">
        <f t="shared" ref="I247" si="30">F247*H247</f>
        <v>11623.997694775851</v>
      </c>
      <c r="K247" s="100">
        <f t="shared" si="19"/>
        <v>1295.8094384649107</v>
      </c>
    </row>
    <row r="248" spans="1:11" ht="15" customHeight="1">
      <c r="A248" s="687"/>
      <c r="B248" s="688" t="s">
        <v>237</v>
      </c>
      <c r="C248" s="688" t="s">
        <v>375</v>
      </c>
      <c r="D248" s="687"/>
      <c r="E248" s="687"/>
      <c r="F248" s="691"/>
      <c r="G248" s="690"/>
      <c r="H248" s="691">
        <v>0</v>
      </c>
      <c r="I248" s="691"/>
      <c r="K248" s="100">
        <f t="shared" si="19"/>
        <v>0</v>
      </c>
    </row>
    <row r="249" spans="1:11" ht="15" customHeight="1">
      <c r="A249" s="687"/>
      <c r="B249" s="692" t="s">
        <v>238</v>
      </c>
      <c r="C249" s="692" t="s">
        <v>376</v>
      </c>
      <c r="D249" s="687"/>
      <c r="E249" s="687"/>
      <c r="F249" s="691"/>
      <c r="G249" s="690"/>
      <c r="H249" s="691">
        <v>0</v>
      </c>
      <c r="I249" s="691"/>
      <c r="K249" s="100">
        <f t="shared" si="19"/>
        <v>0</v>
      </c>
    </row>
    <row r="250" spans="1:11" ht="15" customHeight="1">
      <c r="A250" s="687"/>
      <c r="B250" s="692" t="s">
        <v>240</v>
      </c>
      <c r="C250" s="692" t="s">
        <v>377</v>
      </c>
      <c r="D250" s="687"/>
      <c r="E250" s="687"/>
      <c r="F250" s="691"/>
      <c r="G250" s="690"/>
      <c r="H250" s="691">
        <v>0</v>
      </c>
      <c r="I250" s="691"/>
      <c r="K250" s="100">
        <f t="shared" si="19"/>
        <v>0</v>
      </c>
    </row>
    <row r="251" spans="1:11" ht="15" customHeight="1">
      <c r="A251" s="687"/>
      <c r="B251" s="692" t="s">
        <v>149</v>
      </c>
      <c r="C251" s="692" t="s">
        <v>361</v>
      </c>
      <c r="D251" s="687"/>
      <c r="E251" s="687"/>
      <c r="F251" s="691"/>
      <c r="G251" s="690"/>
      <c r="H251" s="691">
        <v>0</v>
      </c>
      <c r="I251" s="691"/>
      <c r="K251" s="100">
        <f t="shared" si="19"/>
        <v>0</v>
      </c>
    </row>
    <row r="252" spans="1:11" ht="15" customHeight="1">
      <c r="A252" s="693">
        <v>2</v>
      </c>
      <c r="B252" s="694" t="s">
        <v>241</v>
      </c>
      <c r="C252" s="694" t="s">
        <v>378</v>
      </c>
      <c r="D252" s="693" t="s">
        <v>173</v>
      </c>
      <c r="E252" s="693" t="s">
        <v>319</v>
      </c>
      <c r="F252" s="695">
        <f>F247*100*0.035</f>
        <v>31.395000000000007</v>
      </c>
      <c r="G252" s="695">
        <v>7.3653000000000013</v>
      </c>
      <c r="H252" s="643">
        <v>9.7150306283861934</v>
      </c>
      <c r="I252" s="643">
        <f t="shared" ref="I252" si="31">F252*H252</f>
        <v>305.00338657818463</v>
      </c>
      <c r="K252" s="100">
        <f t="shared" si="19"/>
        <v>9.7145400027393123</v>
      </c>
    </row>
    <row r="253" spans="1:11" ht="15" customHeight="1">
      <c r="A253" s="693"/>
      <c r="B253" s="694" t="s">
        <v>269</v>
      </c>
      <c r="C253" s="694" t="s">
        <v>379</v>
      </c>
      <c r="D253" s="693"/>
      <c r="E253" s="693"/>
      <c r="F253" s="694"/>
      <c r="G253" s="696"/>
      <c r="H253" s="694">
        <v>0</v>
      </c>
      <c r="I253" s="694"/>
      <c r="K253" s="100">
        <f t="shared" si="19"/>
        <v>0</v>
      </c>
    </row>
    <row r="254" spans="1:11" ht="15" customHeight="1">
      <c r="A254" s="693"/>
      <c r="B254" s="697" t="s">
        <v>242</v>
      </c>
      <c r="C254" s="697" t="s">
        <v>380</v>
      </c>
      <c r="D254" s="693"/>
      <c r="E254" s="693"/>
      <c r="F254" s="694"/>
      <c r="G254" s="696"/>
      <c r="H254" s="694">
        <v>0</v>
      </c>
      <c r="I254" s="694"/>
      <c r="K254" s="100">
        <f t="shared" si="19"/>
        <v>0</v>
      </c>
    </row>
    <row r="255" spans="1:11" ht="15" customHeight="1">
      <c r="A255" s="693"/>
      <c r="B255" s="697" t="s">
        <v>243</v>
      </c>
      <c r="C255" s="697" t="s">
        <v>381</v>
      </c>
      <c r="D255" s="693"/>
      <c r="E255" s="693"/>
      <c r="F255" s="693"/>
      <c r="G255" s="695"/>
      <c r="H255" s="693">
        <v>0</v>
      </c>
      <c r="I255" s="693"/>
      <c r="K255" s="100">
        <f t="shared" si="19"/>
        <v>0</v>
      </c>
    </row>
    <row r="256" spans="1:11" ht="15" customHeight="1">
      <c r="A256" s="94">
        <v>3</v>
      </c>
      <c r="B256" s="698" t="s">
        <v>270</v>
      </c>
      <c r="C256" s="698" t="s">
        <v>382</v>
      </c>
      <c r="D256" s="94" t="s">
        <v>173</v>
      </c>
      <c r="E256" s="94" t="s">
        <v>319</v>
      </c>
      <c r="F256" s="637">
        <f>F257*0.2*0.5</f>
        <v>81.900000000000006</v>
      </c>
      <c r="G256" s="637">
        <v>46.103233632399998</v>
      </c>
      <c r="H256" s="643">
        <v>60.81141661662258</v>
      </c>
      <c r="I256" s="643">
        <f t="shared" ref="I256" si="32">F256*H256</f>
        <v>4980.4550209013896</v>
      </c>
      <c r="K256" s="100">
        <f t="shared" si="19"/>
        <v>60.808345536174507</v>
      </c>
    </row>
    <row r="257" spans="1:11" ht="15" customHeight="1">
      <c r="A257" s="94"/>
      <c r="B257" s="698"/>
      <c r="C257" s="698"/>
      <c r="D257" s="94" t="s">
        <v>246</v>
      </c>
      <c r="E257" s="94" t="s">
        <v>325</v>
      </c>
      <c r="F257" s="94">
        <v>819</v>
      </c>
      <c r="G257" s="637"/>
      <c r="H257" s="94">
        <v>0</v>
      </c>
      <c r="I257" s="94"/>
      <c r="K257" s="100">
        <f t="shared" si="19"/>
        <v>0</v>
      </c>
    </row>
    <row r="258" spans="1:11" ht="15" customHeight="1">
      <c r="A258" s="94"/>
      <c r="B258" s="699" t="s">
        <v>247</v>
      </c>
      <c r="C258" s="699" t="s">
        <v>383</v>
      </c>
      <c r="D258" s="94"/>
      <c r="E258" s="94"/>
      <c r="F258" s="94"/>
      <c r="G258" s="637"/>
      <c r="H258" s="94">
        <v>0</v>
      </c>
      <c r="I258" s="94"/>
      <c r="K258" s="100">
        <f t="shared" si="19"/>
        <v>0</v>
      </c>
    </row>
    <row r="259" spans="1:11" ht="15" customHeight="1">
      <c r="A259" s="94"/>
      <c r="B259" s="699" t="s">
        <v>156</v>
      </c>
      <c r="C259" s="699" t="s">
        <v>364</v>
      </c>
      <c r="D259" s="94"/>
      <c r="E259" s="94"/>
      <c r="F259" s="94"/>
      <c r="G259" s="637"/>
      <c r="H259" s="94">
        <v>0</v>
      </c>
      <c r="I259" s="94"/>
      <c r="K259" s="100">
        <f t="shared" si="19"/>
        <v>0</v>
      </c>
    </row>
    <row r="260" spans="1:11" ht="15" customHeight="1">
      <c r="A260" s="94"/>
      <c r="B260" s="699" t="s">
        <v>248</v>
      </c>
      <c r="C260" s="699" t="s">
        <v>384</v>
      </c>
      <c r="D260" s="94"/>
      <c r="E260" s="94"/>
      <c r="F260" s="700"/>
      <c r="G260" s="637"/>
      <c r="H260" s="700">
        <v>0</v>
      </c>
      <c r="I260" s="700"/>
      <c r="K260" s="100">
        <f t="shared" si="19"/>
        <v>0</v>
      </c>
    </row>
    <row r="261" spans="1:11" ht="15" customHeight="1">
      <c r="A261" s="94"/>
      <c r="B261" s="699" t="s">
        <v>249</v>
      </c>
      <c r="C261" s="699" t="s">
        <v>385</v>
      </c>
      <c r="D261" s="94"/>
      <c r="E261" s="94"/>
      <c r="F261" s="94"/>
      <c r="G261" s="637"/>
      <c r="H261" s="94">
        <v>0</v>
      </c>
      <c r="I261" s="94"/>
      <c r="K261" s="100">
        <f t="shared" si="19"/>
        <v>0</v>
      </c>
    </row>
    <row r="262" spans="1:11" ht="15" customHeight="1">
      <c r="A262" s="94"/>
      <c r="B262" s="699" t="s">
        <v>155</v>
      </c>
      <c r="C262" s="699" t="s">
        <v>363</v>
      </c>
      <c r="D262" s="94"/>
      <c r="E262" s="94"/>
      <c r="F262" s="94"/>
      <c r="G262" s="637"/>
      <c r="H262" s="94">
        <v>0</v>
      </c>
      <c r="I262" s="94"/>
      <c r="K262" s="100">
        <f t="shared" si="19"/>
        <v>0</v>
      </c>
    </row>
    <row r="263" spans="1:11" ht="15" customHeight="1">
      <c r="A263" s="693">
        <v>4</v>
      </c>
      <c r="B263" s="694" t="s">
        <v>241</v>
      </c>
      <c r="C263" s="694" t="s">
        <v>378</v>
      </c>
      <c r="D263" s="693" t="s">
        <v>173</v>
      </c>
      <c r="E263" s="693" t="s">
        <v>319</v>
      </c>
      <c r="F263" s="695">
        <f>F257*0.1*0.2</f>
        <v>16.380000000000003</v>
      </c>
      <c r="G263" s="695">
        <v>49.267799999999994</v>
      </c>
      <c r="H263" s="643">
        <v>64.985565556488552</v>
      </c>
      <c r="I263" s="643">
        <f t="shared" ref="I263" si="33">F263*H263</f>
        <v>1064.4635638152827</v>
      </c>
      <c r="K263" s="100">
        <f t="shared" si="19"/>
        <v>64.982283674386608</v>
      </c>
    </row>
    <row r="264" spans="1:11" ht="15" customHeight="1">
      <c r="A264" s="693"/>
      <c r="B264" s="694" t="s">
        <v>269</v>
      </c>
      <c r="C264" s="694" t="s">
        <v>379</v>
      </c>
      <c r="D264" s="693"/>
      <c r="E264" s="693"/>
      <c r="F264" s="694"/>
      <c r="G264" s="696"/>
      <c r="H264" s="694">
        <v>0</v>
      </c>
      <c r="I264" s="694"/>
      <c r="K264" s="100">
        <f t="shared" si="19"/>
        <v>0</v>
      </c>
    </row>
    <row r="265" spans="1:11" ht="15" customHeight="1">
      <c r="A265" s="693"/>
      <c r="B265" s="697" t="s">
        <v>242</v>
      </c>
      <c r="C265" s="697" t="s">
        <v>380</v>
      </c>
      <c r="D265" s="693"/>
      <c r="E265" s="693"/>
      <c r="F265" s="694"/>
      <c r="G265" s="696"/>
      <c r="H265" s="694">
        <v>0</v>
      </c>
      <c r="I265" s="694"/>
      <c r="K265" s="100">
        <f t="shared" si="19"/>
        <v>0</v>
      </c>
    </row>
    <row r="266" spans="1:11" ht="15" customHeight="1">
      <c r="A266" s="693"/>
      <c r="B266" s="697" t="s">
        <v>243</v>
      </c>
      <c r="C266" s="697" t="s">
        <v>381</v>
      </c>
      <c r="D266" s="693"/>
      <c r="E266" s="693"/>
      <c r="F266" s="693"/>
      <c r="G266" s="695"/>
      <c r="H266" s="693">
        <v>0</v>
      </c>
      <c r="I266" s="693"/>
      <c r="K266" s="100">
        <f t="shared" si="19"/>
        <v>0</v>
      </c>
    </row>
    <row r="267" spans="1:11" ht="15" customHeight="1">
      <c r="A267" s="591">
        <v>5</v>
      </c>
      <c r="B267" s="593" t="s">
        <v>252</v>
      </c>
      <c r="C267" s="593" t="s">
        <v>386</v>
      </c>
      <c r="D267" s="591" t="s">
        <v>174</v>
      </c>
      <c r="E267" s="591" t="s">
        <v>320</v>
      </c>
      <c r="F267" s="701">
        <f>1228.5/100</f>
        <v>12.285</v>
      </c>
      <c r="G267" s="701">
        <v>612.41458799999998</v>
      </c>
      <c r="H267" s="643">
        <v>807.79146534296092</v>
      </c>
      <c r="I267" s="643">
        <f t="shared" ref="I267" si="34">F267*H267</f>
        <v>9923.7181517382742</v>
      </c>
      <c r="K267" s="100">
        <f t="shared" si="19"/>
        <v>807.75067049368158</v>
      </c>
    </row>
    <row r="268" spans="1:11" ht="15" customHeight="1">
      <c r="A268" s="591"/>
      <c r="B268" s="702"/>
      <c r="C268" s="702"/>
      <c r="D268" s="591"/>
      <c r="E268" s="591"/>
      <c r="F268" s="600"/>
      <c r="G268" s="701"/>
      <c r="H268" s="600">
        <v>0</v>
      </c>
      <c r="I268" s="600"/>
      <c r="K268" s="100">
        <f t="shared" si="19"/>
        <v>0</v>
      </c>
    </row>
    <row r="269" spans="1:11" ht="15" customHeight="1">
      <c r="A269" s="591"/>
      <c r="B269" s="592" t="s">
        <v>254</v>
      </c>
      <c r="C269" s="592" t="s">
        <v>387</v>
      </c>
      <c r="D269" s="591"/>
      <c r="E269" s="591"/>
      <c r="F269" s="600"/>
      <c r="G269" s="701"/>
      <c r="H269" s="600">
        <v>0</v>
      </c>
      <c r="I269" s="600"/>
      <c r="K269" s="100">
        <f t="shared" si="19"/>
        <v>0</v>
      </c>
    </row>
    <row r="270" spans="1:11" ht="15" customHeight="1">
      <c r="A270" s="144">
        <v>6</v>
      </c>
      <c r="B270" s="790" t="s">
        <v>256</v>
      </c>
      <c r="C270" s="729" t="s">
        <v>388</v>
      </c>
      <c r="D270" s="144" t="s">
        <v>173</v>
      </c>
      <c r="E270" s="144" t="s">
        <v>319</v>
      </c>
      <c r="F270" s="703">
        <f>1228.5*0.05</f>
        <v>61.425000000000004</v>
      </c>
      <c r="G270" s="146">
        <v>32.222926808000004</v>
      </c>
      <c r="H270" s="643">
        <v>42.5029151393652</v>
      </c>
      <c r="I270" s="643">
        <f t="shared" ref="I270" si="35">F270*H270</f>
        <v>2610.7415624355076</v>
      </c>
      <c r="K270" s="100">
        <f t="shared" si="19"/>
        <v>42.500768669525606</v>
      </c>
    </row>
    <row r="271" spans="1:11" ht="15" customHeight="1">
      <c r="A271" s="144"/>
      <c r="B271" s="790"/>
      <c r="C271" s="729"/>
      <c r="D271" s="144"/>
      <c r="E271" s="144"/>
      <c r="F271" s="144"/>
      <c r="G271" s="146"/>
      <c r="H271" s="144">
        <v>0</v>
      </c>
      <c r="I271" s="144"/>
      <c r="K271" s="100">
        <f t="shared" ref="K271:K334" si="36">H271*$J$14</f>
        <v>0</v>
      </c>
    </row>
    <row r="272" spans="1:11" ht="15" customHeight="1">
      <c r="A272" s="144"/>
      <c r="B272" s="651" t="s">
        <v>258</v>
      </c>
      <c r="C272" s="651" t="s">
        <v>389</v>
      </c>
      <c r="D272" s="144">
        <f>F270*0.7</f>
        <v>42.997500000000002</v>
      </c>
      <c r="E272" s="144">
        <v>42.997500000000002</v>
      </c>
      <c r="F272" s="144"/>
      <c r="G272" s="146"/>
      <c r="H272" s="144">
        <v>0</v>
      </c>
      <c r="I272" s="144"/>
      <c r="K272" s="100">
        <f t="shared" si="36"/>
        <v>0</v>
      </c>
    </row>
    <row r="273" spans="1:11" ht="15" customHeight="1">
      <c r="A273" s="144"/>
      <c r="B273" s="651" t="s">
        <v>259</v>
      </c>
      <c r="C273" s="651" t="s">
        <v>390</v>
      </c>
      <c r="D273" s="144">
        <f>F270*0.3</f>
        <v>18.427500000000002</v>
      </c>
      <c r="E273" s="144">
        <v>18.427499999999998</v>
      </c>
      <c r="F273" s="144"/>
      <c r="G273" s="146"/>
      <c r="H273" s="144">
        <v>0</v>
      </c>
      <c r="I273" s="144"/>
      <c r="K273" s="100">
        <f t="shared" si="36"/>
        <v>0</v>
      </c>
    </row>
    <row r="274" spans="1:11" ht="27.75" customHeight="1">
      <c r="A274" s="693">
        <v>7</v>
      </c>
      <c r="B274" s="704" t="s">
        <v>268</v>
      </c>
      <c r="C274" s="704" t="s">
        <v>391</v>
      </c>
      <c r="D274" s="693" t="s">
        <v>173</v>
      </c>
      <c r="E274" s="693" t="s">
        <v>319</v>
      </c>
      <c r="F274" s="695">
        <f>1228.5*0.07</f>
        <v>85.995000000000005</v>
      </c>
      <c r="G274" s="695">
        <v>9.0906838000000008</v>
      </c>
      <c r="H274" s="643">
        <v>11.990858695501087</v>
      </c>
      <c r="I274" s="643">
        <f t="shared" ref="I274" si="37">F274*H274</f>
        <v>1031.1538935196161</v>
      </c>
      <c r="K274" s="100">
        <f t="shared" si="36"/>
        <v>11.990253136648091</v>
      </c>
    </row>
    <row r="275" spans="1:11" ht="15" customHeight="1">
      <c r="A275" s="693"/>
      <c r="B275" s="694"/>
      <c r="C275" s="694"/>
      <c r="D275" s="693"/>
      <c r="E275" s="693"/>
      <c r="F275" s="694"/>
      <c r="G275" s="696"/>
      <c r="H275" s="694">
        <v>0</v>
      </c>
      <c r="I275" s="694"/>
      <c r="K275" s="100">
        <f t="shared" si="36"/>
        <v>0</v>
      </c>
    </row>
    <row r="276" spans="1:11" ht="15" customHeight="1">
      <c r="A276" s="693"/>
      <c r="B276" s="694"/>
      <c r="C276" s="694"/>
      <c r="D276" s="693"/>
      <c r="E276" s="693"/>
      <c r="F276" s="694"/>
      <c r="G276" s="696"/>
      <c r="H276" s="694">
        <v>0</v>
      </c>
      <c r="I276" s="694"/>
      <c r="K276" s="100">
        <f t="shared" si="36"/>
        <v>0</v>
      </c>
    </row>
    <row r="277" spans="1:11" ht="15" customHeight="1">
      <c r="A277" s="693"/>
      <c r="B277" s="697" t="s">
        <v>243</v>
      </c>
      <c r="C277" s="697" t="s">
        <v>381</v>
      </c>
      <c r="D277" s="693"/>
      <c r="E277" s="693"/>
      <c r="F277" s="693"/>
      <c r="G277" s="695"/>
      <c r="H277" s="693">
        <v>0</v>
      </c>
      <c r="I277" s="693"/>
      <c r="K277" s="100">
        <f t="shared" si="36"/>
        <v>0</v>
      </c>
    </row>
    <row r="278" spans="1:11" ht="15" customHeight="1">
      <c r="A278" s="556"/>
      <c r="B278" s="558" t="s">
        <v>261</v>
      </c>
      <c r="C278" s="558" t="s">
        <v>392</v>
      </c>
      <c r="D278" s="556"/>
      <c r="E278" s="556"/>
      <c r="F278" s="556"/>
      <c r="G278" s="638"/>
      <c r="H278" s="556">
        <v>0</v>
      </c>
      <c r="I278" s="556"/>
      <c r="K278" s="100">
        <f t="shared" si="36"/>
        <v>0</v>
      </c>
    </row>
    <row r="279" spans="1:11" ht="15" customHeight="1">
      <c r="A279" s="652">
        <v>1</v>
      </c>
      <c r="B279" s="653" t="s">
        <v>122</v>
      </c>
      <c r="C279" s="653" t="s">
        <v>356</v>
      </c>
      <c r="D279" s="652" t="s">
        <v>173</v>
      </c>
      <c r="E279" s="652" t="s">
        <v>319</v>
      </c>
      <c r="F279" s="654">
        <v>59.67</v>
      </c>
      <c r="G279" s="654">
        <v>6.9481570999999995</v>
      </c>
      <c r="H279" s="643">
        <v>9.1648078200940848</v>
      </c>
      <c r="I279" s="643">
        <f t="shared" ref="I279" si="38">F279*H279</f>
        <v>546.86408262501402</v>
      </c>
      <c r="K279" s="100">
        <f t="shared" si="36"/>
        <v>9.1643449816391929</v>
      </c>
    </row>
    <row r="280" spans="1:11" ht="15" customHeight="1">
      <c r="A280" s="652"/>
      <c r="B280" s="653" t="s">
        <v>124</v>
      </c>
      <c r="C280" s="653" t="s">
        <v>357</v>
      </c>
      <c r="D280" s="652"/>
      <c r="E280" s="652"/>
      <c r="F280" s="661"/>
      <c r="G280" s="660"/>
      <c r="H280" s="661">
        <v>0</v>
      </c>
      <c r="I280" s="661"/>
      <c r="K280" s="100">
        <f t="shared" si="36"/>
        <v>0</v>
      </c>
    </row>
    <row r="281" spans="1:11" ht="15" customHeight="1">
      <c r="A281" s="652"/>
      <c r="B281" s="661" t="s">
        <v>125</v>
      </c>
      <c r="C281" s="661" t="s">
        <v>358</v>
      </c>
      <c r="D281" s="652"/>
      <c r="E281" s="652"/>
      <c r="F281" s="652"/>
      <c r="G281" s="654"/>
      <c r="H281" s="652">
        <v>0</v>
      </c>
      <c r="I281" s="652"/>
      <c r="K281" s="100">
        <f t="shared" si="36"/>
        <v>0</v>
      </c>
    </row>
    <row r="282" spans="1:11" ht="15" customHeight="1">
      <c r="A282" s="591">
        <v>2</v>
      </c>
      <c r="B282" s="705" t="s">
        <v>263</v>
      </c>
      <c r="C282" s="705" t="s">
        <v>393</v>
      </c>
      <c r="D282" s="591" t="s">
        <v>173</v>
      </c>
      <c r="E282" s="591" t="s">
        <v>319</v>
      </c>
      <c r="F282" s="701">
        <v>73.44</v>
      </c>
      <c r="G282" s="701">
        <v>24.879094200000001</v>
      </c>
      <c r="H282" s="643">
        <v>32.816200583751538</v>
      </c>
      <c r="I282" s="643">
        <f t="shared" ref="I282" si="39">F282*H282</f>
        <v>2410.0217708707128</v>
      </c>
      <c r="K282" s="100">
        <f t="shared" si="36"/>
        <v>32.814543309548768</v>
      </c>
    </row>
    <row r="283" spans="1:11" ht="15" customHeight="1">
      <c r="A283" s="591"/>
      <c r="B283" s="702"/>
      <c r="C283" s="702"/>
      <c r="D283" s="591"/>
      <c r="E283" s="591"/>
      <c r="F283" s="591"/>
      <c r="G283" s="701"/>
      <c r="H283" s="591">
        <v>0</v>
      </c>
      <c r="I283" s="591"/>
      <c r="K283" s="100">
        <f t="shared" si="36"/>
        <v>0</v>
      </c>
    </row>
    <row r="284" spans="1:11" ht="15" customHeight="1">
      <c r="A284" s="591"/>
      <c r="B284" s="592" t="s">
        <v>83</v>
      </c>
      <c r="C284" s="592" t="s">
        <v>370</v>
      </c>
      <c r="D284" s="591"/>
      <c r="E284" s="591"/>
      <c r="F284" s="591"/>
      <c r="G284" s="701"/>
      <c r="H284" s="591">
        <v>0</v>
      </c>
      <c r="I284" s="591"/>
      <c r="K284" s="100">
        <f t="shared" si="36"/>
        <v>0</v>
      </c>
    </row>
    <row r="285" spans="1:11" ht="15" customHeight="1">
      <c r="A285" s="591"/>
      <c r="B285" s="592" t="s">
        <v>149</v>
      </c>
      <c r="C285" s="592" t="s">
        <v>361</v>
      </c>
      <c r="D285" s="591"/>
      <c r="E285" s="591"/>
      <c r="F285" s="591"/>
      <c r="G285" s="701"/>
      <c r="H285" s="591">
        <v>0</v>
      </c>
      <c r="I285" s="591"/>
      <c r="K285" s="100">
        <f t="shared" si="36"/>
        <v>0</v>
      </c>
    </row>
    <row r="286" spans="1:11" ht="15" customHeight="1">
      <c r="A286" s="591">
        <v>3</v>
      </c>
      <c r="B286" s="593" t="s">
        <v>265</v>
      </c>
      <c r="C286" s="593" t="s">
        <v>394</v>
      </c>
      <c r="D286" s="591" t="s">
        <v>110</v>
      </c>
      <c r="E286" s="591" t="s">
        <v>326</v>
      </c>
      <c r="F286" s="706">
        <v>306</v>
      </c>
      <c r="G286" s="701">
        <v>32.205543999999996</v>
      </c>
      <c r="H286" s="643">
        <v>42.479986743763192</v>
      </c>
      <c r="I286" s="643">
        <f t="shared" ref="I286:I287" si="40">F286*H286</f>
        <v>12998.875943591536</v>
      </c>
      <c r="K286" s="100">
        <f t="shared" si="36"/>
        <v>42.477841431846755</v>
      </c>
    </row>
    <row r="287" spans="1:11" ht="15" customHeight="1">
      <c r="A287" s="707">
        <v>4</v>
      </c>
      <c r="B287" s="708" t="s">
        <v>266</v>
      </c>
      <c r="C287" s="708" t="s">
        <v>395</v>
      </c>
      <c r="D287" s="707" t="s">
        <v>174</v>
      </c>
      <c r="E287" s="707" t="s">
        <v>320</v>
      </c>
      <c r="F287" s="709">
        <f>1156.7/100</f>
        <v>11.567</v>
      </c>
      <c r="G287" s="710">
        <v>85.386634999999998</v>
      </c>
      <c r="H287" s="643">
        <v>112.6272893541108</v>
      </c>
      <c r="I287" s="643">
        <f t="shared" si="40"/>
        <v>1302.7598559589997</v>
      </c>
      <c r="K287" s="100">
        <f t="shared" si="36"/>
        <v>112.6216014835513</v>
      </c>
    </row>
    <row r="288" spans="1:11" ht="15" customHeight="1">
      <c r="A288" s="707"/>
      <c r="B288" s="711" t="s">
        <v>267</v>
      </c>
      <c r="C288" s="711" t="s">
        <v>396</v>
      </c>
      <c r="D288" s="708"/>
      <c r="E288" s="708"/>
      <c r="F288" s="709"/>
      <c r="G288" s="710"/>
      <c r="H288" s="709">
        <v>0</v>
      </c>
      <c r="I288" s="709"/>
      <c r="K288" s="100">
        <f t="shared" si="36"/>
        <v>0</v>
      </c>
    </row>
    <row r="289" spans="1:11" ht="15" customHeight="1">
      <c r="A289" s="707"/>
      <c r="B289" s="712" t="s">
        <v>83</v>
      </c>
      <c r="C289" s="712" t="s">
        <v>370</v>
      </c>
      <c r="D289" s="708"/>
      <c r="E289" s="708"/>
      <c r="F289" s="709"/>
      <c r="G289" s="710"/>
      <c r="H289" s="709">
        <v>0</v>
      </c>
      <c r="I289" s="709"/>
      <c r="K289" s="100">
        <f t="shared" si="36"/>
        <v>0</v>
      </c>
    </row>
    <row r="290" spans="1:11" ht="15" customHeight="1">
      <c r="A290" s="670">
        <v>5</v>
      </c>
      <c r="B290" s="671" t="s">
        <v>122</v>
      </c>
      <c r="C290" s="671" t="s">
        <v>356</v>
      </c>
      <c r="D290" s="670" t="s">
        <v>176</v>
      </c>
      <c r="E290" s="670" t="s">
        <v>319</v>
      </c>
      <c r="F290" s="672">
        <v>2.96</v>
      </c>
      <c r="G290" s="672">
        <v>6.9481570999999995</v>
      </c>
      <c r="H290" s="643">
        <v>9.1648078200940848</v>
      </c>
      <c r="I290" s="643">
        <f t="shared" ref="I290" si="41">F290*H290</f>
        <v>27.127831147478492</v>
      </c>
      <c r="K290" s="100">
        <f t="shared" si="36"/>
        <v>9.1643449816391929</v>
      </c>
    </row>
    <row r="291" spans="1:11" ht="15" customHeight="1">
      <c r="A291" s="670"/>
      <c r="B291" s="671" t="s">
        <v>124</v>
      </c>
      <c r="C291" s="671" t="s">
        <v>357</v>
      </c>
      <c r="D291" s="670"/>
      <c r="E291" s="670"/>
      <c r="F291" s="670"/>
      <c r="G291" s="672"/>
      <c r="H291" s="670">
        <v>0</v>
      </c>
      <c r="I291" s="670"/>
      <c r="K291" s="100">
        <f t="shared" si="36"/>
        <v>0</v>
      </c>
    </row>
    <row r="292" spans="1:11" ht="15" customHeight="1">
      <c r="A292" s="670"/>
      <c r="B292" s="673" t="s">
        <v>125</v>
      </c>
      <c r="C292" s="673" t="s">
        <v>358</v>
      </c>
      <c r="D292" s="670"/>
      <c r="E292" s="670"/>
      <c r="F292" s="670"/>
      <c r="G292" s="672"/>
      <c r="H292" s="670">
        <v>0</v>
      </c>
      <c r="I292" s="670"/>
      <c r="K292" s="100">
        <f t="shared" si="36"/>
        <v>0</v>
      </c>
    </row>
    <row r="293" spans="1:11" ht="25.5" customHeight="1">
      <c r="A293" s="670">
        <v>6</v>
      </c>
      <c r="B293" s="674" t="s">
        <v>271</v>
      </c>
      <c r="C293" s="674" t="s">
        <v>397</v>
      </c>
      <c r="D293" s="670" t="s">
        <v>178</v>
      </c>
      <c r="E293" s="670" t="s">
        <v>321</v>
      </c>
      <c r="F293" s="675">
        <f>1.6/100</f>
        <v>1.6E-2</v>
      </c>
      <c r="G293" s="672">
        <v>7373.02112812</v>
      </c>
      <c r="H293" s="643">
        <v>9725.2150059636824</v>
      </c>
      <c r="I293" s="643">
        <f t="shared" ref="I293" si="42">F293*H293</f>
        <v>155.60344009541893</v>
      </c>
      <c r="K293" s="100">
        <f t="shared" si="36"/>
        <v>9724.7238659883315</v>
      </c>
    </row>
    <row r="294" spans="1:11" ht="15" customHeight="1">
      <c r="A294" s="670"/>
      <c r="B294" s="676"/>
      <c r="C294" s="676"/>
      <c r="D294" s="676"/>
      <c r="E294" s="676"/>
      <c r="F294" s="673"/>
      <c r="G294" s="677"/>
      <c r="H294" s="673">
        <v>0</v>
      </c>
      <c r="I294" s="673"/>
      <c r="K294" s="100">
        <f t="shared" si="36"/>
        <v>0</v>
      </c>
    </row>
    <row r="295" spans="1:11" ht="15" customHeight="1">
      <c r="A295" s="670"/>
      <c r="B295" s="673" t="s">
        <v>138</v>
      </c>
      <c r="C295" s="673" t="s">
        <v>360</v>
      </c>
      <c r="D295" s="676"/>
      <c r="E295" s="676"/>
      <c r="F295" s="671"/>
      <c r="G295" s="678"/>
      <c r="H295" s="671">
        <v>0</v>
      </c>
      <c r="I295" s="671"/>
      <c r="K295" s="100">
        <f t="shared" si="36"/>
        <v>0</v>
      </c>
    </row>
    <row r="296" spans="1:11" ht="15" customHeight="1">
      <c r="A296" s="670"/>
      <c r="B296" s="673" t="s">
        <v>149</v>
      </c>
      <c r="C296" s="673" t="s">
        <v>361</v>
      </c>
      <c r="D296" s="670"/>
      <c r="E296" s="670"/>
      <c r="F296" s="670"/>
      <c r="G296" s="672"/>
      <c r="H296" s="670">
        <v>0</v>
      </c>
      <c r="I296" s="670"/>
      <c r="K296" s="100">
        <f t="shared" si="36"/>
        <v>0</v>
      </c>
    </row>
    <row r="297" spans="1:11" ht="15" customHeight="1">
      <c r="A297" s="670"/>
      <c r="B297" s="673" t="s">
        <v>154</v>
      </c>
      <c r="C297" s="673" t="s">
        <v>362</v>
      </c>
      <c r="D297" s="670"/>
      <c r="E297" s="670"/>
      <c r="F297" s="670"/>
      <c r="G297" s="672"/>
      <c r="H297" s="670">
        <v>0</v>
      </c>
      <c r="I297" s="670"/>
      <c r="K297" s="100">
        <f t="shared" si="36"/>
        <v>0</v>
      </c>
    </row>
    <row r="298" spans="1:11" ht="15" customHeight="1">
      <c r="A298" s="670"/>
      <c r="B298" s="673" t="s">
        <v>155</v>
      </c>
      <c r="C298" s="673" t="s">
        <v>363</v>
      </c>
      <c r="D298" s="670"/>
      <c r="E298" s="670"/>
      <c r="F298" s="670"/>
      <c r="G298" s="672"/>
      <c r="H298" s="670">
        <v>0</v>
      </c>
      <c r="I298" s="670"/>
      <c r="K298" s="100">
        <f t="shared" si="36"/>
        <v>0</v>
      </c>
    </row>
    <row r="299" spans="1:11" ht="15" customHeight="1">
      <c r="A299" s="670"/>
      <c r="B299" s="673" t="s">
        <v>156</v>
      </c>
      <c r="C299" s="673" t="s">
        <v>364</v>
      </c>
      <c r="D299" s="670"/>
      <c r="E299" s="670"/>
      <c r="F299" s="670"/>
      <c r="G299" s="672"/>
      <c r="H299" s="670">
        <v>0</v>
      </c>
      <c r="I299" s="670"/>
      <c r="K299" s="100">
        <f t="shared" si="36"/>
        <v>0</v>
      </c>
    </row>
    <row r="300" spans="1:11" ht="15" customHeight="1">
      <c r="A300" s="670"/>
      <c r="B300" s="673" t="s">
        <v>157</v>
      </c>
      <c r="C300" s="673" t="s">
        <v>365</v>
      </c>
      <c r="D300" s="670"/>
      <c r="E300" s="670"/>
      <c r="F300" s="670"/>
      <c r="G300" s="672"/>
      <c r="H300" s="670">
        <v>0</v>
      </c>
      <c r="I300" s="670"/>
      <c r="K300" s="100">
        <f t="shared" si="36"/>
        <v>0</v>
      </c>
    </row>
    <row r="301" spans="1:11" ht="15" customHeight="1">
      <c r="A301" s="679">
        <v>7</v>
      </c>
      <c r="B301" s="680" t="s">
        <v>126</v>
      </c>
      <c r="C301" s="680" t="s">
        <v>366</v>
      </c>
      <c r="D301" s="679" t="s">
        <v>79</v>
      </c>
      <c r="E301" s="679" t="s">
        <v>325</v>
      </c>
      <c r="F301" s="679">
        <v>74</v>
      </c>
      <c r="G301" s="681">
        <v>33.031210299999998</v>
      </c>
      <c r="H301" s="643">
        <v>43.56906300587422</v>
      </c>
      <c r="I301" s="643">
        <f t="shared" ref="I301" si="43">F301*H301</f>
        <v>3224.1106624346921</v>
      </c>
      <c r="K301" s="100">
        <f t="shared" si="36"/>
        <v>43.566862693745634</v>
      </c>
    </row>
    <row r="302" spans="1:11" ht="15" customHeight="1">
      <c r="A302" s="679"/>
      <c r="B302" s="680" t="s">
        <v>214</v>
      </c>
      <c r="C302" s="680" t="s">
        <v>398</v>
      </c>
      <c r="D302" s="679"/>
      <c r="E302" s="679"/>
      <c r="F302" s="679"/>
      <c r="G302" s="681"/>
      <c r="H302" s="679">
        <v>0</v>
      </c>
      <c r="I302" s="679"/>
      <c r="K302" s="100">
        <f t="shared" si="36"/>
        <v>0</v>
      </c>
    </row>
    <row r="303" spans="1:11" ht="15" customHeight="1">
      <c r="A303" s="679"/>
      <c r="B303" s="682" t="s">
        <v>80</v>
      </c>
      <c r="C303" s="682" t="s">
        <v>368</v>
      </c>
      <c r="D303" s="679"/>
      <c r="E303" s="679"/>
      <c r="F303" s="679"/>
      <c r="G303" s="681"/>
      <c r="H303" s="679">
        <v>0</v>
      </c>
      <c r="I303" s="679"/>
      <c r="K303" s="100">
        <f t="shared" si="36"/>
        <v>0</v>
      </c>
    </row>
    <row r="304" spans="1:11" ht="15" customHeight="1">
      <c r="A304" s="679">
        <v>8</v>
      </c>
      <c r="B304" s="680" t="s">
        <v>169</v>
      </c>
      <c r="C304" s="680" t="s">
        <v>369</v>
      </c>
      <c r="D304" s="679" t="s">
        <v>177</v>
      </c>
      <c r="E304" s="679" t="s">
        <v>320</v>
      </c>
      <c r="F304" s="683">
        <f>75.48/100</f>
        <v>0.75480000000000003</v>
      </c>
      <c r="G304" s="681">
        <v>130.692115</v>
      </c>
      <c r="H304" s="643">
        <v>172.38644727486596</v>
      </c>
      <c r="I304" s="643">
        <f t="shared" ref="I304" si="44">F304*H304</f>
        <v>130.11729040306884</v>
      </c>
      <c r="K304" s="100">
        <f t="shared" si="36"/>
        <v>172.37774146472054</v>
      </c>
    </row>
    <row r="305" spans="1:11" ht="15" customHeight="1">
      <c r="A305" s="679"/>
      <c r="B305" s="684"/>
      <c r="C305" s="684"/>
      <c r="D305" s="680"/>
      <c r="E305" s="680"/>
      <c r="F305" s="685"/>
      <c r="G305" s="681"/>
      <c r="H305" s="685">
        <v>0</v>
      </c>
      <c r="I305" s="685"/>
      <c r="K305" s="100">
        <f t="shared" si="36"/>
        <v>0</v>
      </c>
    </row>
    <row r="306" spans="1:11" ht="15" customHeight="1">
      <c r="A306" s="679"/>
      <c r="B306" s="682" t="s">
        <v>83</v>
      </c>
      <c r="C306" s="682" t="s">
        <v>370</v>
      </c>
      <c r="D306" s="680"/>
      <c r="E306" s="680"/>
      <c r="F306" s="686"/>
      <c r="G306" s="681"/>
      <c r="H306" s="686">
        <v>0</v>
      </c>
      <c r="I306" s="686"/>
      <c r="K306" s="100">
        <f t="shared" si="36"/>
        <v>0</v>
      </c>
    </row>
    <row r="307" spans="1:11" ht="15" customHeight="1">
      <c r="A307" s="144"/>
      <c r="B307" s="230" t="s">
        <v>164</v>
      </c>
      <c r="C307" s="230" t="s">
        <v>399</v>
      </c>
      <c r="D307" s="144"/>
      <c r="E307" s="144"/>
      <c r="F307" s="144"/>
      <c r="G307" s="146"/>
      <c r="H307" s="144">
        <v>0</v>
      </c>
      <c r="I307" s="144"/>
      <c r="K307" s="100">
        <f t="shared" si="36"/>
        <v>0</v>
      </c>
    </row>
    <row r="308" spans="1:11" ht="15" customHeight="1">
      <c r="A308" s="652">
        <v>1</v>
      </c>
      <c r="B308" s="653" t="s">
        <v>135</v>
      </c>
      <c r="C308" s="653" t="s">
        <v>400</v>
      </c>
      <c r="D308" s="652">
        <v>1</v>
      </c>
      <c r="E308" s="652">
        <v>1</v>
      </c>
      <c r="F308" s="713">
        <v>22</v>
      </c>
      <c r="G308" s="654">
        <v>6.1086492999999997</v>
      </c>
      <c r="H308" s="643">
        <v>8.0574742437605895</v>
      </c>
      <c r="I308" s="643">
        <f t="shared" ref="I308" si="45">F308*H308</f>
        <v>177.26443336273297</v>
      </c>
      <c r="K308" s="100">
        <f t="shared" si="36"/>
        <v>8.057067327543411</v>
      </c>
    </row>
    <row r="309" spans="1:11" ht="15" customHeight="1">
      <c r="A309" s="652"/>
      <c r="B309" s="661"/>
      <c r="C309" s="661"/>
      <c r="D309" s="652" t="s">
        <v>137</v>
      </c>
      <c r="E309" s="652" t="s">
        <v>327</v>
      </c>
      <c r="F309" s="652"/>
      <c r="G309" s="654"/>
      <c r="H309" s="652">
        <v>0</v>
      </c>
      <c r="I309" s="652"/>
      <c r="K309" s="100">
        <f t="shared" si="36"/>
        <v>0</v>
      </c>
    </row>
    <row r="310" spans="1:11" ht="15" customHeight="1">
      <c r="A310" s="652"/>
      <c r="B310" s="661" t="s">
        <v>138</v>
      </c>
      <c r="C310" s="661" t="s">
        <v>360</v>
      </c>
      <c r="D310" s="652" t="s">
        <v>328</v>
      </c>
      <c r="E310" s="652" t="s">
        <v>319</v>
      </c>
      <c r="F310" s="652">
        <v>2.31</v>
      </c>
      <c r="G310" s="654">
        <v>34.024124700000002</v>
      </c>
      <c r="H310" s="643">
        <v>44.878744051774014</v>
      </c>
      <c r="I310" s="643">
        <f t="shared" ref="I310:I312" si="46">F310*H310</f>
        <v>103.66989875959797</v>
      </c>
      <c r="K310" s="100">
        <f t="shared" si="36"/>
        <v>44.876477598514747</v>
      </c>
    </row>
    <row r="311" spans="1:11" ht="15" customHeight="1">
      <c r="A311" s="652"/>
      <c r="B311" s="661" t="s">
        <v>139</v>
      </c>
      <c r="C311" s="661" t="s">
        <v>401</v>
      </c>
      <c r="D311" s="652" t="s">
        <v>246</v>
      </c>
      <c r="E311" s="652" t="s">
        <v>329</v>
      </c>
      <c r="F311" s="652">
        <v>88</v>
      </c>
      <c r="G311" s="654">
        <v>1.9439280000000001</v>
      </c>
      <c r="H311" s="643">
        <v>2.5640937992176163</v>
      </c>
      <c r="I311" s="643">
        <f t="shared" si="46"/>
        <v>225.64025433115023</v>
      </c>
      <c r="K311" s="100">
        <f t="shared" si="36"/>
        <v>2.563964308099469</v>
      </c>
    </row>
    <row r="312" spans="1:11" ht="15" customHeight="1">
      <c r="A312" s="652"/>
      <c r="B312" s="714" t="s">
        <v>140</v>
      </c>
      <c r="C312" s="714" t="s">
        <v>413</v>
      </c>
      <c r="D312" s="652" t="s">
        <v>127</v>
      </c>
      <c r="E312" s="730" t="s">
        <v>326</v>
      </c>
      <c r="F312" s="715">
        <v>1</v>
      </c>
      <c r="G312" s="654">
        <v>347.63344000000001</v>
      </c>
      <c r="H312" s="643">
        <v>458.53794374312696</v>
      </c>
      <c r="I312" s="643">
        <f t="shared" si="46"/>
        <v>458.53794374312696</v>
      </c>
      <c r="K312" s="100">
        <f t="shared" si="36"/>
        <v>458.51478679346064</v>
      </c>
    </row>
    <row r="313" spans="1:11" ht="15" customHeight="1">
      <c r="A313" s="652"/>
      <c r="B313" s="661" t="s">
        <v>141</v>
      </c>
      <c r="C313" s="661" t="s">
        <v>403</v>
      </c>
      <c r="D313" s="652" t="s">
        <v>127</v>
      </c>
      <c r="E313" s="730" t="s">
        <v>326</v>
      </c>
      <c r="F313" s="652">
        <v>0</v>
      </c>
      <c r="G313" s="654"/>
      <c r="H313" s="652">
        <v>0</v>
      </c>
      <c r="I313" s="652"/>
      <c r="K313" s="100">
        <f t="shared" si="36"/>
        <v>0</v>
      </c>
    </row>
    <row r="314" spans="1:11" ht="15" customHeight="1">
      <c r="A314" s="652"/>
      <c r="B314" s="661" t="s">
        <v>142</v>
      </c>
      <c r="C314" s="661" t="s">
        <v>404</v>
      </c>
      <c r="D314" s="652" t="s">
        <v>127</v>
      </c>
      <c r="E314" s="730" t="s">
        <v>326</v>
      </c>
      <c r="F314" s="652">
        <v>22</v>
      </c>
      <c r="G314" s="654"/>
      <c r="H314" s="652">
        <v>0</v>
      </c>
      <c r="I314" s="652"/>
      <c r="K314" s="100">
        <f t="shared" si="36"/>
        <v>0</v>
      </c>
    </row>
    <row r="315" spans="1:11" ht="15" customHeight="1">
      <c r="A315" s="652"/>
      <c r="B315" s="661" t="s">
        <v>143</v>
      </c>
      <c r="C315" s="661" t="s">
        <v>405</v>
      </c>
      <c r="D315" s="652" t="s">
        <v>127</v>
      </c>
      <c r="E315" s="730" t="s">
        <v>326</v>
      </c>
      <c r="F315" s="652">
        <v>0</v>
      </c>
      <c r="G315" s="654"/>
      <c r="H315" s="652">
        <v>0</v>
      </c>
      <c r="I315" s="652"/>
      <c r="K315" s="100">
        <f t="shared" si="36"/>
        <v>0</v>
      </c>
    </row>
    <row r="316" spans="1:11" ht="15" customHeight="1">
      <c r="A316" s="652"/>
      <c r="B316" s="661" t="s">
        <v>144</v>
      </c>
      <c r="C316" s="661" t="s">
        <v>406</v>
      </c>
      <c r="D316" s="652" t="s">
        <v>127</v>
      </c>
      <c r="E316" s="730" t="s">
        <v>326</v>
      </c>
      <c r="F316" s="652">
        <v>0</v>
      </c>
      <c r="G316" s="654"/>
      <c r="H316" s="652">
        <v>0</v>
      </c>
      <c r="I316" s="652"/>
      <c r="K316" s="100">
        <f t="shared" si="36"/>
        <v>0</v>
      </c>
    </row>
    <row r="317" spans="1:11" ht="15" customHeight="1">
      <c r="A317" s="652"/>
      <c r="B317" s="661" t="s">
        <v>145</v>
      </c>
      <c r="C317" s="661" t="s">
        <v>407</v>
      </c>
      <c r="D317" s="652" t="s">
        <v>127</v>
      </c>
      <c r="E317" s="730" t="s">
        <v>326</v>
      </c>
      <c r="F317" s="652">
        <v>0</v>
      </c>
      <c r="G317" s="654"/>
      <c r="H317" s="652">
        <v>0</v>
      </c>
      <c r="I317" s="652"/>
      <c r="K317" s="100">
        <f t="shared" si="36"/>
        <v>0</v>
      </c>
    </row>
    <row r="318" spans="1:11" ht="15" customHeight="1">
      <c r="A318" s="641">
        <v>2</v>
      </c>
      <c r="B318" s="656" t="s">
        <v>165</v>
      </c>
      <c r="C318" s="656" t="s">
        <v>408</v>
      </c>
      <c r="D318" s="641" t="s">
        <v>175</v>
      </c>
      <c r="E318" s="641" t="s">
        <v>318</v>
      </c>
      <c r="F318" s="641">
        <v>260.77999999999997</v>
      </c>
      <c r="G318" s="644">
        <v>6.3940000000000001</v>
      </c>
      <c r="H318" s="643">
        <v>8.4338595628014215</v>
      </c>
      <c r="I318" s="643">
        <f t="shared" ref="I318" si="47">F318*H318</f>
        <v>2199.3818967873544</v>
      </c>
      <c r="K318" s="100">
        <f t="shared" si="36"/>
        <v>8.4334336384824997</v>
      </c>
    </row>
    <row r="319" spans="1:11" ht="15" customHeight="1">
      <c r="A319" s="641"/>
      <c r="B319" s="656" t="s">
        <v>166</v>
      </c>
      <c r="C319" s="656" t="s">
        <v>409</v>
      </c>
      <c r="D319" s="641"/>
      <c r="E319" s="641"/>
      <c r="F319" s="641"/>
      <c r="G319" s="644"/>
      <c r="H319" s="641">
        <v>0</v>
      </c>
      <c r="I319" s="641"/>
      <c r="K319" s="100">
        <f t="shared" si="36"/>
        <v>0</v>
      </c>
    </row>
    <row r="320" spans="1:11" ht="15" customHeight="1">
      <c r="A320" s="719"/>
      <c r="B320" s="717" t="s">
        <v>296</v>
      </c>
      <c r="C320" s="717" t="s">
        <v>414</v>
      </c>
      <c r="D320" s="719"/>
      <c r="E320" s="719"/>
      <c r="F320" s="719"/>
      <c r="G320" s="720"/>
      <c r="H320" s="719">
        <v>0</v>
      </c>
      <c r="I320" s="719"/>
      <c r="K320" s="100">
        <f t="shared" si="36"/>
        <v>0</v>
      </c>
    </row>
    <row r="321" spans="1:11" ht="15" customHeight="1">
      <c r="A321" s="94"/>
      <c r="B321" s="396" t="s">
        <v>187</v>
      </c>
      <c r="C321" s="396" t="s">
        <v>332</v>
      </c>
      <c r="D321" s="94"/>
      <c r="E321" s="94"/>
      <c r="F321" s="94"/>
      <c r="G321" s="637"/>
      <c r="H321" s="94">
        <v>0</v>
      </c>
      <c r="I321" s="94"/>
      <c r="K321" s="100">
        <f t="shared" si="36"/>
        <v>0</v>
      </c>
    </row>
    <row r="322" spans="1:11" ht="15" customHeight="1">
      <c r="A322" s="641">
        <v>1</v>
      </c>
      <c r="B322" s="642" t="s">
        <v>170</v>
      </c>
      <c r="C322" s="642" t="s">
        <v>333</v>
      </c>
      <c r="D322" s="642" t="s">
        <v>171</v>
      </c>
      <c r="E322" s="642" t="s">
        <v>316</v>
      </c>
      <c r="F322" s="643">
        <f>336.8/1000</f>
        <v>0.33679999999999999</v>
      </c>
      <c r="G322" s="644">
        <v>588.53142079999986</v>
      </c>
      <c r="H322" s="643">
        <v>776.28891950628486</v>
      </c>
      <c r="I322" s="643">
        <f t="shared" ref="I322" si="48">F322*H322</f>
        <v>261.45410808971673</v>
      </c>
      <c r="K322" s="100">
        <f t="shared" si="36"/>
        <v>776.24971558939899</v>
      </c>
    </row>
    <row r="323" spans="1:11" ht="15" customHeight="1">
      <c r="A323" s="641"/>
      <c r="B323" s="642" t="s">
        <v>172</v>
      </c>
      <c r="C323" s="642" t="s">
        <v>334</v>
      </c>
      <c r="D323" s="641"/>
      <c r="E323" s="641"/>
      <c r="F323" s="645"/>
      <c r="G323" s="646"/>
      <c r="H323" s="645">
        <v>0</v>
      </c>
      <c r="I323" s="645"/>
      <c r="K323" s="100">
        <f t="shared" si="36"/>
        <v>0</v>
      </c>
    </row>
    <row r="324" spans="1:11" ht="15" customHeight="1">
      <c r="A324" s="641"/>
      <c r="B324" s="645" t="s">
        <v>108</v>
      </c>
      <c r="C324" s="645" t="s">
        <v>335</v>
      </c>
      <c r="D324" s="641"/>
      <c r="E324" s="641"/>
      <c r="F324" s="641"/>
      <c r="G324" s="644"/>
      <c r="H324" s="641">
        <v>0</v>
      </c>
      <c r="I324" s="641"/>
      <c r="K324" s="100">
        <f t="shared" si="36"/>
        <v>0</v>
      </c>
    </row>
    <row r="325" spans="1:11" ht="15" customHeight="1">
      <c r="A325" s="641">
        <v>2</v>
      </c>
      <c r="B325" s="642" t="s">
        <v>188</v>
      </c>
      <c r="C325" s="642" t="s">
        <v>336</v>
      </c>
      <c r="D325" s="641" t="s">
        <v>54</v>
      </c>
      <c r="E325" s="641" t="s">
        <v>317</v>
      </c>
      <c r="F325" s="647">
        <f>F322*1000*1.95</f>
        <v>656.76</v>
      </c>
      <c r="G325" s="644">
        <v>0.216</v>
      </c>
      <c r="H325" s="643">
        <v>0.28490986324133666</v>
      </c>
      <c r="I325" s="643">
        <f t="shared" ref="I325" si="49">F325*H325</f>
        <v>187.11740178238026</v>
      </c>
      <c r="K325" s="100">
        <f t="shared" si="36"/>
        <v>0.28489547480641531</v>
      </c>
    </row>
    <row r="326" spans="1:11" ht="15" customHeight="1">
      <c r="A326" s="641"/>
      <c r="B326" s="642" t="s">
        <v>78</v>
      </c>
      <c r="C326" s="642" t="s">
        <v>337</v>
      </c>
      <c r="D326" s="641"/>
      <c r="E326" s="641"/>
      <c r="F326" s="641"/>
      <c r="G326" s="644"/>
      <c r="H326" s="641">
        <v>0</v>
      </c>
      <c r="I326" s="641"/>
      <c r="K326" s="100">
        <f t="shared" si="36"/>
        <v>0</v>
      </c>
    </row>
    <row r="327" spans="1:11" ht="15" customHeight="1">
      <c r="A327" s="641">
        <v>3</v>
      </c>
      <c r="B327" s="642" t="s">
        <v>111</v>
      </c>
      <c r="C327" s="642" t="s">
        <v>338</v>
      </c>
      <c r="D327" s="641" t="s">
        <v>171</v>
      </c>
      <c r="E327" s="641" t="s">
        <v>316</v>
      </c>
      <c r="F327" s="643">
        <f>F322</f>
        <v>0.33679999999999999</v>
      </c>
      <c r="G327" s="644">
        <v>45.215226599999994</v>
      </c>
      <c r="H327" s="643">
        <v>59.640111236259479</v>
      </c>
      <c r="I327" s="643">
        <f t="shared" ref="I327" si="50">F327*H327</f>
        <v>20.086789464372192</v>
      </c>
      <c r="K327" s="100">
        <f t="shared" si="36"/>
        <v>59.637099308734534</v>
      </c>
    </row>
    <row r="328" spans="1:11" ht="15" customHeight="1">
      <c r="A328" s="641"/>
      <c r="B328" s="648"/>
      <c r="C328" s="648"/>
      <c r="D328" s="641"/>
      <c r="E328" s="641"/>
      <c r="F328" s="641"/>
      <c r="G328" s="644"/>
      <c r="H328" s="641">
        <v>0</v>
      </c>
      <c r="I328" s="641"/>
      <c r="K328" s="100">
        <f t="shared" si="36"/>
        <v>0</v>
      </c>
    </row>
    <row r="329" spans="1:11" ht="15" customHeight="1">
      <c r="A329" s="641"/>
      <c r="B329" s="645" t="s">
        <v>108</v>
      </c>
      <c r="C329" s="645" t="s">
        <v>335</v>
      </c>
      <c r="D329" s="641"/>
      <c r="E329" s="641"/>
      <c r="F329" s="643"/>
      <c r="G329" s="644"/>
      <c r="H329" s="643">
        <v>0</v>
      </c>
      <c r="I329" s="643"/>
      <c r="K329" s="100">
        <f t="shared" si="36"/>
        <v>0</v>
      </c>
    </row>
    <row r="330" spans="1:11" ht="15" customHeight="1">
      <c r="A330" s="641">
        <v>4</v>
      </c>
      <c r="B330" s="642" t="s">
        <v>211</v>
      </c>
      <c r="C330" s="642" t="s">
        <v>339</v>
      </c>
      <c r="D330" s="642" t="s">
        <v>171</v>
      </c>
      <c r="E330" s="642" t="s">
        <v>316</v>
      </c>
      <c r="F330" s="643">
        <f>515.5/1000</f>
        <v>0.51549999999999996</v>
      </c>
      <c r="G330" s="644">
        <v>357.9338343</v>
      </c>
      <c r="H330" s="643">
        <v>472.12444342527903</v>
      </c>
      <c r="I330" s="643">
        <f t="shared" ref="I330" si="51">F330*H330</f>
        <v>243.38015058573131</v>
      </c>
      <c r="K330" s="100">
        <f t="shared" si="36"/>
        <v>472.1006003341634</v>
      </c>
    </row>
    <row r="331" spans="1:11" ht="15" customHeight="1">
      <c r="A331" s="641"/>
      <c r="B331" s="642" t="s">
        <v>172</v>
      </c>
      <c r="C331" s="642" t="s">
        <v>334</v>
      </c>
      <c r="D331" s="641"/>
      <c r="E331" s="641"/>
      <c r="F331" s="645"/>
      <c r="G331" s="646"/>
      <c r="H331" s="645">
        <v>0</v>
      </c>
      <c r="I331" s="645"/>
      <c r="K331" s="100">
        <f t="shared" si="36"/>
        <v>0</v>
      </c>
    </row>
    <row r="332" spans="1:11" ht="15" customHeight="1">
      <c r="A332" s="641"/>
      <c r="B332" s="645" t="s">
        <v>108</v>
      </c>
      <c r="C332" s="645" t="s">
        <v>335</v>
      </c>
      <c r="D332" s="641"/>
      <c r="E332" s="641"/>
      <c r="F332" s="641"/>
      <c r="G332" s="644"/>
      <c r="H332" s="641">
        <v>0</v>
      </c>
      <c r="I332" s="641"/>
      <c r="K332" s="100">
        <f t="shared" si="36"/>
        <v>0</v>
      </c>
    </row>
    <row r="333" spans="1:11" ht="15" customHeight="1">
      <c r="A333" s="641">
        <v>5</v>
      </c>
      <c r="B333" s="642" t="s">
        <v>188</v>
      </c>
      <c r="C333" s="642" t="s">
        <v>336</v>
      </c>
      <c r="D333" s="641" t="s">
        <v>54</v>
      </c>
      <c r="E333" s="641" t="s">
        <v>330</v>
      </c>
      <c r="F333" s="647">
        <f>F330*1000*1.95</f>
        <v>1005.225</v>
      </c>
      <c r="G333" s="644">
        <v>0.216</v>
      </c>
      <c r="H333" s="643">
        <v>0.28490986324133666</v>
      </c>
      <c r="I333" s="643">
        <f t="shared" ref="I333" si="52">F333*H333</f>
        <v>286.39851727677262</v>
      </c>
      <c r="K333" s="100">
        <f t="shared" si="36"/>
        <v>0.28489547480641531</v>
      </c>
    </row>
    <row r="334" spans="1:11" ht="15" customHeight="1">
      <c r="A334" s="641"/>
      <c r="B334" s="642" t="s">
        <v>78</v>
      </c>
      <c r="C334" s="642" t="s">
        <v>337</v>
      </c>
      <c r="D334" s="641"/>
      <c r="E334" s="641"/>
      <c r="F334" s="641"/>
      <c r="G334" s="644"/>
      <c r="H334" s="641">
        <v>0</v>
      </c>
      <c r="I334" s="641"/>
      <c r="K334" s="100">
        <f t="shared" si="36"/>
        <v>0</v>
      </c>
    </row>
    <row r="335" spans="1:11" ht="15" customHeight="1">
      <c r="A335" s="641">
        <v>6</v>
      </c>
      <c r="B335" s="642" t="s">
        <v>198</v>
      </c>
      <c r="C335" s="642" t="s">
        <v>340</v>
      </c>
      <c r="D335" s="641" t="s">
        <v>171</v>
      </c>
      <c r="E335" s="641" t="s">
        <v>316</v>
      </c>
      <c r="F335" s="643">
        <f>F330</f>
        <v>0.51549999999999996</v>
      </c>
      <c r="G335" s="644">
        <v>41.722778099999999</v>
      </c>
      <c r="H335" s="643">
        <v>55.033476863516839</v>
      </c>
      <c r="I335" s="643">
        <f t="shared" ref="I335" si="53">F335*H335</f>
        <v>28.369757323142927</v>
      </c>
      <c r="K335" s="100">
        <f t="shared" ref="K335:K398" si="54">H335*$J$14</f>
        <v>55.030697578899108</v>
      </c>
    </row>
    <row r="336" spans="1:11" ht="15" customHeight="1">
      <c r="A336" s="641"/>
      <c r="B336" s="648"/>
      <c r="C336" s="648"/>
      <c r="D336" s="641"/>
      <c r="E336" s="641"/>
      <c r="F336" s="641"/>
      <c r="G336" s="644"/>
      <c r="H336" s="641">
        <v>0</v>
      </c>
      <c r="I336" s="641"/>
      <c r="K336" s="100">
        <f t="shared" si="54"/>
        <v>0</v>
      </c>
    </row>
    <row r="337" spans="1:11" ht="15" customHeight="1">
      <c r="A337" s="641"/>
      <c r="B337" s="645" t="s">
        <v>108</v>
      </c>
      <c r="C337" s="645" t="s">
        <v>335</v>
      </c>
      <c r="D337" s="641"/>
      <c r="E337" s="641"/>
      <c r="F337" s="643"/>
      <c r="G337" s="644"/>
      <c r="H337" s="643">
        <v>0</v>
      </c>
      <c r="I337" s="643"/>
      <c r="K337" s="100">
        <f t="shared" si="54"/>
        <v>0</v>
      </c>
    </row>
    <row r="338" spans="1:11" ht="15" customHeight="1">
      <c r="A338" s="641"/>
      <c r="B338" s="645"/>
      <c r="C338" s="645"/>
      <c r="D338" s="641"/>
      <c r="E338" s="641"/>
      <c r="F338" s="643"/>
      <c r="G338" s="644"/>
      <c r="H338" s="643">
        <v>0</v>
      </c>
      <c r="I338" s="643"/>
      <c r="K338" s="100">
        <f t="shared" si="54"/>
        <v>0</v>
      </c>
    </row>
    <row r="339" spans="1:11" ht="15" customHeight="1">
      <c r="A339" s="641">
        <v>7</v>
      </c>
      <c r="B339" s="642" t="s">
        <v>228</v>
      </c>
      <c r="C339" s="642" t="s">
        <v>341</v>
      </c>
      <c r="D339" s="641" t="s">
        <v>175</v>
      </c>
      <c r="E339" s="641" t="s">
        <v>318</v>
      </c>
      <c r="F339" s="647">
        <v>3398</v>
      </c>
      <c r="G339" s="644">
        <v>1.6511040000000001E-2</v>
      </c>
      <c r="H339" s="643">
        <v>2.1778509946167778E-2</v>
      </c>
      <c r="I339" s="643">
        <f t="shared" ref="I339" si="55">F339*H339</f>
        <v>74.003376797078104</v>
      </c>
      <c r="K339" s="100">
        <f t="shared" si="54"/>
        <v>2.1777410094202389E-2</v>
      </c>
    </row>
    <row r="340" spans="1:11" ht="15" customHeight="1">
      <c r="A340" s="641"/>
      <c r="B340" s="648"/>
      <c r="C340" s="648"/>
      <c r="D340" s="641"/>
      <c r="E340" s="641"/>
      <c r="F340" s="641"/>
      <c r="G340" s="644"/>
      <c r="H340" s="641">
        <v>0</v>
      </c>
      <c r="I340" s="641"/>
      <c r="K340" s="100">
        <f t="shared" si="54"/>
        <v>0</v>
      </c>
    </row>
    <row r="341" spans="1:11" ht="15" customHeight="1">
      <c r="A341" s="641"/>
      <c r="B341" s="645"/>
      <c r="C341" s="645"/>
      <c r="D341" s="641"/>
      <c r="E341" s="641"/>
      <c r="F341" s="643"/>
      <c r="G341" s="644"/>
      <c r="H341" s="643">
        <v>0</v>
      </c>
      <c r="I341" s="643"/>
      <c r="K341" s="100">
        <f t="shared" si="54"/>
        <v>0</v>
      </c>
    </row>
    <row r="342" spans="1:11" ht="15" customHeight="1">
      <c r="A342" s="144"/>
      <c r="B342" s="145" t="s">
        <v>133</v>
      </c>
      <c r="C342" s="145" t="s">
        <v>342</v>
      </c>
      <c r="D342" s="144"/>
      <c r="E342" s="144"/>
      <c r="F342" s="144"/>
      <c r="G342" s="146"/>
      <c r="H342" s="144">
        <v>0</v>
      </c>
      <c r="I342" s="144"/>
      <c r="K342" s="100">
        <f t="shared" si="54"/>
        <v>0</v>
      </c>
    </row>
    <row r="343" spans="1:11" ht="15" customHeight="1">
      <c r="A343" s="144">
        <v>1</v>
      </c>
      <c r="B343" s="649" t="s">
        <v>184</v>
      </c>
      <c r="C343" s="649" t="s">
        <v>343</v>
      </c>
      <c r="D343" s="144" t="s">
        <v>173</v>
      </c>
      <c r="E343" s="144" t="s">
        <v>319</v>
      </c>
      <c r="F343" s="146">
        <f>3398*0.12</f>
        <v>407.76</v>
      </c>
      <c r="G343" s="146">
        <v>7.9388155999999999</v>
      </c>
      <c r="H343" s="643">
        <v>10.471513272658289</v>
      </c>
      <c r="I343" s="643">
        <f t="shared" ref="I343" si="56">F343*H343</f>
        <v>4269.8642520591438</v>
      </c>
      <c r="K343" s="100">
        <f t="shared" si="54"/>
        <v>10.470984443345264</v>
      </c>
    </row>
    <row r="344" spans="1:11" ht="15" customHeight="1">
      <c r="A344" s="144"/>
      <c r="B344" s="650" t="s">
        <v>182</v>
      </c>
      <c r="C344" s="650" t="s">
        <v>182</v>
      </c>
      <c r="D344" s="144"/>
      <c r="E344" s="144"/>
      <c r="F344" s="144"/>
      <c r="G344" s="146"/>
      <c r="H344" s="144">
        <v>0</v>
      </c>
      <c r="I344" s="144"/>
      <c r="K344" s="100">
        <f t="shared" si="54"/>
        <v>0</v>
      </c>
    </row>
    <row r="345" spans="1:11" ht="15" customHeight="1">
      <c r="A345" s="144"/>
      <c r="B345" s="651" t="s">
        <v>130</v>
      </c>
      <c r="C345" s="651" t="s">
        <v>344</v>
      </c>
      <c r="D345" s="144"/>
      <c r="E345" s="144"/>
      <c r="F345" s="144"/>
      <c r="G345" s="146"/>
      <c r="H345" s="144">
        <v>0</v>
      </c>
      <c r="I345" s="144"/>
      <c r="K345" s="100">
        <f t="shared" si="54"/>
        <v>0</v>
      </c>
    </row>
    <row r="346" spans="1:11" ht="15" customHeight="1">
      <c r="A346" s="144"/>
      <c r="B346" s="651" t="s">
        <v>131</v>
      </c>
      <c r="C346" s="651" t="s">
        <v>345</v>
      </c>
      <c r="D346" s="144"/>
      <c r="E346" s="144"/>
      <c r="F346" s="144"/>
      <c r="G346" s="146"/>
      <c r="H346" s="144">
        <v>0</v>
      </c>
      <c r="I346" s="144"/>
      <c r="K346" s="100">
        <f t="shared" si="54"/>
        <v>0</v>
      </c>
    </row>
    <row r="347" spans="1:11" ht="15" customHeight="1">
      <c r="A347" s="652">
        <v>2</v>
      </c>
      <c r="B347" s="653" t="s">
        <v>201</v>
      </c>
      <c r="C347" s="653" t="s">
        <v>346</v>
      </c>
      <c r="D347" s="652" t="s">
        <v>174</v>
      </c>
      <c r="E347" s="652" t="s">
        <v>320</v>
      </c>
      <c r="F347" s="654">
        <f>2556/100</f>
        <v>25.56</v>
      </c>
      <c r="G347" s="654">
        <v>23.306472799999998</v>
      </c>
      <c r="H347" s="643">
        <v>30.741870268916358</v>
      </c>
      <c r="I347" s="643">
        <f t="shared" ref="I347" si="57">F347*H347</f>
        <v>785.76220407350206</v>
      </c>
      <c r="K347" s="100">
        <f t="shared" si="54"/>
        <v>30.740317751938907</v>
      </c>
    </row>
    <row r="348" spans="1:11" ht="15" customHeight="1">
      <c r="A348" s="652"/>
      <c r="B348" s="653" t="s">
        <v>203</v>
      </c>
      <c r="C348" s="653" t="s">
        <v>347</v>
      </c>
      <c r="D348" s="652">
        <v>15</v>
      </c>
      <c r="E348" s="652">
        <v>15</v>
      </c>
      <c r="F348" s="654"/>
      <c r="G348" s="654"/>
      <c r="H348" s="654">
        <v>0</v>
      </c>
      <c r="I348" s="654"/>
      <c r="K348" s="100">
        <f t="shared" si="54"/>
        <v>0</v>
      </c>
    </row>
    <row r="349" spans="1:11" ht="15" customHeight="1">
      <c r="A349" s="641"/>
      <c r="B349" s="645" t="s">
        <v>204</v>
      </c>
      <c r="C349" s="645" t="s">
        <v>348</v>
      </c>
      <c r="D349" s="655" t="s">
        <v>173</v>
      </c>
      <c r="E349" s="655" t="s">
        <v>319</v>
      </c>
      <c r="F349" s="641">
        <f>F347*100*D348*0.01</f>
        <v>383.40000000000003</v>
      </c>
      <c r="G349" s="644">
        <v>3.8423840000000005</v>
      </c>
      <c r="H349" s="643">
        <v>5.0682087961143534</v>
      </c>
      <c r="I349" s="643">
        <f t="shared" ref="I349:I350" si="58">F349*H349</f>
        <v>1943.1512524302432</v>
      </c>
      <c r="K349" s="100">
        <f t="shared" si="54"/>
        <v>5.0679528429100626</v>
      </c>
    </row>
    <row r="350" spans="1:11" ht="15" customHeight="1">
      <c r="A350" s="641">
        <v>3</v>
      </c>
      <c r="B350" s="656" t="s">
        <v>205</v>
      </c>
      <c r="C350" s="656" t="s">
        <v>349</v>
      </c>
      <c r="D350" s="641" t="s">
        <v>54</v>
      </c>
      <c r="E350" s="641" t="s">
        <v>330</v>
      </c>
      <c r="F350" s="643">
        <f>0.6*1.05*F351*0.001</f>
        <v>1.6102799999999999</v>
      </c>
      <c r="G350" s="644">
        <v>357.99792000000002</v>
      </c>
      <c r="H350" s="643">
        <v>472.20897420316203</v>
      </c>
      <c r="I350" s="643">
        <f t="shared" si="58"/>
        <v>760.38866697986771</v>
      </c>
      <c r="K350" s="100">
        <f t="shared" si="54"/>
        <v>472.18512684309769</v>
      </c>
    </row>
    <row r="351" spans="1:11" ht="15" customHeight="1">
      <c r="A351" s="656"/>
      <c r="B351" s="657" t="s">
        <v>207</v>
      </c>
      <c r="C351" s="657" t="s">
        <v>350</v>
      </c>
      <c r="D351" s="641" t="s">
        <v>175</v>
      </c>
      <c r="E351" s="641" t="s">
        <v>318</v>
      </c>
      <c r="F351" s="647">
        <v>2556</v>
      </c>
      <c r="G351" s="644"/>
      <c r="H351" s="647">
        <v>0</v>
      </c>
      <c r="I351" s="647"/>
      <c r="K351" s="100">
        <f t="shared" si="54"/>
        <v>0</v>
      </c>
    </row>
    <row r="352" spans="1:11" ht="15" customHeight="1">
      <c r="A352" s="656"/>
      <c r="B352" s="645" t="s">
        <v>208</v>
      </c>
      <c r="C352" s="645" t="s">
        <v>351</v>
      </c>
      <c r="D352" s="656"/>
      <c r="E352" s="656"/>
      <c r="F352" s="645"/>
      <c r="G352" s="646"/>
      <c r="H352" s="645">
        <v>0</v>
      </c>
      <c r="I352" s="645"/>
      <c r="K352" s="100">
        <f t="shared" si="54"/>
        <v>0</v>
      </c>
    </row>
    <row r="353" spans="1:11" ht="15" customHeight="1">
      <c r="A353" s="652">
        <v>4</v>
      </c>
      <c r="B353" s="653" t="s">
        <v>113</v>
      </c>
      <c r="C353" s="653" t="s">
        <v>352</v>
      </c>
      <c r="D353" s="652" t="s">
        <v>174</v>
      </c>
      <c r="E353" s="652" t="s">
        <v>320</v>
      </c>
      <c r="F353" s="658">
        <f>2556/100</f>
        <v>25.56</v>
      </c>
      <c r="G353" s="654">
        <v>385.55669276352938</v>
      </c>
      <c r="H353" s="643">
        <v>508.55974355110754</v>
      </c>
      <c r="I353" s="643">
        <f t="shared" ref="I353" si="59">F353*H353</f>
        <v>12998.787045166308</v>
      </c>
      <c r="K353" s="100">
        <f t="shared" si="54"/>
        <v>508.53406041507827</v>
      </c>
    </row>
    <row r="354" spans="1:11" ht="15" customHeight="1">
      <c r="A354" s="652"/>
      <c r="B354" s="659" t="s">
        <v>115</v>
      </c>
      <c r="C354" s="659" t="s">
        <v>353</v>
      </c>
      <c r="D354" s="653"/>
      <c r="E354" s="653"/>
      <c r="F354" s="660"/>
      <c r="G354" s="660"/>
      <c r="H354" s="660">
        <v>0</v>
      </c>
      <c r="I354" s="660"/>
      <c r="K354" s="100">
        <f t="shared" si="54"/>
        <v>0</v>
      </c>
    </row>
    <row r="355" spans="1:11" ht="15" customHeight="1">
      <c r="A355" s="652"/>
      <c r="B355" s="661" t="s">
        <v>118</v>
      </c>
      <c r="C355" s="661" t="s">
        <v>354</v>
      </c>
      <c r="D355" s="653"/>
      <c r="E355" s="653"/>
      <c r="F355" s="654"/>
      <c r="G355" s="654"/>
      <c r="H355" s="654">
        <v>0</v>
      </c>
      <c r="I355" s="654"/>
      <c r="K355" s="100">
        <f t="shared" si="54"/>
        <v>0</v>
      </c>
    </row>
    <row r="356" spans="1:11" ht="15" customHeight="1">
      <c r="A356" s="662"/>
      <c r="B356" s="663" t="s">
        <v>212</v>
      </c>
      <c r="C356" s="663" t="s">
        <v>355</v>
      </c>
      <c r="D356" s="664"/>
      <c r="E356" s="664"/>
      <c r="F356" s="665"/>
      <c r="G356" s="665"/>
      <c r="H356" s="665">
        <v>0</v>
      </c>
      <c r="I356" s="665"/>
      <c r="K356" s="100">
        <f t="shared" si="54"/>
        <v>0</v>
      </c>
    </row>
    <row r="357" spans="1:11" ht="15" customHeight="1">
      <c r="A357" s="641">
        <v>1</v>
      </c>
      <c r="B357" s="642" t="s">
        <v>170</v>
      </c>
      <c r="C357" s="642" t="s">
        <v>333</v>
      </c>
      <c r="D357" s="642" t="s">
        <v>171</v>
      </c>
      <c r="E357" s="642" t="s">
        <v>316</v>
      </c>
      <c r="F357" s="643">
        <f>107/1000</f>
        <v>0.107</v>
      </c>
      <c r="G357" s="644">
        <v>518.95889829999999</v>
      </c>
      <c r="H357" s="643">
        <v>684.5208738079989</v>
      </c>
      <c r="I357" s="643">
        <f t="shared" ref="I357" si="60">F357*H357</f>
        <v>73.243733497455878</v>
      </c>
      <c r="K357" s="100">
        <f t="shared" si="54"/>
        <v>684.48630433422557</v>
      </c>
    </row>
    <row r="358" spans="1:11" ht="15" customHeight="1">
      <c r="A358" s="641"/>
      <c r="B358" s="642" t="s">
        <v>172</v>
      </c>
      <c r="C358" s="642" t="s">
        <v>334</v>
      </c>
      <c r="D358" s="641"/>
      <c r="E358" s="641"/>
      <c r="F358" s="645"/>
      <c r="G358" s="646"/>
      <c r="H358" s="645">
        <v>0</v>
      </c>
      <c r="I358" s="645"/>
      <c r="K358" s="100">
        <f t="shared" si="54"/>
        <v>0</v>
      </c>
    </row>
    <row r="359" spans="1:11" ht="15" customHeight="1">
      <c r="A359" s="641"/>
      <c r="B359" s="645" t="s">
        <v>108</v>
      </c>
      <c r="C359" s="645" t="s">
        <v>335</v>
      </c>
      <c r="D359" s="641"/>
      <c r="E359" s="641"/>
      <c r="F359" s="641"/>
      <c r="G359" s="644"/>
      <c r="H359" s="641">
        <v>0</v>
      </c>
      <c r="I359" s="641"/>
      <c r="K359" s="100">
        <f t="shared" si="54"/>
        <v>0</v>
      </c>
    </row>
    <row r="360" spans="1:11" ht="15" customHeight="1">
      <c r="A360" s="641">
        <v>2</v>
      </c>
      <c r="B360" s="642" t="s">
        <v>188</v>
      </c>
      <c r="C360" s="642" t="s">
        <v>336</v>
      </c>
      <c r="D360" s="641" t="s">
        <v>54</v>
      </c>
      <c r="E360" s="641" t="s">
        <v>330</v>
      </c>
      <c r="F360" s="647">
        <f>F357*1000*1.95</f>
        <v>208.65</v>
      </c>
      <c r="G360" s="644">
        <v>0.216</v>
      </c>
      <c r="H360" s="643">
        <v>0.28490986324133666</v>
      </c>
      <c r="I360" s="643">
        <f t="shared" ref="I360" si="61">F360*H360</f>
        <v>59.446442965304897</v>
      </c>
      <c r="K360" s="100">
        <f t="shared" si="54"/>
        <v>0.28489547480641531</v>
      </c>
    </row>
    <row r="361" spans="1:11" ht="15" customHeight="1">
      <c r="A361" s="641"/>
      <c r="B361" s="642" t="s">
        <v>78</v>
      </c>
      <c r="C361" s="642" t="s">
        <v>337</v>
      </c>
      <c r="D361" s="641"/>
      <c r="E361" s="641"/>
      <c r="F361" s="641"/>
      <c r="G361" s="644"/>
      <c r="H361" s="641">
        <v>0</v>
      </c>
      <c r="I361" s="641"/>
      <c r="K361" s="100">
        <f t="shared" si="54"/>
        <v>0</v>
      </c>
    </row>
    <row r="362" spans="1:11" ht="15" customHeight="1">
      <c r="A362" s="641">
        <v>3</v>
      </c>
      <c r="B362" s="642" t="s">
        <v>111</v>
      </c>
      <c r="C362" s="642" t="s">
        <v>338</v>
      </c>
      <c r="D362" s="641" t="s">
        <v>171</v>
      </c>
      <c r="E362" s="641" t="s">
        <v>316</v>
      </c>
      <c r="F362" s="643">
        <f>F357</f>
        <v>0.107</v>
      </c>
      <c r="G362" s="644">
        <v>45.215226599999994</v>
      </c>
      <c r="H362" s="643">
        <v>59.640111236259479</v>
      </c>
      <c r="I362" s="643">
        <f t="shared" ref="I362" si="62">F362*H362</f>
        <v>6.3814919022797643</v>
      </c>
      <c r="K362" s="100">
        <f t="shared" si="54"/>
        <v>59.637099308734534</v>
      </c>
    </row>
    <row r="363" spans="1:11" ht="15" customHeight="1">
      <c r="A363" s="641"/>
      <c r="B363" s="648"/>
      <c r="C363" s="648"/>
      <c r="D363" s="641"/>
      <c r="E363" s="641"/>
      <c r="F363" s="641"/>
      <c r="G363" s="644"/>
      <c r="H363" s="641">
        <v>0</v>
      </c>
      <c r="I363" s="641"/>
      <c r="K363" s="100">
        <f t="shared" si="54"/>
        <v>0</v>
      </c>
    </row>
    <row r="364" spans="1:11" ht="15" customHeight="1">
      <c r="A364" s="641"/>
      <c r="B364" s="645" t="s">
        <v>108</v>
      </c>
      <c r="C364" s="645" t="s">
        <v>335</v>
      </c>
      <c r="D364" s="641"/>
      <c r="E364" s="641"/>
      <c r="F364" s="643"/>
      <c r="G364" s="644"/>
      <c r="H364" s="643">
        <v>0</v>
      </c>
      <c r="I364" s="643"/>
      <c r="K364" s="100">
        <f t="shared" si="54"/>
        <v>0</v>
      </c>
    </row>
    <row r="365" spans="1:11" ht="15" customHeight="1">
      <c r="A365" s="144">
        <v>1</v>
      </c>
      <c r="B365" s="649" t="s">
        <v>184</v>
      </c>
      <c r="C365" s="649" t="s">
        <v>343</v>
      </c>
      <c r="D365" s="144" t="s">
        <v>173</v>
      </c>
      <c r="E365" s="144" t="s">
        <v>319</v>
      </c>
      <c r="F365" s="146">
        <f>334.4*0.12</f>
        <v>40.127999999999993</v>
      </c>
      <c r="G365" s="146">
        <v>7.9388155999999999</v>
      </c>
      <c r="H365" s="643">
        <v>10.471513272658289</v>
      </c>
      <c r="I365" s="643">
        <f t="shared" ref="I365" si="63">F365*H365</f>
        <v>420.20088460523175</v>
      </c>
      <c r="K365" s="100">
        <f t="shared" si="54"/>
        <v>10.470984443345264</v>
      </c>
    </row>
    <row r="366" spans="1:11" ht="15" customHeight="1">
      <c r="A366" s="144"/>
      <c r="B366" s="650" t="s">
        <v>182</v>
      </c>
      <c r="C366" s="650" t="s">
        <v>182</v>
      </c>
      <c r="D366" s="144"/>
      <c r="E366" s="144"/>
      <c r="F366" s="144"/>
      <c r="G366" s="146"/>
      <c r="H366" s="144">
        <v>0</v>
      </c>
      <c r="I366" s="144"/>
      <c r="K366" s="100">
        <f t="shared" si="54"/>
        <v>0</v>
      </c>
    </row>
    <row r="367" spans="1:11" ht="15" customHeight="1">
      <c r="A367" s="144"/>
      <c r="B367" s="651" t="s">
        <v>130</v>
      </c>
      <c r="C367" s="651" t="s">
        <v>344</v>
      </c>
      <c r="D367" s="144"/>
      <c r="E367" s="144"/>
      <c r="F367" s="144"/>
      <c r="G367" s="146"/>
      <c r="H367" s="144">
        <v>0</v>
      </c>
      <c r="I367" s="144"/>
      <c r="K367" s="100">
        <f t="shared" si="54"/>
        <v>0</v>
      </c>
    </row>
    <row r="368" spans="1:11" ht="15" customHeight="1">
      <c r="A368" s="144"/>
      <c r="B368" s="651" t="s">
        <v>131</v>
      </c>
      <c r="C368" s="651" t="s">
        <v>345</v>
      </c>
      <c r="D368" s="144"/>
      <c r="E368" s="144"/>
      <c r="F368" s="144"/>
      <c r="G368" s="146"/>
      <c r="H368" s="144">
        <v>0</v>
      </c>
      <c r="I368" s="144"/>
      <c r="K368" s="100">
        <f t="shared" si="54"/>
        <v>0</v>
      </c>
    </row>
    <row r="369" spans="1:11" ht="15" customHeight="1">
      <c r="A369" s="652">
        <v>4</v>
      </c>
      <c r="B369" s="653" t="s">
        <v>201</v>
      </c>
      <c r="C369" s="653" t="s">
        <v>346</v>
      </c>
      <c r="D369" s="652" t="s">
        <v>174</v>
      </c>
      <c r="E369" s="652" t="s">
        <v>320</v>
      </c>
      <c r="F369" s="654">
        <f>274.4/100</f>
        <v>2.7439999999999998</v>
      </c>
      <c r="G369" s="654">
        <v>23.306472799999998</v>
      </c>
      <c r="H369" s="643">
        <v>30.741870268916358</v>
      </c>
      <c r="I369" s="643">
        <f t="shared" ref="I369" si="64">F369*H369</f>
        <v>84.355692017906478</v>
      </c>
      <c r="K369" s="100">
        <f t="shared" si="54"/>
        <v>30.740317751938907</v>
      </c>
    </row>
    <row r="370" spans="1:11" ht="15" customHeight="1">
      <c r="A370" s="652"/>
      <c r="B370" s="653" t="s">
        <v>203</v>
      </c>
      <c r="C370" s="653" t="s">
        <v>347</v>
      </c>
      <c r="D370" s="652">
        <v>15</v>
      </c>
      <c r="E370" s="652">
        <v>15</v>
      </c>
      <c r="F370" s="654"/>
      <c r="G370" s="654"/>
      <c r="H370" s="654">
        <v>0</v>
      </c>
      <c r="I370" s="654"/>
      <c r="K370" s="100">
        <f t="shared" si="54"/>
        <v>0</v>
      </c>
    </row>
    <row r="371" spans="1:11" ht="15" customHeight="1">
      <c r="A371" s="641"/>
      <c r="B371" s="645" t="s">
        <v>204</v>
      </c>
      <c r="C371" s="645" t="s">
        <v>348</v>
      </c>
      <c r="D371" s="655" t="s">
        <v>173</v>
      </c>
      <c r="E371" s="655" t="s">
        <v>319</v>
      </c>
      <c r="F371" s="641">
        <f>F369*100*D370*0.01</f>
        <v>41.160000000000004</v>
      </c>
      <c r="G371" s="644">
        <v>3.8423840000000005</v>
      </c>
      <c r="H371" s="643">
        <v>5.0682087961143534</v>
      </c>
      <c r="I371" s="643">
        <f t="shared" ref="I371:I372" si="65">F371*H371</f>
        <v>208.60747404806679</v>
      </c>
      <c r="K371" s="100">
        <f t="shared" si="54"/>
        <v>5.0679528429100626</v>
      </c>
    </row>
    <row r="372" spans="1:11" ht="15" customHeight="1">
      <c r="A372" s="641">
        <v>5</v>
      </c>
      <c r="B372" s="656" t="s">
        <v>205</v>
      </c>
      <c r="C372" s="656" t="s">
        <v>349</v>
      </c>
      <c r="D372" s="641" t="s">
        <v>54</v>
      </c>
      <c r="E372" s="641" t="s">
        <v>330</v>
      </c>
      <c r="F372" s="643">
        <f>0.6*1.05*F373*0.001</f>
        <v>0.172872</v>
      </c>
      <c r="G372" s="644">
        <v>357.99792000000002</v>
      </c>
      <c r="H372" s="643">
        <v>472.20897420316203</v>
      </c>
      <c r="I372" s="643">
        <f t="shared" si="65"/>
        <v>81.631709788449029</v>
      </c>
      <c r="K372" s="100">
        <f t="shared" si="54"/>
        <v>472.18512684309769</v>
      </c>
    </row>
    <row r="373" spans="1:11" ht="15" customHeight="1">
      <c r="A373" s="656"/>
      <c r="B373" s="657" t="s">
        <v>207</v>
      </c>
      <c r="C373" s="657" t="s">
        <v>350</v>
      </c>
      <c r="D373" s="641" t="s">
        <v>175</v>
      </c>
      <c r="E373" s="641" t="s">
        <v>318</v>
      </c>
      <c r="F373" s="647">
        <v>274.39999999999998</v>
      </c>
      <c r="G373" s="644"/>
      <c r="H373" s="647">
        <v>0</v>
      </c>
      <c r="I373" s="647"/>
      <c r="K373" s="100">
        <f t="shared" si="54"/>
        <v>0</v>
      </c>
    </row>
    <row r="374" spans="1:11" ht="15" customHeight="1">
      <c r="A374" s="656"/>
      <c r="B374" s="645" t="s">
        <v>208</v>
      </c>
      <c r="C374" s="645" t="s">
        <v>351</v>
      </c>
      <c r="D374" s="656"/>
      <c r="E374" s="656"/>
      <c r="F374" s="645"/>
      <c r="G374" s="646"/>
      <c r="H374" s="645">
        <v>0</v>
      </c>
      <c r="I374" s="645"/>
      <c r="K374" s="100">
        <f t="shared" si="54"/>
        <v>0</v>
      </c>
    </row>
    <row r="375" spans="1:11" ht="15" customHeight="1">
      <c r="A375" s="662">
        <v>6</v>
      </c>
      <c r="B375" s="664" t="s">
        <v>113</v>
      </c>
      <c r="C375" s="664" t="s">
        <v>352</v>
      </c>
      <c r="D375" s="662" t="s">
        <v>174</v>
      </c>
      <c r="E375" s="662" t="s">
        <v>320</v>
      </c>
      <c r="F375" s="666">
        <f>274.4/100</f>
        <v>2.7439999999999998</v>
      </c>
      <c r="G375" s="665">
        <v>385.55669276352938</v>
      </c>
      <c r="H375" s="643">
        <v>508.55974355110754</v>
      </c>
      <c r="I375" s="643">
        <f t="shared" ref="I375" si="66">F375*H375</f>
        <v>1395.4879363042389</v>
      </c>
      <c r="K375" s="100">
        <f t="shared" si="54"/>
        <v>508.53406041507827</v>
      </c>
    </row>
    <row r="376" spans="1:11" ht="15" customHeight="1">
      <c r="A376" s="662"/>
      <c r="B376" s="667" t="s">
        <v>115</v>
      </c>
      <c r="C376" s="667" t="s">
        <v>353</v>
      </c>
      <c r="D376" s="664"/>
      <c r="E376" s="664"/>
      <c r="F376" s="668"/>
      <c r="G376" s="668"/>
      <c r="H376" s="668">
        <v>0</v>
      </c>
      <c r="I376" s="668"/>
      <c r="K376" s="100">
        <f t="shared" si="54"/>
        <v>0</v>
      </c>
    </row>
    <row r="377" spans="1:11" ht="15" customHeight="1">
      <c r="A377" s="662"/>
      <c r="B377" s="669" t="s">
        <v>118</v>
      </c>
      <c r="C377" s="669" t="s">
        <v>354</v>
      </c>
      <c r="D377" s="664"/>
      <c r="E377" s="664"/>
      <c r="F377" s="665"/>
      <c r="G377" s="665"/>
      <c r="H377" s="665">
        <v>0</v>
      </c>
      <c r="I377" s="665"/>
      <c r="K377" s="100">
        <f t="shared" si="54"/>
        <v>0</v>
      </c>
    </row>
    <row r="378" spans="1:11" ht="15" customHeight="1">
      <c r="A378" s="94"/>
      <c r="B378" s="396" t="s">
        <v>146</v>
      </c>
      <c r="C378" s="396" t="s">
        <v>371</v>
      </c>
      <c r="D378" s="94"/>
      <c r="E378" s="94"/>
      <c r="F378" s="94"/>
      <c r="G378" s="637"/>
      <c r="H378" s="94">
        <v>0</v>
      </c>
      <c r="I378" s="94"/>
      <c r="K378" s="100">
        <f t="shared" si="54"/>
        <v>0</v>
      </c>
    </row>
    <row r="379" spans="1:11" ht="15" customHeight="1">
      <c r="A379" s="144">
        <v>1</v>
      </c>
      <c r="B379" s="649" t="s">
        <v>215</v>
      </c>
      <c r="C379" s="649" t="s">
        <v>372</v>
      </c>
      <c r="D379" s="144" t="s">
        <v>173</v>
      </c>
      <c r="E379" s="144" t="s">
        <v>319</v>
      </c>
      <c r="F379" s="146">
        <f>842*0.1</f>
        <v>84.2</v>
      </c>
      <c r="G379" s="146">
        <v>7.9388155999999999</v>
      </c>
      <c r="H379" s="643">
        <v>10.471513272658289</v>
      </c>
      <c r="I379" s="643">
        <f t="shared" ref="I379" si="67">F379*H379</f>
        <v>881.70141755782788</v>
      </c>
      <c r="K379" s="100">
        <f t="shared" si="54"/>
        <v>10.470984443345264</v>
      </c>
    </row>
    <row r="380" spans="1:11" ht="15" customHeight="1">
      <c r="A380" s="144"/>
      <c r="B380" s="650"/>
      <c r="C380" s="650"/>
      <c r="D380" s="144"/>
      <c r="E380" s="144"/>
      <c r="F380" s="144"/>
      <c r="G380" s="146"/>
      <c r="H380" s="144">
        <v>0</v>
      </c>
      <c r="I380" s="144"/>
      <c r="K380" s="100">
        <f t="shared" si="54"/>
        <v>0</v>
      </c>
    </row>
    <row r="381" spans="1:11" ht="15" customHeight="1">
      <c r="A381" s="144"/>
      <c r="B381" s="651" t="s">
        <v>130</v>
      </c>
      <c r="C381" s="651" t="s">
        <v>344</v>
      </c>
      <c r="D381" s="144"/>
      <c r="E381" s="144"/>
      <c r="F381" s="144"/>
      <c r="G381" s="146"/>
      <c r="H381" s="144">
        <v>0</v>
      </c>
      <c r="I381" s="144"/>
      <c r="K381" s="100">
        <f t="shared" si="54"/>
        <v>0</v>
      </c>
    </row>
    <row r="382" spans="1:11" ht="15" customHeight="1">
      <c r="A382" s="144"/>
      <c r="B382" s="651" t="s">
        <v>131</v>
      </c>
      <c r="C382" s="651" t="s">
        <v>345</v>
      </c>
      <c r="D382" s="144"/>
      <c r="E382" s="144"/>
      <c r="F382" s="144"/>
      <c r="G382" s="146"/>
      <c r="H382" s="144">
        <v>0</v>
      </c>
      <c r="I382" s="144"/>
      <c r="K382" s="100">
        <f t="shared" si="54"/>
        <v>0</v>
      </c>
    </row>
    <row r="383" spans="1:11" ht="15" customHeight="1">
      <c r="A383" s="144"/>
      <c r="B383" s="230" t="s">
        <v>164</v>
      </c>
      <c r="C383" s="230" t="s">
        <v>399</v>
      </c>
      <c r="D383" s="144"/>
      <c r="E383" s="144"/>
      <c r="F383" s="144"/>
      <c r="G383" s="146"/>
      <c r="H383" s="144">
        <v>0</v>
      </c>
      <c r="I383" s="144"/>
      <c r="K383" s="100">
        <f t="shared" si="54"/>
        <v>0</v>
      </c>
    </row>
    <row r="384" spans="1:11" ht="15" customHeight="1">
      <c r="A384" s="652">
        <v>1</v>
      </c>
      <c r="B384" s="653" t="s">
        <v>135</v>
      </c>
      <c r="C384" s="653" t="s">
        <v>400</v>
      </c>
      <c r="D384" s="652">
        <v>1</v>
      </c>
      <c r="E384" s="652">
        <v>1</v>
      </c>
      <c r="F384" s="713">
        <v>6</v>
      </c>
      <c r="G384" s="654">
        <v>6.1086492999999997</v>
      </c>
      <c r="H384" s="643">
        <v>8.0574742437605895</v>
      </c>
      <c r="I384" s="643">
        <f t="shared" ref="I384:I388" si="68">F384*H384</f>
        <v>48.344845462563541</v>
      </c>
      <c r="K384" s="100">
        <f t="shared" si="54"/>
        <v>8.057067327543411</v>
      </c>
    </row>
    <row r="385" spans="1:11" ht="15" customHeight="1">
      <c r="A385" s="652"/>
      <c r="B385" s="661"/>
      <c r="C385" s="661"/>
      <c r="D385" s="652" t="s">
        <v>137</v>
      </c>
      <c r="E385" s="652" t="s">
        <v>327</v>
      </c>
      <c r="F385" s="652"/>
      <c r="G385" s="654"/>
      <c r="H385" s="643">
        <v>0</v>
      </c>
      <c r="I385" s="643"/>
      <c r="K385" s="100">
        <f t="shared" si="54"/>
        <v>0</v>
      </c>
    </row>
    <row r="386" spans="1:11" ht="15" customHeight="1">
      <c r="A386" s="652"/>
      <c r="B386" s="661" t="s">
        <v>138</v>
      </c>
      <c r="C386" s="661" t="s">
        <v>360</v>
      </c>
      <c r="D386" s="652" t="s">
        <v>328</v>
      </c>
      <c r="E386" s="652" t="s">
        <v>319</v>
      </c>
      <c r="F386" s="652">
        <v>0.63</v>
      </c>
      <c r="G386" s="654">
        <v>34.024124700000002</v>
      </c>
      <c r="H386" s="643">
        <v>44.878744051774014</v>
      </c>
      <c r="I386" s="643">
        <f t="shared" si="68"/>
        <v>28.27360875261763</v>
      </c>
      <c r="K386" s="100">
        <f t="shared" si="54"/>
        <v>44.876477598514747</v>
      </c>
    </row>
    <row r="387" spans="1:11" ht="15" customHeight="1">
      <c r="A387" s="652"/>
      <c r="B387" s="661" t="s">
        <v>139</v>
      </c>
      <c r="C387" s="661" t="s">
        <v>401</v>
      </c>
      <c r="D387" s="652" t="s">
        <v>246</v>
      </c>
      <c r="E387" s="652" t="s">
        <v>329</v>
      </c>
      <c r="F387" s="652">
        <v>24</v>
      </c>
      <c r="G387" s="654">
        <v>1.9439280000000001</v>
      </c>
      <c r="H387" s="643">
        <v>2.5640937992176163</v>
      </c>
      <c r="I387" s="643">
        <f t="shared" si="68"/>
        <v>61.53825118122279</v>
      </c>
      <c r="K387" s="100">
        <f t="shared" si="54"/>
        <v>2.563964308099469</v>
      </c>
    </row>
    <row r="388" spans="1:11" ht="15" customHeight="1">
      <c r="A388" s="652"/>
      <c r="B388" s="714" t="s">
        <v>140</v>
      </c>
      <c r="C388" s="714" t="s">
        <v>413</v>
      </c>
      <c r="D388" s="652" t="s">
        <v>127</v>
      </c>
      <c r="E388" s="730" t="s">
        <v>326</v>
      </c>
      <c r="F388" s="715">
        <v>1</v>
      </c>
      <c r="G388" s="654">
        <v>94.809120000000007</v>
      </c>
      <c r="H388" s="643">
        <v>125.05580283903463</v>
      </c>
      <c r="I388" s="643">
        <f t="shared" si="68"/>
        <v>125.05580283903463</v>
      </c>
      <c r="K388" s="100">
        <f t="shared" si="54"/>
        <v>125.04948730730744</v>
      </c>
    </row>
    <row r="389" spans="1:11" ht="15" customHeight="1">
      <c r="A389" s="652"/>
      <c r="B389" s="661" t="s">
        <v>141</v>
      </c>
      <c r="C389" s="661" t="s">
        <v>403</v>
      </c>
      <c r="D389" s="652" t="s">
        <v>127</v>
      </c>
      <c r="E389" s="730" t="s">
        <v>326</v>
      </c>
      <c r="F389" s="652">
        <v>0</v>
      </c>
      <c r="G389" s="654"/>
      <c r="H389" s="652">
        <v>0</v>
      </c>
      <c r="I389" s="652"/>
      <c r="K389" s="100">
        <f t="shared" si="54"/>
        <v>0</v>
      </c>
    </row>
    <row r="390" spans="1:11" ht="15" customHeight="1">
      <c r="A390" s="652"/>
      <c r="B390" s="661" t="s">
        <v>142</v>
      </c>
      <c r="C390" s="661" t="s">
        <v>404</v>
      </c>
      <c r="D390" s="652" t="s">
        <v>127</v>
      </c>
      <c r="E390" s="730" t="s">
        <v>326</v>
      </c>
      <c r="F390" s="652">
        <v>6</v>
      </c>
      <c r="G390" s="654"/>
      <c r="H390" s="652">
        <v>0</v>
      </c>
      <c r="I390" s="652"/>
      <c r="K390" s="100">
        <f t="shared" si="54"/>
        <v>0</v>
      </c>
    </row>
    <row r="391" spans="1:11" ht="15" customHeight="1">
      <c r="A391" s="652"/>
      <c r="B391" s="661" t="s">
        <v>143</v>
      </c>
      <c r="C391" s="661" t="s">
        <v>405</v>
      </c>
      <c r="D391" s="652" t="s">
        <v>127</v>
      </c>
      <c r="E391" s="730" t="s">
        <v>326</v>
      </c>
      <c r="F391" s="652">
        <v>0</v>
      </c>
      <c r="G391" s="654"/>
      <c r="H391" s="652">
        <v>0</v>
      </c>
      <c r="I391" s="652"/>
      <c r="K391" s="100">
        <f t="shared" si="54"/>
        <v>0</v>
      </c>
    </row>
    <row r="392" spans="1:11" ht="15" customHeight="1">
      <c r="A392" s="652"/>
      <c r="B392" s="661" t="s">
        <v>144</v>
      </c>
      <c r="C392" s="661" t="s">
        <v>406</v>
      </c>
      <c r="D392" s="652" t="s">
        <v>127</v>
      </c>
      <c r="E392" s="730" t="s">
        <v>326</v>
      </c>
      <c r="F392" s="652">
        <v>0</v>
      </c>
      <c r="G392" s="654"/>
      <c r="H392" s="652">
        <v>0</v>
      </c>
      <c r="I392" s="652"/>
      <c r="K392" s="100">
        <f t="shared" si="54"/>
        <v>0</v>
      </c>
    </row>
    <row r="393" spans="1:11" ht="15" customHeight="1">
      <c r="A393" s="652"/>
      <c r="B393" s="661" t="s">
        <v>145</v>
      </c>
      <c r="C393" s="661" t="s">
        <v>407</v>
      </c>
      <c r="D393" s="652" t="s">
        <v>127</v>
      </c>
      <c r="E393" s="730" t="s">
        <v>326</v>
      </c>
      <c r="F393" s="652">
        <v>0</v>
      </c>
      <c r="G393" s="654"/>
      <c r="H393" s="652">
        <v>0</v>
      </c>
      <c r="I393" s="652"/>
      <c r="K393" s="100">
        <f t="shared" si="54"/>
        <v>0</v>
      </c>
    </row>
    <row r="394" spans="1:11" ht="15" customHeight="1">
      <c r="A394" s="641">
        <v>2</v>
      </c>
      <c r="B394" s="656" t="s">
        <v>165</v>
      </c>
      <c r="C394" s="656" t="s">
        <v>408</v>
      </c>
      <c r="D394" s="641" t="s">
        <v>175</v>
      </c>
      <c r="E394" s="641" t="s">
        <v>318</v>
      </c>
      <c r="F394" s="641">
        <v>94.73</v>
      </c>
      <c r="G394" s="644">
        <v>6.3940000000000001</v>
      </c>
      <c r="H394" s="643">
        <v>8.4338595628014215</v>
      </c>
      <c r="I394" s="643">
        <f t="shared" ref="I394" si="69">F394*H394</f>
        <v>798.93951638417866</v>
      </c>
      <c r="K394" s="100">
        <f t="shared" si="54"/>
        <v>8.4334336384824997</v>
      </c>
    </row>
    <row r="395" spans="1:11" ht="15" customHeight="1">
      <c r="A395" s="641"/>
      <c r="B395" s="656" t="s">
        <v>166</v>
      </c>
      <c r="C395" s="656" t="s">
        <v>415</v>
      </c>
      <c r="D395" s="641"/>
      <c r="E395" s="641"/>
      <c r="F395" s="641"/>
      <c r="G395" s="644"/>
      <c r="H395" s="641">
        <v>0</v>
      </c>
      <c r="I395" s="641"/>
      <c r="K395" s="100">
        <f t="shared" si="54"/>
        <v>0</v>
      </c>
    </row>
    <row r="396" spans="1:11" ht="15" customHeight="1">
      <c r="A396" s="719"/>
      <c r="B396" s="717" t="s">
        <v>274</v>
      </c>
      <c r="C396" s="717" t="s">
        <v>416</v>
      </c>
      <c r="D396" s="719"/>
      <c r="E396" s="719"/>
      <c r="F396" s="719"/>
      <c r="G396" s="720"/>
      <c r="H396" s="719">
        <v>0</v>
      </c>
      <c r="I396" s="719"/>
      <c r="K396" s="100">
        <f t="shared" si="54"/>
        <v>0</v>
      </c>
    </row>
    <row r="397" spans="1:11" ht="15" customHeight="1">
      <c r="A397" s="94"/>
      <c r="B397" s="396" t="s">
        <v>187</v>
      </c>
      <c r="C397" s="396" t="s">
        <v>332</v>
      </c>
      <c r="D397" s="94"/>
      <c r="E397" s="94"/>
      <c r="F397" s="94"/>
      <c r="G397" s="637"/>
      <c r="H397" s="94">
        <v>0</v>
      </c>
      <c r="I397" s="94"/>
      <c r="K397" s="100">
        <f t="shared" si="54"/>
        <v>0</v>
      </c>
    </row>
    <row r="398" spans="1:11" ht="15" customHeight="1">
      <c r="A398" s="641">
        <v>1</v>
      </c>
      <c r="B398" s="642" t="s">
        <v>170</v>
      </c>
      <c r="C398" s="642" t="s">
        <v>333</v>
      </c>
      <c r="D398" s="642" t="s">
        <v>171</v>
      </c>
      <c r="E398" s="642" t="s">
        <v>316</v>
      </c>
      <c r="F398" s="643">
        <f>529.1/1000</f>
        <v>0.52910000000000001</v>
      </c>
      <c r="G398" s="644">
        <v>588.53142079999986</v>
      </c>
      <c r="H398" s="643">
        <v>776.28891950628486</v>
      </c>
      <c r="I398" s="643">
        <f t="shared" ref="I398" si="70">F398*H398</f>
        <v>410.7344673107753</v>
      </c>
      <c r="K398" s="100">
        <f t="shared" si="54"/>
        <v>776.24971558939899</v>
      </c>
    </row>
    <row r="399" spans="1:11" ht="15" customHeight="1">
      <c r="A399" s="641"/>
      <c r="B399" s="642" t="s">
        <v>172</v>
      </c>
      <c r="C399" s="642" t="s">
        <v>417</v>
      </c>
      <c r="D399" s="641"/>
      <c r="E399" s="641"/>
      <c r="F399" s="645"/>
      <c r="G399" s="646"/>
      <c r="H399" s="645">
        <v>0</v>
      </c>
      <c r="I399" s="645"/>
      <c r="K399" s="100">
        <f t="shared" ref="K399:K462" si="71">H399*$J$14</f>
        <v>0</v>
      </c>
    </row>
    <row r="400" spans="1:11" ht="15" customHeight="1">
      <c r="A400" s="641"/>
      <c r="B400" s="645" t="s">
        <v>108</v>
      </c>
      <c r="C400" s="645" t="s">
        <v>335</v>
      </c>
      <c r="D400" s="641"/>
      <c r="E400" s="641"/>
      <c r="F400" s="641"/>
      <c r="G400" s="644"/>
      <c r="H400" s="641">
        <v>0</v>
      </c>
      <c r="I400" s="641"/>
      <c r="K400" s="100">
        <f t="shared" si="71"/>
        <v>0</v>
      </c>
    </row>
    <row r="401" spans="1:11" ht="15" customHeight="1">
      <c r="A401" s="641">
        <v>2</v>
      </c>
      <c r="B401" s="642" t="s">
        <v>188</v>
      </c>
      <c r="C401" s="642" t="s">
        <v>336</v>
      </c>
      <c r="D401" s="641" t="s">
        <v>54</v>
      </c>
      <c r="E401" s="641" t="s">
        <v>330</v>
      </c>
      <c r="F401" s="647">
        <f>F398*1000*1.95</f>
        <v>1031.7450000000001</v>
      </c>
      <c r="G401" s="644">
        <v>0.216</v>
      </c>
      <c r="H401" s="643">
        <v>0.28490986324133666</v>
      </c>
      <c r="I401" s="643">
        <f t="shared" ref="I401" si="72">F401*H401</f>
        <v>293.9543268499329</v>
      </c>
      <c r="K401" s="100">
        <f t="shared" si="71"/>
        <v>0.28489547480641531</v>
      </c>
    </row>
    <row r="402" spans="1:11" ht="15" customHeight="1">
      <c r="A402" s="641"/>
      <c r="B402" s="642" t="s">
        <v>78</v>
      </c>
      <c r="C402" s="642" t="s">
        <v>337</v>
      </c>
      <c r="D402" s="641"/>
      <c r="E402" s="641"/>
      <c r="F402" s="641"/>
      <c r="G402" s="644"/>
      <c r="H402" s="641">
        <v>0</v>
      </c>
      <c r="I402" s="641"/>
      <c r="K402" s="100">
        <f t="shared" si="71"/>
        <v>0</v>
      </c>
    </row>
    <row r="403" spans="1:11" ht="15" customHeight="1">
      <c r="A403" s="641">
        <v>3</v>
      </c>
      <c r="B403" s="642" t="s">
        <v>111</v>
      </c>
      <c r="C403" s="642" t="s">
        <v>338</v>
      </c>
      <c r="D403" s="641" t="s">
        <v>171</v>
      </c>
      <c r="E403" s="641" t="s">
        <v>316</v>
      </c>
      <c r="F403" s="643">
        <f>F398</f>
        <v>0.52910000000000001</v>
      </c>
      <c r="G403" s="644">
        <v>45.215226599999994</v>
      </c>
      <c r="H403" s="643">
        <v>59.640111236259479</v>
      </c>
      <c r="I403" s="643">
        <f t="shared" ref="I403" si="73">F403*H403</f>
        <v>31.555582855104891</v>
      </c>
      <c r="K403" s="100">
        <f t="shared" si="71"/>
        <v>59.637099308734534</v>
      </c>
    </row>
    <row r="404" spans="1:11" ht="15" customHeight="1">
      <c r="A404" s="641"/>
      <c r="B404" s="648"/>
      <c r="C404" s="648"/>
      <c r="D404" s="641"/>
      <c r="E404" s="641"/>
      <c r="F404" s="641"/>
      <c r="G404" s="644"/>
      <c r="H404" s="641">
        <v>0</v>
      </c>
      <c r="I404" s="641"/>
      <c r="K404" s="100">
        <f t="shared" si="71"/>
        <v>0</v>
      </c>
    </row>
    <row r="405" spans="1:11" ht="15" customHeight="1">
      <c r="A405" s="641"/>
      <c r="B405" s="645" t="s">
        <v>108</v>
      </c>
      <c r="C405" s="645" t="s">
        <v>335</v>
      </c>
      <c r="D405" s="641"/>
      <c r="E405" s="641"/>
      <c r="F405" s="643"/>
      <c r="G405" s="644"/>
      <c r="H405" s="643">
        <v>0</v>
      </c>
      <c r="I405" s="643"/>
      <c r="K405" s="100">
        <f t="shared" si="71"/>
        <v>0</v>
      </c>
    </row>
    <row r="406" spans="1:11" ht="15" customHeight="1">
      <c r="A406" s="641">
        <v>4</v>
      </c>
      <c r="B406" s="642" t="s">
        <v>211</v>
      </c>
      <c r="C406" s="642" t="s">
        <v>339</v>
      </c>
      <c r="D406" s="642" t="s">
        <v>171</v>
      </c>
      <c r="E406" s="642" t="s">
        <v>316</v>
      </c>
      <c r="F406" s="643">
        <f>773.9/1000</f>
        <v>0.77390000000000003</v>
      </c>
      <c r="G406" s="644">
        <v>357.9338343</v>
      </c>
      <c r="H406" s="643">
        <v>472.12444342527903</v>
      </c>
      <c r="I406" s="643">
        <f t="shared" ref="I406" si="74">F406*H406</f>
        <v>365.37710676682343</v>
      </c>
      <c r="K406" s="100">
        <f t="shared" si="71"/>
        <v>472.1006003341634</v>
      </c>
    </row>
    <row r="407" spans="1:11" ht="15" customHeight="1">
      <c r="A407" s="641"/>
      <c r="B407" s="642" t="s">
        <v>172</v>
      </c>
      <c r="C407" s="642" t="s">
        <v>417</v>
      </c>
      <c r="D407" s="641"/>
      <c r="E407" s="641"/>
      <c r="F407" s="645"/>
      <c r="G407" s="646"/>
      <c r="H407" s="645">
        <v>0</v>
      </c>
      <c r="I407" s="645"/>
      <c r="K407" s="100">
        <f t="shared" si="71"/>
        <v>0</v>
      </c>
    </row>
    <row r="408" spans="1:11" ht="15" customHeight="1">
      <c r="A408" s="641"/>
      <c r="B408" s="645" t="s">
        <v>108</v>
      </c>
      <c r="C408" s="645" t="s">
        <v>335</v>
      </c>
      <c r="D408" s="641"/>
      <c r="E408" s="641"/>
      <c r="F408" s="641"/>
      <c r="G408" s="644"/>
      <c r="H408" s="641">
        <v>0</v>
      </c>
      <c r="I408" s="641"/>
      <c r="K408" s="100">
        <f t="shared" si="71"/>
        <v>0</v>
      </c>
    </row>
    <row r="409" spans="1:11" ht="15" customHeight="1">
      <c r="A409" s="641">
        <v>5</v>
      </c>
      <c r="B409" s="642" t="s">
        <v>188</v>
      </c>
      <c r="C409" s="642" t="s">
        <v>336</v>
      </c>
      <c r="D409" s="641" t="s">
        <v>54</v>
      </c>
      <c r="E409" s="641" t="s">
        <v>330</v>
      </c>
      <c r="F409" s="647">
        <f>F406*1000*1.95</f>
        <v>1509.105</v>
      </c>
      <c r="G409" s="644">
        <v>0.216</v>
      </c>
      <c r="H409" s="643">
        <v>0.28490986324133666</v>
      </c>
      <c r="I409" s="643">
        <f t="shared" ref="I409" si="75">F409*H409</f>
        <v>429.95889916681739</v>
      </c>
      <c r="K409" s="100">
        <f t="shared" si="71"/>
        <v>0.28489547480641531</v>
      </c>
    </row>
    <row r="410" spans="1:11" ht="15" customHeight="1">
      <c r="A410" s="641"/>
      <c r="B410" s="642" t="s">
        <v>78</v>
      </c>
      <c r="C410" s="642" t="s">
        <v>337</v>
      </c>
      <c r="D410" s="641"/>
      <c r="E410" s="641"/>
      <c r="F410" s="641"/>
      <c r="G410" s="644"/>
      <c r="H410" s="641">
        <v>0</v>
      </c>
      <c r="I410" s="641"/>
      <c r="K410" s="100">
        <f t="shared" si="71"/>
        <v>0</v>
      </c>
    </row>
    <row r="411" spans="1:11" ht="15" customHeight="1">
      <c r="A411" s="641">
        <v>6</v>
      </c>
      <c r="B411" s="642" t="s">
        <v>198</v>
      </c>
      <c r="C411" s="642" t="s">
        <v>340</v>
      </c>
      <c r="D411" s="641" t="s">
        <v>171</v>
      </c>
      <c r="E411" s="641" t="s">
        <v>316</v>
      </c>
      <c r="F411" s="643">
        <f>F406</f>
        <v>0.77390000000000003</v>
      </c>
      <c r="G411" s="644">
        <v>41.722778099999999</v>
      </c>
      <c r="H411" s="643">
        <v>55.033476863516839</v>
      </c>
      <c r="I411" s="643">
        <f t="shared" ref="I411" si="76">F411*H411</f>
        <v>42.59040774467568</v>
      </c>
      <c r="K411" s="100">
        <f t="shared" si="71"/>
        <v>55.030697578899108</v>
      </c>
    </row>
    <row r="412" spans="1:11" ht="15" customHeight="1">
      <c r="A412" s="641"/>
      <c r="B412" s="648"/>
      <c r="C412" s="648"/>
      <c r="D412" s="641"/>
      <c r="E412" s="641"/>
      <c r="F412" s="641"/>
      <c r="G412" s="644"/>
      <c r="H412" s="641">
        <v>0</v>
      </c>
      <c r="I412" s="641"/>
      <c r="K412" s="100">
        <f t="shared" si="71"/>
        <v>0</v>
      </c>
    </row>
    <row r="413" spans="1:11" ht="15" customHeight="1">
      <c r="A413" s="641"/>
      <c r="B413" s="645" t="s">
        <v>108</v>
      </c>
      <c r="C413" s="645" t="s">
        <v>335</v>
      </c>
      <c r="D413" s="641"/>
      <c r="E413" s="641"/>
      <c r="F413" s="643"/>
      <c r="G413" s="644"/>
      <c r="H413" s="643">
        <v>0</v>
      </c>
      <c r="I413" s="643"/>
      <c r="K413" s="100">
        <f t="shared" si="71"/>
        <v>0</v>
      </c>
    </row>
    <row r="414" spans="1:11" ht="15" customHeight="1">
      <c r="A414" s="641"/>
      <c r="B414" s="645"/>
      <c r="C414" s="645"/>
      <c r="D414" s="641"/>
      <c r="E414" s="641"/>
      <c r="F414" s="643"/>
      <c r="G414" s="644"/>
      <c r="H414" s="643">
        <v>0</v>
      </c>
      <c r="I414" s="643"/>
      <c r="K414" s="100">
        <f t="shared" si="71"/>
        <v>0</v>
      </c>
    </row>
    <row r="415" spans="1:11" ht="15" customHeight="1">
      <c r="A415" s="641">
        <v>7</v>
      </c>
      <c r="B415" s="642" t="s">
        <v>228</v>
      </c>
      <c r="C415" s="642" t="s">
        <v>341</v>
      </c>
      <c r="D415" s="641" t="s">
        <v>175</v>
      </c>
      <c r="E415" s="641" t="s">
        <v>318</v>
      </c>
      <c r="F415" s="647">
        <v>4098</v>
      </c>
      <c r="G415" s="644">
        <v>1.6511040000000001E-2</v>
      </c>
      <c r="H415" s="643">
        <v>2.1778509946167778E-2</v>
      </c>
      <c r="I415" s="643">
        <f t="shared" ref="I415" si="77">F415*H415</f>
        <v>89.24833375939555</v>
      </c>
      <c r="K415" s="100">
        <f t="shared" si="71"/>
        <v>2.1777410094202389E-2</v>
      </c>
    </row>
    <row r="416" spans="1:11" ht="15" customHeight="1">
      <c r="A416" s="641"/>
      <c r="B416" s="648"/>
      <c r="C416" s="648"/>
      <c r="D416" s="641"/>
      <c r="E416" s="641"/>
      <c r="F416" s="641"/>
      <c r="G416" s="644"/>
      <c r="H416" s="641">
        <v>0</v>
      </c>
      <c r="I416" s="641"/>
      <c r="K416" s="100">
        <f t="shared" si="71"/>
        <v>0</v>
      </c>
    </row>
    <row r="417" spans="1:11" ht="15" customHeight="1">
      <c r="A417" s="641"/>
      <c r="B417" s="645"/>
      <c r="C417" s="645"/>
      <c r="D417" s="641"/>
      <c r="E417" s="641"/>
      <c r="F417" s="643"/>
      <c r="G417" s="644"/>
      <c r="H417" s="643">
        <v>0</v>
      </c>
      <c r="I417" s="643"/>
      <c r="K417" s="100">
        <f t="shared" si="71"/>
        <v>0</v>
      </c>
    </row>
    <row r="418" spans="1:11" ht="15" customHeight="1">
      <c r="A418" s="144"/>
      <c r="B418" s="145" t="s">
        <v>133</v>
      </c>
      <c r="C418" s="145" t="s">
        <v>342</v>
      </c>
      <c r="D418" s="144"/>
      <c r="E418" s="144"/>
      <c r="F418" s="144"/>
      <c r="G418" s="146"/>
      <c r="H418" s="144">
        <v>0</v>
      </c>
      <c r="I418" s="144"/>
      <c r="K418" s="100">
        <f t="shared" si="71"/>
        <v>0</v>
      </c>
    </row>
    <row r="419" spans="1:11" ht="15" customHeight="1">
      <c r="A419" s="144">
        <v>1</v>
      </c>
      <c r="B419" s="649" t="s">
        <v>184</v>
      </c>
      <c r="C419" s="649" t="s">
        <v>343</v>
      </c>
      <c r="D419" s="144" t="s">
        <v>173</v>
      </c>
      <c r="E419" s="144" t="s">
        <v>319</v>
      </c>
      <c r="F419" s="146">
        <f>4098*0.12</f>
        <v>491.76</v>
      </c>
      <c r="G419" s="146">
        <v>7.9388155999999999</v>
      </c>
      <c r="H419" s="643">
        <v>10.471513272658289</v>
      </c>
      <c r="I419" s="643">
        <f t="shared" ref="I419" si="78">F419*H419</f>
        <v>5149.4713669624398</v>
      </c>
      <c r="K419" s="100">
        <f t="shared" si="71"/>
        <v>10.470984443345264</v>
      </c>
    </row>
    <row r="420" spans="1:11" ht="15" customHeight="1">
      <c r="A420" s="144"/>
      <c r="B420" s="650" t="s">
        <v>182</v>
      </c>
      <c r="C420" s="650" t="s">
        <v>182</v>
      </c>
      <c r="D420" s="144"/>
      <c r="E420" s="144"/>
      <c r="F420" s="144"/>
      <c r="G420" s="146"/>
      <c r="H420" s="144">
        <v>0</v>
      </c>
      <c r="I420" s="144"/>
      <c r="K420" s="100">
        <f t="shared" si="71"/>
        <v>0</v>
      </c>
    </row>
    <row r="421" spans="1:11" ht="15" customHeight="1">
      <c r="A421" s="144"/>
      <c r="B421" s="651" t="s">
        <v>130</v>
      </c>
      <c r="C421" s="651" t="s">
        <v>344</v>
      </c>
      <c r="D421" s="144"/>
      <c r="E421" s="144"/>
      <c r="F421" s="144"/>
      <c r="G421" s="146"/>
      <c r="H421" s="144">
        <v>0</v>
      </c>
      <c r="I421" s="144"/>
      <c r="K421" s="100">
        <f t="shared" si="71"/>
        <v>0</v>
      </c>
    </row>
    <row r="422" spans="1:11" ht="15" customHeight="1">
      <c r="A422" s="144"/>
      <c r="B422" s="651" t="s">
        <v>131</v>
      </c>
      <c r="C422" s="651" t="s">
        <v>412</v>
      </c>
      <c r="D422" s="144"/>
      <c r="E422" s="144"/>
      <c r="F422" s="144"/>
      <c r="G422" s="146"/>
      <c r="H422" s="144">
        <v>0</v>
      </c>
      <c r="I422" s="144"/>
      <c r="K422" s="100">
        <f t="shared" si="71"/>
        <v>0</v>
      </c>
    </row>
    <row r="423" spans="1:11" ht="15" customHeight="1">
      <c r="A423" s="652">
        <v>2</v>
      </c>
      <c r="B423" s="653" t="s">
        <v>201</v>
      </c>
      <c r="C423" s="653" t="s">
        <v>346</v>
      </c>
      <c r="D423" s="652" t="s">
        <v>174</v>
      </c>
      <c r="E423" s="652" t="s">
        <v>320</v>
      </c>
      <c r="F423" s="654">
        <f>3397/100</f>
        <v>33.97</v>
      </c>
      <c r="G423" s="654">
        <v>23.306472799999998</v>
      </c>
      <c r="H423" s="643">
        <v>30.741870268916358</v>
      </c>
      <c r="I423" s="643">
        <f t="shared" ref="I423" si="79">F423*H423</f>
        <v>1044.3013330350886</v>
      </c>
      <c r="K423" s="100">
        <f t="shared" si="71"/>
        <v>30.740317751938907</v>
      </c>
    </row>
    <row r="424" spans="1:11" ht="15" customHeight="1">
      <c r="A424" s="652"/>
      <c r="B424" s="653" t="s">
        <v>203</v>
      </c>
      <c r="C424" s="653" t="s">
        <v>347</v>
      </c>
      <c r="D424" s="652">
        <v>15</v>
      </c>
      <c r="E424" s="652">
        <v>15</v>
      </c>
      <c r="F424" s="654"/>
      <c r="G424" s="654"/>
      <c r="H424" s="654">
        <v>0</v>
      </c>
      <c r="I424" s="654"/>
      <c r="K424" s="100">
        <f t="shared" si="71"/>
        <v>0</v>
      </c>
    </row>
    <row r="425" spans="1:11" ht="15" customHeight="1">
      <c r="A425" s="641"/>
      <c r="B425" s="645" t="s">
        <v>204</v>
      </c>
      <c r="C425" s="645" t="s">
        <v>348</v>
      </c>
      <c r="D425" s="655" t="s">
        <v>173</v>
      </c>
      <c r="E425" s="655" t="s">
        <v>319</v>
      </c>
      <c r="F425" s="641">
        <f>F423*100*D424*0.01</f>
        <v>509.55</v>
      </c>
      <c r="G425" s="644">
        <v>3.8423840000000005</v>
      </c>
      <c r="H425" s="643">
        <v>5.0682087961143534</v>
      </c>
      <c r="I425" s="643">
        <f t="shared" ref="I425:I426" si="80">F425*H425</f>
        <v>2582.5057920600689</v>
      </c>
      <c r="K425" s="100">
        <f t="shared" si="71"/>
        <v>5.0679528429100626</v>
      </c>
    </row>
    <row r="426" spans="1:11" ht="15" customHeight="1">
      <c r="A426" s="641">
        <v>3</v>
      </c>
      <c r="B426" s="656" t="s">
        <v>205</v>
      </c>
      <c r="C426" s="656" t="s">
        <v>349</v>
      </c>
      <c r="D426" s="641" t="s">
        <v>54</v>
      </c>
      <c r="E426" s="641" t="s">
        <v>330</v>
      </c>
      <c r="F426" s="643">
        <f>0.6*1.05*F427*0.001</f>
        <v>2.14011</v>
      </c>
      <c r="G426" s="644">
        <v>357.99792000000002</v>
      </c>
      <c r="H426" s="643">
        <v>472.20897420316203</v>
      </c>
      <c r="I426" s="643">
        <f t="shared" si="80"/>
        <v>1010.5791477819291</v>
      </c>
      <c r="K426" s="100">
        <f t="shared" si="71"/>
        <v>472.18512684309769</v>
      </c>
    </row>
    <row r="427" spans="1:11" ht="15" customHeight="1">
      <c r="A427" s="656"/>
      <c r="B427" s="657" t="s">
        <v>207</v>
      </c>
      <c r="C427" s="657" t="s">
        <v>350</v>
      </c>
      <c r="D427" s="641" t="s">
        <v>175</v>
      </c>
      <c r="E427" s="641" t="s">
        <v>318</v>
      </c>
      <c r="F427" s="647">
        <v>3397</v>
      </c>
      <c r="G427" s="644"/>
      <c r="H427" s="647">
        <v>0</v>
      </c>
      <c r="I427" s="647"/>
      <c r="K427" s="100">
        <f t="shared" si="71"/>
        <v>0</v>
      </c>
    </row>
    <row r="428" spans="1:11" ht="15" customHeight="1">
      <c r="A428" s="656"/>
      <c r="B428" s="645" t="s">
        <v>208</v>
      </c>
      <c r="C428" s="645" t="s">
        <v>351</v>
      </c>
      <c r="D428" s="656"/>
      <c r="E428" s="656"/>
      <c r="F428" s="645"/>
      <c r="G428" s="646"/>
      <c r="H428" s="645">
        <v>0</v>
      </c>
      <c r="I428" s="645"/>
      <c r="K428" s="100">
        <f t="shared" si="71"/>
        <v>0</v>
      </c>
    </row>
    <row r="429" spans="1:11" ht="15" customHeight="1">
      <c r="A429" s="652">
        <v>4</v>
      </c>
      <c r="B429" s="653" t="s">
        <v>113</v>
      </c>
      <c r="C429" s="653" t="s">
        <v>352</v>
      </c>
      <c r="D429" s="652" t="s">
        <v>174</v>
      </c>
      <c r="E429" s="652" t="s">
        <v>320</v>
      </c>
      <c r="F429" s="658">
        <f>3397/100</f>
        <v>33.97</v>
      </c>
      <c r="G429" s="654">
        <v>385.55669276352938</v>
      </c>
      <c r="H429" s="643">
        <v>508.55974355110754</v>
      </c>
      <c r="I429" s="643">
        <f t="shared" ref="I429" si="81">F429*H429</f>
        <v>17275.774488431121</v>
      </c>
      <c r="K429" s="100">
        <f t="shared" si="71"/>
        <v>508.53406041507827</v>
      </c>
    </row>
    <row r="430" spans="1:11" ht="15" customHeight="1">
      <c r="A430" s="652"/>
      <c r="B430" s="659" t="s">
        <v>115</v>
      </c>
      <c r="C430" s="659" t="s">
        <v>353</v>
      </c>
      <c r="D430" s="653"/>
      <c r="E430" s="653"/>
      <c r="F430" s="660"/>
      <c r="G430" s="660"/>
      <c r="H430" s="660">
        <v>0</v>
      </c>
      <c r="I430" s="660"/>
      <c r="K430" s="100">
        <f t="shared" si="71"/>
        <v>0</v>
      </c>
    </row>
    <row r="431" spans="1:11" ht="15" customHeight="1">
      <c r="A431" s="652"/>
      <c r="B431" s="661" t="s">
        <v>118</v>
      </c>
      <c r="C431" s="661" t="s">
        <v>354</v>
      </c>
      <c r="D431" s="653"/>
      <c r="E431" s="653"/>
      <c r="F431" s="654"/>
      <c r="G431" s="654"/>
      <c r="H431" s="654">
        <v>0</v>
      </c>
      <c r="I431" s="654"/>
      <c r="K431" s="100">
        <f t="shared" si="71"/>
        <v>0</v>
      </c>
    </row>
    <row r="432" spans="1:11" ht="15" customHeight="1">
      <c r="A432" s="662"/>
      <c r="B432" s="663" t="s">
        <v>212</v>
      </c>
      <c r="C432" s="663" t="s">
        <v>355</v>
      </c>
      <c r="D432" s="664"/>
      <c r="E432" s="664"/>
      <c r="F432" s="665"/>
      <c r="G432" s="665"/>
      <c r="H432" s="665">
        <v>0</v>
      </c>
      <c r="I432" s="665"/>
      <c r="K432" s="100">
        <f t="shared" si="71"/>
        <v>0</v>
      </c>
    </row>
    <row r="433" spans="1:11" ht="15" customHeight="1">
      <c r="A433" s="641">
        <v>1</v>
      </c>
      <c r="B433" s="642" t="s">
        <v>170</v>
      </c>
      <c r="C433" s="642" t="s">
        <v>333</v>
      </c>
      <c r="D433" s="642" t="s">
        <v>171</v>
      </c>
      <c r="E433" s="642" t="s">
        <v>316</v>
      </c>
      <c r="F433" s="643">
        <f>186/1000</f>
        <v>0.186</v>
      </c>
      <c r="G433" s="644">
        <v>518.95889829999999</v>
      </c>
      <c r="H433" s="643">
        <v>684.5208738079989</v>
      </c>
      <c r="I433" s="643">
        <f t="shared" ref="I433" si="82">F433*H433</f>
        <v>127.3208825282878</v>
      </c>
      <c r="K433" s="100">
        <f t="shared" si="71"/>
        <v>684.48630433422557</v>
      </c>
    </row>
    <row r="434" spans="1:11" ht="15" customHeight="1">
      <c r="A434" s="641"/>
      <c r="B434" s="642" t="s">
        <v>172</v>
      </c>
      <c r="C434" s="642" t="s">
        <v>334</v>
      </c>
      <c r="D434" s="641"/>
      <c r="E434" s="641"/>
      <c r="F434" s="645"/>
      <c r="G434" s="646"/>
      <c r="H434" s="645">
        <v>0</v>
      </c>
      <c r="I434" s="645"/>
      <c r="K434" s="100">
        <f t="shared" si="71"/>
        <v>0</v>
      </c>
    </row>
    <row r="435" spans="1:11" ht="15" customHeight="1">
      <c r="A435" s="641"/>
      <c r="B435" s="645" t="s">
        <v>108</v>
      </c>
      <c r="C435" s="645" t="s">
        <v>335</v>
      </c>
      <c r="D435" s="641"/>
      <c r="E435" s="641"/>
      <c r="F435" s="641"/>
      <c r="G435" s="644"/>
      <c r="H435" s="641">
        <v>0</v>
      </c>
      <c r="I435" s="641"/>
      <c r="K435" s="100">
        <f t="shared" si="71"/>
        <v>0</v>
      </c>
    </row>
    <row r="436" spans="1:11" ht="15" customHeight="1">
      <c r="A436" s="641">
        <v>2</v>
      </c>
      <c r="B436" s="642" t="s">
        <v>188</v>
      </c>
      <c r="C436" s="642" t="s">
        <v>336</v>
      </c>
      <c r="D436" s="641" t="s">
        <v>54</v>
      </c>
      <c r="E436" s="641" t="s">
        <v>330</v>
      </c>
      <c r="F436" s="647">
        <f>F433*1000*1.95</f>
        <v>362.7</v>
      </c>
      <c r="G436" s="644">
        <v>0.216</v>
      </c>
      <c r="H436" s="643">
        <v>0.28490986324133666</v>
      </c>
      <c r="I436" s="643">
        <f t="shared" ref="I436" si="83">F436*H436</f>
        <v>103.3368073976328</v>
      </c>
      <c r="K436" s="100">
        <f t="shared" si="71"/>
        <v>0.28489547480641531</v>
      </c>
    </row>
    <row r="437" spans="1:11" ht="15" customHeight="1">
      <c r="A437" s="641"/>
      <c r="B437" s="642" t="s">
        <v>78</v>
      </c>
      <c r="C437" s="642" t="s">
        <v>337</v>
      </c>
      <c r="D437" s="641"/>
      <c r="E437" s="641"/>
      <c r="F437" s="641"/>
      <c r="G437" s="644"/>
      <c r="H437" s="641">
        <v>0</v>
      </c>
      <c r="I437" s="641"/>
      <c r="K437" s="100">
        <f t="shared" si="71"/>
        <v>0</v>
      </c>
    </row>
    <row r="438" spans="1:11" ht="15" customHeight="1">
      <c r="A438" s="641">
        <v>3</v>
      </c>
      <c r="B438" s="642" t="s">
        <v>111</v>
      </c>
      <c r="C438" s="642" t="s">
        <v>338</v>
      </c>
      <c r="D438" s="641" t="s">
        <v>171</v>
      </c>
      <c r="E438" s="641" t="s">
        <v>316</v>
      </c>
      <c r="F438" s="643">
        <f>F433</f>
        <v>0.186</v>
      </c>
      <c r="G438" s="644">
        <v>45.215226599999994</v>
      </c>
      <c r="H438" s="643">
        <v>59.640111236259479</v>
      </c>
      <c r="I438" s="643">
        <f t="shared" ref="I438" si="84">F438*H438</f>
        <v>11.093060689944263</v>
      </c>
      <c r="K438" s="100">
        <f t="shared" si="71"/>
        <v>59.637099308734534</v>
      </c>
    </row>
    <row r="439" spans="1:11" ht="15" customHeight="1">
      <c r="A439" s="641"/>
      <c r="B439" s="648"/>
      <c r="C439" s="648"/>
      <c r="D439" s="641"/>
      <c r="E439" s="641"/>
      <c r="F439" s="641"/>
      <c r="G439" s="644"/>
      <c r="H439" s="641">
        <v>0</v>
      </c>
      <c r="I439" s="641"/>
      <c r="K439" s="100">
        <f t="shared" si="71"/>
        <v>0</v>
      </c>
    </row>
    <row r="440" spans="1:11" ht="15" customHeight="1">
      <c r="A440" s="641"/>
      <c r="B440" s="645" t="s">
        <v>108</v>
      </c>
      <c r="C440" s="645" t="s">
        <v>335</v>
      </c>
      <c r="D440" s="641"/>
      <c r="E440" s="641"/>
      <c r="F440" s="643"/>
      <c r="G440" s="644"/>
      <c r="H440" s="643">
        <v>0</v>
      </c>
      <c r="I440" s="643"/>
      <c r="K440" s="100">
        <f t="shared" si="71"/>
        <v>0</v>
      </c>
    </row>
    <row r="441" spans="1:11" ht="15" customHeight="1">
      <c r="A441" s="144">
        <v>1</v>
      </c>
      <c r="B441" s="649" t="s">
        <v>184</v>
      </c>
      <c r="C441" s="649" t="s">
        <v>343</v>
      </c>
      <c r="D441" s="144" t="s">
        <v>173</v>
      </c>
      <c r="E441" s="144" t="s">
        <v>319</v>
      </c>
      <c r="F441" s="146">
        <f>581.4*0.12</f>
        <v>69.768000000000001</v>
      </c>
      <c r="G441" s="146">
        <v>7.9388155999999999</v>
      </c>
      <c r="H441" s="643">
        <v>10.471513272658289</v>
      </c>
      <c r="I441" s="643">
        <f t="shared" ref="I441" si="85">F441*H441</f>
        <v>730.57653800682351</v>
      </c>
      <c r="K441" s="100">
        <f t="shared" si="71"/>
        <v>10.470984443345264</v>
      </c>
    </row>
    <row r="442" spans="1:11" ht="15" customHeight="1">
      <c r="A442" s="144"/>
      <c r="B442" s="650" t="s">
        <v>182</v>
      </c>
      <c r="C442" s="650" t="s">
        <v>182</v>
      </c>
      <c r="D442" s="144"/>
      <c r="E442" s="144"/>
      <c r="F442" s="144"/>
      <c r="G442" s="146"/>
      <c r="H442" s="144">
        <v>0</v>
      </c>
      <c r="I442" s="144"/>
      <c r="K442" s="100">
        <f t="shared" si="71"/>
        <v>0</v>
      </c>
    </row>
    <row r="443" spans="1:11" ht="15" customHeight="1">
      <c r="A443" s="144"/>
      <c r="B443" s="651" t="s">
        <v>130</v>
      </c>
      <c r="C443" s="651" t="s">
        <v>344</v>
      </c>
      <c r="D443" s="144"/>
      <c r="E443" s="144"/>
      <c r="F443" s="144"/>
      <c r="G443" s="146"/>
      <c r="H443" s="144">
        <v>0</v>
      </c>
      <c r="I443" s="144"/>
      <c r="K443" s="100">
        <f t="shared" si="71"/>
        <v>0</v>
      </c>
    </row>
    <row r="444" spans="1:11" ht="15" customHeight="1">
      <c r="A444" s="144"/>
      <c r="B444" s="651" t="s">
        <v>131</v>
      </c>
      <c r="C444" s="651" t="s">
        <v>345</v>
      </c>
      <c r="D444" s="144"/>
      <c r="E444" s="144"/>
      <c r="F444" s="144"/>
      <c r="G444" s="146"/>
      <c r="H444" s="144">
        <v>0</v>
      </c>
      <c r="I444" s="144"/>
      <c r="K444" s="100">
        <f t="shared" si="71"/>
        <v>0</v>
      </c>
    </row>
    <row r="445" spans="1:11" ht="15" customHeight="1">
      <c r="A445" s="652">
        <v>4</v>
      </c>
      <c r="B445" s="653" t="s">
        <v>201</v>
      </c>
      <c r="C445" s="653" t="s">
        <v>346</v>
      </c>
      <c r="D445" s="652" t="s">
        <v>174</v>
      </c>
      <c r="E445" s="652" t="s">
        <v>320</v>
      </c>
      <c r="F445" s="654">
        <f>541.4/100</f>
        <v>5.4139999999999997</v>
      </c>
      <c r="G445" s="654">
        <v>23.306472799999998</v>
      </c>
      <c r="H445" s="643">
        <v>30.741870268916358</v>
      </c>
      <c r="I445" s="643">
        <f t="shared" ref="I445" si="86">F445*H445</f>
        <v>166.43648563591316</v>
      </c>
      <c r="K445" s="100">
        <f t="shared" si="71"/>
        <v>30.740317751938907</v>
      </c>
    </row>
    <row r="446" spans="1:11" ht="15" customHeight="1">
      <c r="A446" s="652"/>
      <c r="B446" s="653" t="s">
        <v>203</v>
      </c>
      <c r="C446" s="653" t="s">
        <v>347</v>
      </c>
      <c r="D446" s="652">
        <v>15</v>
      </c>
      <c r="E446" s="652">
        <v>15</v>
      </c>
      <c r="F446" s="654"/>
      <c r="G446" s="654"/>
      <c r="H446" s="654">
        <v>0</v>
      </c>
      <c r="I446" s="654"/>
      <c r="K446" s="100">
        <f t="shared" si="71"/>
        <v>0</v>
      </c>
    </row>
    <row r="447" spans="1:11" ht="15" customHeight="1">
      <c r="A447" s="641"/>
      <c r="B447" s="645" t="s">
        <v>204</v>
      </c>
      <c r="C447" s="645" t="s">
        <v>348</v>
      </c>
      <c r="D447" s="655" t="s">
        <v>173</v>
      </c>
      <c r="E447" s="655" t="s">
        <v>319</v>
      </c>
      <c r="F447" s="641">
        <f>F445*100*D446*0.01</f>
        <v>81.210000000000008</v>
      </c>
      <c r="G447" s="644">
        <v>3.8423840000000005</v>
      </c>
      <c r="H447" s="643">
        <v>5.0682087961143534</v>
      </c>
      <c r="I447" s="643">
        <f t="shared" ref="I447:I448" si="87">F447*H447</f>
        <v>411.58923633244666</v>
      </c>
      <c r="K447" s="100">
        <f t="shared" si="71"/>
        <v>5.0679528429100626</v>
      </c>
    </row>
    <row r="448" spans="1:11" ht="15" customHeight="1">
      <c r="A448" s="641">
        <v>5</v>
      </c>
      <c r="B448" s="656" t="s">
        <v>205</v>
      </c>
      <c r="C448" s="656" t="s">
        <v>349</v>
      </c>
      <c r="D448" s="641" t="s">
        <v>54</v>
      </c>
      <c r="E448" s="641" t="s">
        <v>330</v>
      </c>
      <c r="F448" s="643">
        <f>0.6*1.05*F449*0.001</f>
        <v>0.341082</v>
      </c>
      <c r="G448" s="644">
        <v>357.99792000000002</v>
      </c>
      <c r="H448" s="643">
        <v>472.20897420316203</v>
      </c>
      <c r="I448" s="643">
        <f t="shared" si="87"/>
        <v>161.06198133916291</v>
      </c>
      <c r="K448" s="100">
        <f t="shared" si="71"/>
        <v>472.18512684309769</v>
      </c>
    </row>
    <row r="449" spans="1:11" ht="15" customHeight="1">
      <c r="A449" s="656"/>
      <c r="B449" s="657" t="s">
        <v>207</v>
      </c>
      <c r="C449" s="657" t="s">
        <v>350</v>
      </c>
      <c r="D449" s="641" t="s">
        <v>175</v>
      </c>
      <c r="E449" s="641" t="s">
        <v>318</v>
      </c>
      <c r="F449" s="647">
        <v>541.4</v>
      </c>
      <c r="G449" s="644"/>
      <c r="H449" s="647">
        <v>0</v>
      </c>
      <c r="I449" s="647"/>
      <c r="K449" s="100">
        <f t="shared" si="71"/>
        <v>0</v>
      </c>
    </row>
    <row r="450" spans="1:11" ht="15" customHeight="1">
      <c r="A450" s="656"/>
      <c r="B450" s="645" t="s">
        <v>208</v>
      </c>
      <c r="C450" s="645" t="s">
        <v>351</v>
      </c>
      <c r="D450" s="656"/>
      <c r="E450" s="656"/>
      <c r="F450" s="645"/>
      <c r="G450" s="646"/>
      <c r="H450" s="645">
        <v>0</v>
      </c>
      <c r="I450" s="645"/>
      <c r="K450" s="100">
        <f t="shared" si="71"/>
        <v>0</v>
      </c>
    </row>
    <row r="451" spans="1:11" ht="15" customHeight="1">
      <c r="A451" s="662">
        <v>6</v>
      </c>
      <c r="B451" s="664" t="s">
        <v>113</v>
      </c>
      <c r="C451" s="664" t="s">
        <v>352</v>
      </c>
      <c r="D451" s="662" t="s">
        <v>174</v>
      </c>
      <c r="E451" s="662" t="s">
        <v>320</v>
      </c>
      <c r="F451" s="666">
        <f>541.4/100</f>
        <v>5.4139999999999997</v>
      </c>
      <c r="G451" s="665">
        <v>385.55669276352938</v>
      </c>
      <c r="H451" s="643">
        <v>508.55974355110754</v>
      </c>
      <c r="I451" s="643">
        <f t="shared" ref="I451" si="88">F451*H451</f>
        <v>2753.3424515856959</v>
      </c>
      <c r="K451" s="100">
        <f t="shared" si="71"/>
        <v>508.53406041507827</v>
      </c>
    </row>
    <row r="452" spans="1:11" ht="15" customHeight="1">
      <c r="A452" s="662"/>
      <c r="B452" s="667" t="s">
        <v>115</v>
      </c>
      <c r="C452" s="667" t="s">
        <v>353</v>
      </c>
      <c r="D452" s="664"/>
      <c r="E452" s="664"/>
      <c r="F452" s="668"/>
      <c r="G452" s="668"/>
      <c r="H452" s="668">
        <v>0</v>
      </c>
      <c r="I452" s="668"/>
      <c r="K452" s="100">
        <f t="shared" si="71"/>
        <v>0</v>
      </c>
    </row>
    <row r="453" spans="1:11" ht="15" customHeight="1">
      <c r="A453" s="662"/>
      <c r="B453" s="669" t="s">
        <v>118</v>
      </c>
      <c r="C453" s="669" t="s">
        <v>354</v>
      </c>
      <c r="D453" s="664"/>
      <c r="E453" s="664"/>
      <c r="F453" s="665"/>
      <c r="G453" s="665"/>
      <c r="H453" s="665">
        <v>0</v>
      </c>
      <c r="I453" s="665"/>
      <c r="K453" s="100">
        <f t="shared" si="71"/>
        <v>0</v>
      </c>
    </row>
    <row r="454" spans="1:11" ht="15" customHeight="1">
      <c r="A454" s="94"/>
      <c r="B454" s="396" t="s">
        <v>146</v>
      </c>
      <c r="C454" s="396" t="s">
        <v>371</v>
      </c>
      <c r="D454" s="94"/>
      <c r="E454" s="94"/>
      <c r="F454" s="94"/>
      <c r="G454" s="637"/>
      <c r="H454" s="94">
        <v>0</v>
      </c>
      <c r="I454" s="94"/>
      <c r="K454" s="100">
        <f t="shared" si="71"/>
        <v>0</v>
      </c>
    </row>
    <row r="455" spans="1:11" ht="15" customHeight="1">
      <c r="A455" s="144">
        <v>1</v>
      </c>
      <c r="B455" s="649" t="s">
        <v>215</v>
      </c>
      <c r="C455" s="649" t="s">
        <v>372</v>
      </c>
      <c r="D455" s="144" t="s">
        <v>173</v>
      </c>
      <c r="E455" s="144" t="s">
        <v>319</v>
      </c>
      <c r="F455" s="146">
        <f>701*0.1</f>
        <v>70.100000000000009</v>
      </c>
      <c r="G455" s="146">
        <v>7.9388155999999999</v>
      </c>
      <c r="H455" s="643">
        <v>10.471513272658289</v>
      </c>
      <c r="I455" s="643">
        <f t="shared" ref="I455" si="89">F455*H455</f>
        <v>734.05308041334615</v>
      </c>
      <c r="K455" s="100">
        <f t="shared" si="71"/>
        <v>10.470984443345264</v>
      </c>
    </row>
    <row r="456" spans="1:11" ht="15" customHeight="1">
      <c r="A456" s="144"/>
      <c r="B456" s="650"/>
      <c r="C456" s="650"/>
      <c r="D456" s="144"/>
      <c r="E456" s="144"/>
      <c r="F456" s="144"/>
      <c r="G456" s="146"/>
      <c r="H456" s="144">
        <v>0</v>
      </c>
      <c r="I456" s="144"/>
      <c r="K456" s="100">
        <f t="shared" si="71"/>
        <v>0</v>
      </c>
    </row>
    <row r="457" spans="1:11" ht="15" customHeight="1">
      <c r="A457" s="144"/>
      <c r="B457" s="651" t="s">
        <v>130</v>
      </c>
      <c r="C457" s="651" t="s">
        <v>344</v>
      </c>
      <c r="D457" s="144"/>
      <c r="E457" s="144"/>
      <c r="F457" s="144"/>
      <c r="G457" s="146"/>
      <c r="H457" s="144">
        <v>0</v>
      </c>
      <c r="I457" s="144"/>
      <c r="K457" s="100">
        <f t="shared" si="71"/>
        <v>0</v>
      </c>
    </row>
    <row r="458" spans="1:11">
      <c r="A458" s="144"/>
      <c r="B458" s="651" t="s">
        <v>131</v>
      </c>
      <c r="C458" s="651" t="s">
        <v>412</v>
      </c>
      <c r="D458" s="144"/>
      <c r="E458" s="144"/>
      <c r="F458" s="144"/>
      <c r="G458" s="146"/>
      <c r="H458" s="144">
        <v>0</v>
      </c>
      <c r="I458" s="144"/>
      <c r="K458" s="100">
        <f t="shared" si="71"/>
        <v>0</v>
      </c>
    </row>
    <row r="459" spans="1:11">
      <c r="A459" s="144"/>
      <c r="B459" s="230" t="s">
        <v>232</v>
      </c>
      <c r="C459" s="230" t="s">
        <v>373</v>
      </c>
      <c r="D459" s="144"/>
      <c r="E459" s="144"/>
      <c r="F459" s="144"/>
      <c r="G459" s="146"/>
      <c r="H459" s="144">
        <v>0</v>
      </c>
      <c r="I459" s="144"/>
      <c r="K459" s="100">
        <f t="shared" si="71"/>
        <v>0</v>
      </c>
    </row>
    <row r="460" spans="1:11">
      <c r="A460" s="687">
        <v>1</v>
      </c>
      <c r="B460" s="688" t="s">
        <v>234</v>
      </c>
      <c r="C460" s="688" t="s">
        <v>374</v>
      </c>
      <c r="D460" s="687" t="s">
        <v>235</v>
      </c>
      <c r="E460" s="687" t="s">
        <v>323</v>
      </c>
      <c r="F460" s="689">
        <v>2.5</v>
      </c>
      <c r="G460" s="690">
        <v>982.44747094915249</v>
      </c>
      <c r="H460" s="643">
        <v>1295.8748823607414</v>
      </c>
      <c r="I460" s="643">
        <f t="shared" ref="I460" si="90">F460*H460</f>
        <v>3239.6872059018533</v>
      </c>
      <c r="K460" s="100">
        <f t="shared" si="71"/>
        <v>1295.8094384649107</v>
      </c>
    </row>
    <row r="461" spans="1:11">
      <c r="A461" s="687"/>
      <c r="B461" s="688" t="s">
        <v>237</v>
      </c>
      <c r="C461" s="688" t="s">
        <v>375</v>
      </c>
      <c r="D461" s="687"/>
      <c r="E461" s="687"/>
      <c r="F461" s="691"/>
      <c r="G461" s="690"/>
      <c r="H461" s="691">
        <v>0</v>
      </c>
      <c r="I461" s="691"/>
      <c r="K461" s="100">
        <f t="shared" si="71"/>
        <v>0</v>
      </c>
    </row>
    <row r="462" spans="1:11">
      <c r="A462" s="687"/>
      <c r="B462" s="692" t="s">
        <v>238</v>
      </c>
      <c r="C462" s="692" t="s">
        <v>376</v>
      </c>
      <c r="D462" s="687"/>
      <c r="E462" s="687"/>
      <c r="F462" s="691"/>
      <c r="G462" s="690"/>
      <c r="H462" s="691">
        <v>0</v>
      </c>
      <c r="I462" s="691"/>
      <c r="K462" s="100">
        <f t="shared" si="71"/>
        <v>0</v>
      </c>
    </row>
    <row r="463" spans="1:11">
      <c r="A463" s="687"/>
      <c r="B463" s="692" t="s">
        <v>240</v>
      </c>
      <c r="C463" s="692" t="s">
        <v>377</v>
      </c>
      <c r="D463" s="687"/>
      <c r="E463" s="687"/>
      <c r="F463" s="691"/>
      <c r="G463" s="690"/>
      <c r="H463" s="691">
        <v>0</v>
      </c>
      <c r="I463" s="691"/>
      <c r="K463" s="100">
        <f t="shared" ref="K463:K526" si="91">H463*$J$14</f>
        <v>0</v>
      </c>
    </row>
    <row r="464" spans="1:11">
      <c r="A464" s="687"/>
      <c r="B464" s="692" t="s">
        <v>149</v>
      </c>
      <c r="C464" s="692" t="s">
        <v>361</v>
      </c>
      <c r="D464" s="687"/>
      <c r="E464" s="687"/>
      <c r="F464" s="691"/>
      <c r="G464" s="690"/>
      <c r="H464" s="691">
        <v>0</v>
      </c>
      <c r="I464" s="691"/>
      <c r="K464" s="100">
        <f t="shared" si="91"/>
        <v>0</v>
      </c>
    </row>
    <row r="465" spans="1:11" ht="14.25">
      <c r="A465" s="693">
        <v>2</v>
      </c>
      <c r="B465" s="694" t="s">
        <v>241</v>
      </c>
      <c r="C465" s="694" t="s">
        <v>378</v>
      </c>
      <c r="D465" s="693" t="s">
        <v>173</v>
      </c>
      <c r="E465" s="693" t="s">
        <v>319</v>
      </c>
      <c r="F465" s="695">
        <f>F460*100*0.035</f>
        <v>8.75</v>
      </c>
      <c r="G465" s="695">
        <v>7.3653000000000013</v>
      </c>
      <c r="H465" s="643">
        <v>9.7150306283861934</v>
      </c>
      <c r="I465" s="643">
        <f t="shared" ref="I465" si="92">F465*H465</f>
        <v>85.006517998379195</v>
      </c>
      <c r="K465" s="100">
        <f t="shared" si="91"/>
        <v>9.7145400027393123</v>
      </c>
    </row>
    <row r="466" spans="1:11">
      <c r="A466" s="693"/>
      <c r="B466" s="694" t="s">
        <v>269</v>
      </c>
      <c r="C466" s="694" t="s">
        <v>379</v>
      </c>
      <c r="D466" s="693"/>
      <c r="E466" s="693"/>
      <c r="F466" s="694"/>
      <c r="G466" s="696"/>
      <c r="H466" s="694">
        <v>0</v>
      </c>
      <c r="I466" s="694"/>
      <c r="K466" s="100">
        <f t="shared" si="91"/>
        <v>0</v>
      </c>
    </row>
    <row r="467" spans="1:11">
      <c r="A467" s="693"/>
      <c r="B467" s="697" t="s">
        <v>242</v>
      </c>
      <c r="C467" s="697" t="s">
        <v>380</v>
      </c>
      <c r="D467" s="693"/>
      <c r="E467" s="693"/>
      <c r="F467" s="694"/>
      <c r="G467" s="696"/>
      <c r="H467" s="694">
        <v>0</v>
      </c>
      <c r="I467" s="694"/>
      <c r="K467" s="100">
        <f t="shared" si="91"/>
        <v>0</v>
      </c>
    </row>
    <row r="468" spans="1:11">
      <c r="A468" s="693"/>
      <c r="B468" s="697" t="s">
        <v>243</v>
      </c>
      <c r="C468" s="697" t="s">
        <v>381</v>
      </c>
      <c r="D468" s="693"/>
      <c r="E468" s="693"/>
      <c r="F468" s="693"/>
      <c r="G468" s="695"/>
      <c r="H468" s="693">
        <v>0</v>
      </c>
      <c r="I468" s="693"/>
      <c r="K468" s="100">
        <f t="shared" si="91"/>
        <v>0</v>
      </c>
    </row>
    <row r="469" spans="1:11" ht="14.25">
      <c r="A469" s="94">
        <v>3</v>
      </c>
      <c r="B469" s="698" t="s">
        <v>270</v>
      </c>
      <c r="C469" s="698" t="s">
        <v>382</v>
      </c>
      <c r="D469" s="94" t="s">
        <v>173</v>
      </c>
      <c r="E469" s="94" t="s">
        <v>319</v>
      </c>
      <c r="F469" s="637">
        <f>F470*0.2*0.5</f>
        <v>22</v>
      </c>
      <c r="G469" s="637">
        <v>46.103233632399998</v>
      </c>
      <c r="H469" s="643">
        <v>60.81141661662258</v>
      </c>
      <c r="I469" s="643">
        <f t="shared" ref="I469" si="93">F469*H469</f>
        <v>1337.8511655656966</v>
      </c>
      <c r="K469" s="100">
        <f t="shared" si="91"/>
        <v>60.808345536174507</v>
      </c>
    </row>
    <row r="470" spans="1:11">
      <c r="A470" s="94"/>
      <c r="B470" s="698"/>
      <c r="C470" s="698"/>
      <c r="D470" s="94" t="s">
        <v>246</v>
      </c>
      <c r="E470" s="94" t="s">
        <v>325</v>
      </c>
      <c r="F470" s="94">
        <v>220</v>
      </c>
      <c r="G470" s="637"/>
      <c r="H470" s="94">
        <v>0</v>
      </c>
      <c r="I470" s="94"/>
      <c r="K470" s="100">
        <f t="shared" si="91"/>
        <v>0</v>
      </c>
    </row>
    <row r="471" spans="1:11">
      <c r="A471" s="94"/>
      <c r="B471" s="699" t="s">
        <v>247</v>
      </c>
      <c r="C471" s="699" t="s">
        <v>383</v>
      </c>
      <c r="D471" s="94"/>
      <c r="E471" s="94"/>
      <c r="F471" s="94"/>
      <c r="G471" s="637"/>
      <c r="H471" s="94">
        <v>0</v>
      </c>
      <c r="I471" s="94"/>
      <c r="K471" s="100">
        <f t="shared" si="91"/>
        <v>0</v>
      </c>
    </row>
    <row r="472" spans="1:11">
      <c r="A472" s="94"/>
      <c r="B472" s="699" t="s">
        <v>156</v>
      </c>
      <c r="C472" s="699" t="s">
        <v>364</v>
      </c>
      <c r="D472" s="94"/>
      <c r="E472" s="94"/>
      <c r="F472" s="94"/>
      <c r="G472" s="637"/>
      <c r="H472" s="94">
        <v>0</v>
      </c>
      <c r="I472" s="94"/>
      <c r="K472" s="100">
        <f t="shared" si="91"/>
        <v>0</v>
      </c>
    </row>
    <row r="473" spans="1:11">
      <c r="A473" s="94"/>
      <c r="B473" s="699" t="s">
        <v>248</v>
      </c>
      <c r="C473" s="699" t="s">
        <v>384</v>
      </c>
      <c r="D473" s="94"/>
      <c r="E473" s="94"/>
      <c r="F473" s="700"/>
      <c r="G473" s="637"/>
      <c r="H473" s="700">
        <v>0</v>
      </c>
      <c r="I473" s="700"/>
      <c r="K473" s="100">
        <f t="shared" si="91"/>
        <v>0</v>
      </c>
    </row>
    <row r="474" spans="1:11">
      <c r="A474" s="94"/>
      <c r="B474" s="699" t="s">
        <v>249</v>
      </c>
      <c r="C474" s="699" t="s">
        <v>385</v>
      </c>
      <c r="D474" s="94"/>
      <c r="E474" s="94"/>
      <c r="F474" s="94"/>
      <c r="G474" s="637"/>
      <c r="H474" s="94">
        <v>0</v>
      </c>
      <c r="I474" s="94"/>
      <c r="K474" s="100">
        <f t="shared" si="91"/>
        <v>0</v>
      </c>
    </row>
    <row r="475" spans="1:11">
      <c r="A475" s="94"/>
      <c r="B475" s="699" t="s">
        <v>155</v>
      </c>
      <c r="C475" s="699" t="s">
        <v>363</v>
      </c>
      <c r="D475" s="94"/>
      <c r="E475" s="94"/>
      <c r="F475" s="94"/>
      <c r="G475" s="637"/>
      <c r="H475" s="94">
        <v>0</v>
      </c>
      <c r="I475" s="94"/>
      <c r="K475" s="100">
        <f t="shared" si="91"/>
        <v>0</v>
      </c>
    </row>
    <row r="476" spans="1:11" ht="14.25">
      <c r="A476" s="693">
        <v>4</v>
      </c>
      <c r="B476" s="694" t="s">
        <v>241</v>
      </c>
      <c r="C476" s="694" t="s">
        <v>378</v>
      </c>
      <c r="D476" s="693" t="s">
        <v>173</v>
      </c>
      <c r="E476" s="693" t="s">
        <v>319</v>
      </c>
      <c r="F476" s="695">
        <f>F470*0.1*0.2</f>
        <v>4.4000000000000004</v>
      </c>
      <c r="G476" s="695">
        <v>49.267799999999994</v>
      </c>
      <c r="H476" s="643">
        <v>64.985565556488552</v>
      </c>
      <c r="I476" s="643">
        <f t="shared" ref="I476" si="94">F476*H476</f>
        <v>285.93648844854965</v>
      </c>
      <c r="K476" s="100">
        <f t="shared" si="91"/>
        <v>64.982283674386608</v>
      </c>
    </row>
    <row r="477" spans="1:11">
      <c r="A477" s="693"/>
      <c r="B477" s="694" t="s">
        <v>269</v>
      </c>
      <c r="C477" s="694" t="s">
        <v>379</v>
      </c>
      <c r="D477" s="693"/>
      <c r="E477" s="693"/>
      <c r="F477" s="694"/>
      <c r="G477" s="696"/>
      <c r="H477" s="694">
        <v>0</v>
      </c>
      <c r="I477" s="694"/>
      <c r="K477" s="100">
        <f t="shared" si="91"/>
        <v>0</v>
      </c>
    </row>
    <row r="478" spans="1:11">
      <c r="A478" s="693"/>
      <c r="B478" s="697" t="s">
        <v>242</v>
      </c>
      <c r="C478" s="697" t="s">
        <v>380</v>
      </c>
      <c r="D478" s="693"/>
      <c r="E478" s="693"/>
      <c r="F478" s="694"/>
      <c r="G478" s="696"/>
      <c r="H478" s="694">
        <v>0</v>
      </c>
      <c r="I478" s="694"/>
      <c r="K478" s="100">
        <f t="shared" si="91"/>
        <v>0</v>
      </c>
    </row>
    <row r="479" spans="1:11">
      <c r="A479" s="693"/>
      <c r="B479" s="697" t="s">
        <v>243</v>
      </c>
      <c r="C479" s="697" t="s">
        <v>381</v>
      </c>
      <c r="D479" s="693"/>
      <c r="E479" s="693"/>
      <c r="F479" s="693"/>
      <c r="G479" s="695"/>
      <c r="H479" s="693">
        <v>0</v>
      </c>
      <c r="I479" s="693"/>
      <c r="K479" s="100">
        <f t="shared" si="91"/>
        <v>0</v>
      </c>
    </row>
    <row r="480" spans="1:11" ht="14.25">
      <c r="A480" s="591">
        <v>5</v>
      </c>
      <c r="B480" s="593" t="s">
        <v>252</v>
      </c>
      <c r="C480" s="593" t="s">
        <v>386</v>
      </c>
      <c r="D480" s="591" t="s">
        <v>174</v>
      </c>
      <c r="E480" s="591" t="s">
        <v>320</v>
      </c>
      <c r="F480" s="701">
        <f>330/100</f>
        <v>3.3</v>
      </c>
      <c r="G480" s="701">
        <v>612.41458799999998</v>
      </c>
      <c r="H480" s="643">
        <v>807.79146534296092</v>
      </c>
      <c r="I480" s="643">
        <f t="shared" ref="I480" si="95">F480*H480</f>
        <v>2665.711835631771</v>
      </c>
      <c r="K480" s="100">
        <f t="shared" si="91"/>
        <v>807.75067049368158</v>
      </c>
    </row>
    <row r="481" spans="1:11">
      <c r="A481" s="591"/>
      <c r="B481" s="702"/>
      <c r="C481" s="702"/>
      <c r="D481" s="591"/>
      <c r="E481" s="591"/>
      <c r="F481" s="600"/>
      <c r="G481" s="701"/>
      <c r="H481" s="600">
        <v>0</v>
      </c>
      <c r="I481" s="600"/>
      <c r="K481" s="100">
        <f t="shared" si="91"/>
        <v>0</v>
      </c>
    </row>
    <row r="482" spans="1:11">
      <c r="A482" s="591"/>
      <c r="B482" s="592" t="s">
        <v>254</v>
      </c>
      <c r="C482" s="592" t="s">
        <v>387</v>
      </c>
      <c r="D482" s="591"/>
      <c r="E482" s="591"/>
      <c r="F482" s="600"/>
      <c r="G482" s="701"/>
      <c r="H482" s="600">
        <v>0</v>
      </c>
      <c r="I482" s="600"/>
      <c r="K482" s="100">
        <f t="shared" si="91"/>
        <v>0</v>
      </c>
    </row>
    <row r="483" spans="1:11" ht="14.25" customHeight="1">
      <c r="A483" s="144">
        <v>6</v>
      </c>
      <c r="B483" s="790" t="s">
        <v>256</v>
      </c>
      <c r="C483" s="729" t="s">
        <v>388</v>
      </c>
      <c r="D483" s="144" t="s">
        <v>173</v>
      </c>
      <c r="E483" s="144" t="s">
        <v>319</v>
      </c>
      <c r="F483" s="703">
        <f>330*0.05</f>
        <v>16.5</v>
      </c>
      <c r="G483" s="146">
        <v>32.222926808000011</v>
      </c>
      <c r="H483" s="643">
        <v>42.502915139365207</v>
      </c>
      <c r="I483" s="643">
        <f t="shared" ref="I483" si="96">F483*H483</f>
        <v>701.29809979952597</v>
      </c>
      <c r="K483" s="100">
        <f t="shared" si="91"/>
        <v>42.500768669525613</v>
      </c>
    </row>
    <row r="484" spans="1:11">
      <c r="A484" s="144"/>
      <c r="B484" s="790"/>
      <c r="C484" s="729"/>
      <c r="D484" s="144"/>
      <c r="E484" s="144"/>
      <c r="F484" s="144"/>
      <c r="G484" s="146"/>
      <c r="H484" s="144">
        <v>0</v>
      </c>
      <c r="I484" s="144"/>
      <c r="K484" s="100">
        <f t="shared" si="91"/>
        <v>0</v>
      </c>
    </row>
    <row r="485" spans="1:11">
      <c r="A485" s="144"/>
      <c r="B485" s="651" t="s">
        <v>258</v>
      </c>
      <c r="C485" s="651" t="s">
        <v>389</v>
      </c>
      <c r="D485" s="144">
        <f>F483*0.7</f>
        <v>11.549999999999999</v>
      </c>
      <c r="E485" s="144">
        <v>11.55</v>
      </c>
      <c r="F485" s="144"/>
      <c r="G485" s="146"/>
      <c r="H485" s="144">
        <v>0</v>
      </c>
      <c r="I485" s="144"/>
      <c r="K485" s="100">
        <f t="shared" si="91"/>
        <v>0</v>
      </c>
    </row>
    <row r="486" spans="1:11">
      <c r="A486" s="144"/>
      <c r="B486" s="651" t="s">
        <v>259</v>
      </c>
      <c r="C486" s="651" t="s">
        <v>390</v>
      </c>
      <c r="D486" s="144">
        <f>F483*0.3</f>
        <v>4.95</v>
      </c>
      <c r="E486" s="144">
        <v>4.95</v>
      </c>
      <c r="F486" s="144"/>
      <c r="G486" s="146"/>
      <c r="H486" s="144">
        <v>0</v>
      </c>
      <c r="I486" s="144"/>
      <c r="K486" s="100">
        <f t="shared" si="91"/>
        <v>0</v>
      </c>
    </row>
    <row r="487" spans="1:11" ht="25.5">
      <c r="A487" s="693">
        <v>7</v>
      </c>
      <c r="B487" s="704" t="s">
        <v>268</v>
      </c>
      <c r="C487" s="704" t="s">
        <v>391</v>
      </c>
      <c r="D487" s="693" t="s">
        <v>173</v>
      </c>
      <c r="E487" s="693" t="s">
        <v>319</v>
      </c>
      <c r="F487" s="695">
        <f>330*0.07</f>
        <v>23.1</v>
      </c>
      <c r="G487" s="695">
        <v>9.0906838000000008</v>
      </c>
      <c r="H487" s="643">
        <v>11.990858695501087</v>
      </c>
      <c r="I487" s="643">
        <f t="shared" ref="I487" si="97">F487*H487</f>
        <v>276.98883586607514</v>
      </c>
      <c r="K487" s="100">
        <f t="shared" si="91"/>
        <v>11.990253136648091</v>
      </c>
    </row>
    <row r="488" spans="1:11">
      <c r="A488" s="693"/>
      <c r="B488" s="694"/>
      <c r="C488" s="694"/>
      <c r="D488" s="693"/>
      <c r="E488" s="693"/>
      <c r="F488" s="694"/>
      <c r="G488" s="696"/>
      <c r="H488" s="694">
        <v>0</v>
      </c>
      <c r="I488" s="694"/>
      <c r="K488" s="100">
        <f t="shared" si="91"/>
        <v>0</v>
      </c>
    </row>
    <row r="489" spans="1:11">
      <c r="A489" s="693"/>
      <c r="B489" s="694"/>
      <c r="C489" s="694"/>
      <c r="D489" s="693"/>
      <c r="E489" s="693"/>
      <c r="F489" s="694"/>
      <c r="G489" s="696"/>
      <c r="H489" s="694">
        <v>0</v>
      </c>
      <c r="I489" s="694"/>
      <c r="K489" s="100">
        <f t="shared" si="91"/>
        <v>0</v>
      </c>
    </row>
    <row r="490" spans="1:11">
      <c r="A490" s="693"/>
      <c r="B490" s="697" t="s">
        <v>243</v>
      </c>
      <c r="C490" s="697" t="s">
        <v>381</v>
      </c>
      <c r="D490" s="693"/>
      <c r="E490" s="693"/>
      <c r="F490" s="693"/>
      <c r="G490" s="695"/>
      <c r="H490" s="693">
        <v>0</v>
      </c>
      <c r="I490" s="693"/>
      <c r="K490" s="100">
        <f t="shared" si="91"/>
        <v>0</v>
      </c>
    </row>
    <row r="491" spans="1:11">
      <c r="A491" s="556"/>
      <c r="B491" s="558" t="s">
        <v>261</v>
      </c>
      <c r="C491" s="558" t="s">
        <v>392</v>
      </c>
      <c r="D491" s="556"/>
      <c r="E491" s="556"/>
      <c r="F491" s="556"/>
      <c r="G491" s="638"/>
      <c r="H491" s="556">
        <v>0</v>
      </c>
      <c r="I491" s="556"/>
      <c r="K491" s="100">
        <f t="shared" si="91"/>
        <v>0</v>
      </c>
    </row>
    <row r="492" spans="1:11" ht="14.25">
      <c r="A492" s="652">
        <v>1</v>
      </c>
      <c r="B492" s="653" t="s">
        <v>122</v>
      </c>
      <c r="C492" s="653" t="s">
        <v>356</v>
      </c>
      <c r="D492" s="652" t="s">
        <v>173</v>
      </c>
      <c r="E492" s="652" t="s">
        <v>319</v>
      </c>
      <c r="F492" s="654">
        <v>17.7</v>
      </c>
      <c r="G492" s="654">
        <v>6.9481570999999995</v>
      </c>
      <c r="H492" s="643">
        <v>9.1648078200940848</v>
      </c>
      <c r="I492" s="643">
        <f t="shared" ref="I492" si="98">F492*H492</f>
        <v>162.2170984156653</v>
      </c>
      <c r="K492" s="100">
        <f t="shared" si="91"/>
        <v>9.1643449816391929</v>
      </c>
    </row>
    <row r="493" spans="1:11">
      <c r="A493" s="652"/>
      <c r="B493" s="653" t="s">
        <v>124</v>
      </c>
      <c r="C493" s="653" t="s">
        <v>357</v>
      </c>
      <c r="D493" s="652"/>
      <c r="E493" s="652"/>
      <c r="F493" s="661"/>
      <c r="G493" s="660"/>
      <c r="H493" s="661">
        <v>0</v>
      </c>
      <c r="I493" s="661"/>
      <c r="K493" s="100">
        <f t="shared" si="91"/>
        <v>0</v>
      </c>
    </row>
    <row r="494" spans="1:11">
      <c r="A494" s="652"/>
      <c r="B494" s="661" t="s">
        <v>125</v>
      </c>
      <c r="C494" s="661" t="s">
        <v>358</v>
      </c>
      <c r="D494" s="652"/>
      <c r="E494" s="652"/>
      <c r="F494" s="652"/>
      <c r="G494" s="654"/>
      <c r="H494" s="652">
        <v>0</v>
      </c>
      <c r="I494" s="652"/>
      <c r="K494" s="100">
        <f t="shared" si="91"/>
        <v>0</v>
      </c>
    </row>
    <row r="495" spans="1:11" ht="14.25">
      <c r="A495" s="591">
        <v>2</v>
      </c>
      <c r="B495" s="705" t="s">
        <v>263</v>
      </c>
      <c r="C495" s="705" t="s">
        <v>393</v>
      </c>
      <c r="D495" s="591" t="s">
        <v>173</v>
      </c>
      <c r="E495" s="591" t="s">
        <v>319</v>
      </c>
      <c r="F495" s="701">
        <v>21.8</v>
      </c>
      <c r="G495" s="701">
        <v>24.879094200000001</v>
      </c>
      <c r="H495" s="643">
        <v>32.816200583751538</v>
      </c>
      <c r="I495" s="643">
        <f t="shared" ref="I495" si="99">F495*H495</f>
        <v>715.39317272578353</v>
      </c>
      <c r="K495" s="100">
        <f t="shared" si="91"/>
        <v>32.814543309548768</v>
      </c>
    </row>
    <row r="496" spans="1:11">
      <c r="A496" s="591"/>
      <c r="B496" s="702"/>
      <c r="C496" s="702"/>
      <c r="D496" s="591"/>
      <c r="E496" s="591"/>
      <c r="F496" s="591"/>
      <c r="G496" s="701"/>
      <c r="H496" s="591">
        <v>0</v>
      </c>
      <c r="I496" s="591"/>
      <c r="K496" s="100">
        <f t="shared" si="91"/>
        <v>0</v>
      </c>
    </row>
    <row r="497" spans="1:11">
      <c r="A497" s="591"/>
      <c r="B497" s="592" t="s">
        <v>83</v>
      </c>
      <c r="C497" s="592" t="s">
        <v>370</v>
      </c>
      <c r="D497" s="591"/>
      <c r="E497" s="591"/>
      <c r="F497" s="591"/>
      <c r="G497" s="701"/>
      <c r="H497" s="591">
        <v>0</v>
      </c>
      <c r="I497" s="591"/>
      <c r="K497" s="100">
        <f t="shared" si="91"/>
        <v>0</v>
      </c>
    </row>
    <row r="498" spans="1:11">
      <c r="A498" s="591"/>
      <c r="B498" s="592" t="s">
        <v>149</v>
      </c>
      <c r="C498" s="592" t="s">
        <v>361</v>
      </c>
      <c r="D498" s="591"/>
      <c r="E498" s="591"/>
      <c r="F498" s="591"/>
      <c r="G498" s="701"/>
      <c r="H498" s="591">
        <v>0</v>
      </c>
      <c r="I498" s="591"/>
      <c r="K498" s="100">
        <f t="shared" si="91"/>
        <v>0</v>
      </c>
    </row>
    <row r="499" spans="1:11">
      <c r="A499" s="591">
        <v>3</v>
      </c>
      <c r="B499" s="593" t="s">
        <v>265</v>
      </c>
      <c r="C499" s="593" t="s">
        <v>394</v>
      </c>
      <c r="D499" s="591" t="s">
        <v>110</v>
      </c>
      <c r="E499" s="591" t="s">
        <v>326</v>
      </c>
      <c r="F499" s="706">
        <f>91/3</f>
        <v>30.333333333333332</v>
      </c>
      <c r="G499" s="701">
        <v>32.205543999999996</v>
      </c>
      <c r="H499" s="643">
        <v>42.479986743763192</v>
      </c>
      <c r="I499" s="643">
        <f t="shared" ref="I499:I500" si="100">F499*H499</f>
        <v>1288.5595978941501</v>
      </c>
      <c r="K499" s="100">
        <f t="shared" si="91"/>
        <v>42.477841431846755</v>
      </c>
    </row>
    <row r="500" spans="1:11" ht="14.25">
      <c r="A500" s="707">
        <v>4</v>
      </c>
      <c r="B500" s="708" t="s">
        <v>266</v>
      </c>
      <c r="C500" s="708" t="s">
        <v>395</v>
      </c>
      <c r="D500" s="707" t="s">
        <v>174</v>
      </c>
      <c r="E500" s="707" t="s">
        <v>320</v>
      </c>
      <c r="F500" s="709">
        <f>344/100</f>
        <v>3.44</v>
      </c>
      <c r="G500" s="710">
        <v>85.386634999999998</v>
      </c>
      <c r="H500" s="643">
        <v>112.6272893541108</v>
      </c>
      <c r="I500" s="643">
        <f t="shared" si="100"/>
        <v>387.43787537814114</v>
      </c>
      <c r="K500" s="100">
        <f t="shared" si="91"/>
        <v>112.6216014835513</v>
      </c>
    </row>
    <row r="501" spans="1:11">
      <c r="A501" s="707"/>
      <c r="B501" s="711" t="s">
        <v>267</v>
      </c>
      <c r="C501" s="711" t="s">
        <v>396</v>
      </c>
      <c r="D501" s="708"/>
      <c r="E501" s="708"/>
      <c r="F501" s="709"/>
      <c r="G501" s="710"/>
      <c r="H501" s="709">
        <v>0</v>
      </c>
      <c r="I501" s="709"/>
      <c r="K501" s="100">
        <f t="shared" si="91"/>
        <v>0</v>
      </c>
    </row>
    <row r="502" spans="1:11">
      <c r="A502" s="707"/>
      <c r="B502" s="712" t="s">
        <v>83</v>
      </c>
      <c r="C502" s="712" t="s">
        <v>370</v>
      </c>
      <c r="D502" s="708"/>
      <c r="E502" s="708"/>
      <c r="F502" s="709"/>
      <c r="G502" s="710"/>
      <c r="H502" s="709">
        <v>0</v>
      </c>
      <c r="I502" s="709"/>
      <c r="K502" s="100">
        <f t="shared" si="91"/>
        <v>0</v>
      </c>
    </row>
    <row r="503" spans="1:11" ht="14.25">
      <c r="A503" s="670">
        <v>5</v>
      </c>
      <c r="B503" s="671" t="s">
        <v>122</v>
      </c>
      <c r="C503" s="671" t="s">
        <v>356</v>
      </c>
      <c r="D503" s="670" t="s">
        <v>176</v>
      </c>
      <c r="E503" s="670" t="s">
        <v>319</v>
      </c>
      <c r="F503" s="672">
        <v>1.6</v>
      </c>
      <c r="G503" s="672">
        <v>6.9481570999999995</v>
      </c>
      <c r="H503" s="643">
        <v>9.1648078200940848</v>
      </c>
      <c r="I503" s="643">
        <f t="shared" ref="I503" si="101">F503*H503</f>
        <v>14.663692512150536</v>
      </c>
      <c r="K503" s="100">
        <f t="shared" si="91"/>
        <v>9.1643449816391929</v>
      </c>
    </row>
    <row r="504" spans="1:11">
      <c r="A504" s="670"/>
      <c r="B504" s="671" t="s">
        <v>124</v>
      </c>
      <c r="C504" s="671" t="s">
        <v>357</v>
      </c>
      <c r="D504" s="670"/>
      <c r="E504" s="670"/>
      <c r="F504" s="670"/>
      <c r="G504" s="672"/>
      <c r="H504" s="670">
        <v>0</v>
      </c>
      <c r="I504" s="670"/>
      <c r="K504" s="100">
        <f t="shared" si="91"/>
        <v>0</v>
      </c>
    </row>
    <row r="505" spans="1:11">
      <c r="A505" s="670"/>
      <c r="B505" s="673" t="s">
        <v>125</v>
      </c>
      <c r="C505" s="673" t="s">
        <v>358</v>
      </c>
      <c r="D505" s="670"/>
      <c r="E505" s="670"/>
      <c r="F505" s="670"/>
      <c r="G505" s="672"/>
      <c r="H505" s="670">
        <v>0</v>
      </c>
      <c r="I505" s="670"/>
      <c r="K505" s="100">
        <f t="shared" si="91"/>
        <v>0</v>
      </c>
    </row>
    <row r="506" spans="1:11" ht="25.5">
      <c r="A506" s="670">
        <v>6</v>
      </c>
      <c r="B506" s="674" t="s">
        <v>271</v>
      </c>
      <c r="C506" s="674" t="s">
        <v>397</v>
      </c>
      <c r="D506" s="670" t="s">
        <v>178</v>
      </c>
      <c r="E506" s="670" t="s">
        <v>321</v>
      </c>
      <c r="F506" s="675">
        <f>0.8/100</f>
        <v>8.0000000000000002E-3</v>
      </c>
      <c r="G506" s="672">
        <v>7373.02112812</v>
      </c>
      <c r="H506" s="643">
        <v>9725.2150059636824</v>
      </c>
      <c r="I506" s="643">
        <f t="shared" ref="I506" si="102">F506*H506</f>
        <v>77.801720047709466</v>
      </c>
      <c r="K506" s="100">
        <f t="shared" si="91"/>
        <v>9724.7238659883315</v>
      </c>
    </row>
    <row r="507" spans="1:11">
      <c r="A507" s="670"/>
      <c r="B507" s="676"/>
      <c r="C507" s="676"/>
      <c r="D507" s="676"/>
      <c r="E507" s="676"/>
      <c r="F507" s="673"/>
      <c r="G507" s="677"/>
      <c r="H507" s="673">
        <v>0</v>
      </c>
      <c r="I507" s="673"/>
      <c r="K507" s="100">
        <f t="shared" si="91"/>
        <v>0</v>
      </c>
    </row>
    <row r="508" spans="1:11">
      <c r="A508" s="670"/>
      <c r="B508" s="673" t="s">
        <v>138</v>
      </c>
      <c r="C508" s="673" t="s">
        <v>360</v>
      </c>
      <c r="D508" s="676"/>
      <c r="E508" s="676"/>
      <c r="F508" s="671"/>
      <c r="G508" s="678"/>
      <c r="H508" s="671">
        <v>0</v>
      </c>
      <c r="I508" s="671"/>
      <c r="K508" s="100">
        <f t="shared" si="91"/>
        <v>0</v>
      </c>
    </row>
    <row r="509" spans="1:11">
      <c r="A509" s="670"/>
      <c r="B509" s="673" t="s">
        <v>149</v>
      </c>
      <c r="C509" s="673" t="s">
        <v>361</v>
      </c>
      <c r="D509" s="670"/>
      <c r="E509" s="670"/>
      <c r="F509" s="670"/>
      <c r="G509" s="672"/>
      <c r="H509" s="670">
        <v>0</v>
      </c>
      <c r="I509" s="670"/>
      <c r="K509" s="100">
        <f t="shared" si="91"/>
        <v>0</v>
      </c>
    </row>
    <row r="510" spans="1:11">
      <c r="A510" s="670"/>
      <c r="B510" s="673" t="s">
        <v>154</v>
      </c>
      <c r="C510" s="673" t="s">
        <v>362</v>
      </c>
      <c r="D510" s="670"/>
      <c r="E510" s="670"/>
      <c r="F510" s="670"/>
      <c r="G510" s="672"/>
      <c r="H510" s="670">
        <v>0</v>
      </c>
      <c r="I510" s="670"/>
      <c r="K510" s="100">
        <f t="shared" si="91"/>
        <v>0</v>
      </c>
    </row>
    <row r="511" spans="1:11">
      <c r="A511" s="670"/>
      <c r="B511" s="673" t="s">
        <v>155</v>
      </c>
      <c r="C511" s="673" t="s">
        <v>363</v>
      </c>
      <c r="D511" s="670"/>
      <c r="E511" s="670"/>
      <c r="F511" s="670"/>
      <c r="G511" s="672"/>
      <c r="H511" s="670">
        <v>0</v>
      </c>
      <c r="I511" s="670"/>
      <c r="K511" s="100">
        <f t="shared" si="91"/>
        <v>0</v>
      </c>
    </row>
    <row r="512" spans="1:11">
      <c r="A512" s="670"/>
      <c r="B512" s="673" t="s">
        <v>156</v>
      </c>
      <c r="C512" s="673" t="s">
        <v>364</v>
      </c>
      <c r="D512" s="670"/>
      <c r="E512" s="670"/>
      <c r="F512" s="670"/>
      <c r="G512" s="672"/>
      <c r="H512" s="670">
        <v>0</v>
      </c>
      <c r="I512" s="670"/>
      <c r="K512" s="100">
        <f t="shared" si="91"/>
        <v>0</v>
      </c>
    </row>
    <row r="513" spans="1:11">
      <c r="A513" s="670"/>
      <c r="B513" s="673" t="s">
        <v>157</v>
      </c>
      <c r="C513" s="673" t="s">
        <v>365</v>
      </c>
      <c r="D513" s="670"/>
      <c r="E513" s="670"/>
      <c r="F513" s="670"/>
      <c r="G513" s="672"/>
      <c r="H513" s="670">
        <v>0</v>
      </c>
      <c r="I513" s="670"/>
      <c r="K513" s="100">
        <f t="shared" si="91"/>
        <v>0</v>
      </c>
    </row>
    <row r="514" spans="1:11">
      <c r="A514" s="679">
        <v>7</v>
      </c>
      <c r="B514" s="680" t="s">
        <v>126</v>
      </c>
      <c r="C514" s="680" t="s">
        <v>366</v>
      </c>
      <c r="D514" s="679" t="s">
        <v>79</v>
      </c>
      <c r="E514" s="679" t="s">
        <v>325</v>
      </c>
      <c r="F514" s="679">
        <v>40</v>
      </c>
      <c r="G514" s="681">
        <v>33.031210299999998</v>
      </c>
      <c r="H514" s="643">
        <v>43.56906300587422</v>
      </c>
      <c r="I514" s="643">
        <f t="shared" ref="I514" si="103">F514*H514</f>
        <v>1742.7625202349689</v>
      </c>
      <c r="K514" s="100">
        <f t="shared" si="91"/>
        <v>43.566862693745634</v>
      </c>
    </row>
    <row r="515" spans="1:11">
      <c r="A515" s="679"/>
      <c r="B515" s="680" t="s">
        <v>214</v>
      </c>
      <c r="C515" s="680" t="s">
        <v>398</v>
      </c>
      <c r="D515" s="679"/>
      <c r="E515" s="679"/>
      <c r="F515" s="679"/>
      <c r="G515" s="681"/>
      <c r="H515" s="679">
        <v>0</v>
      </c>
      <c r="I515" s="679"/>
      <c r="K515" s="100">
        <f t="shared" si="91"/>
        <v>0</v>
      </c>
    </row>
    <row r="516" spans="1:11">
      <c r="A516" s="679"/>
      <c r="B516" s="682" t="s">
        <v>80</v>
      </c>
      <c r="C516" s="682" t="s">
        <v>368</v>
      </c>
      <c r="D516" s="679"/>
      <c r="E516" s="679"/>
      <c r="F516" s="679"/>
      <c r="G516" s="681"/>
      <c r="H516" s="679">
        <v>0</v>
      </c>
      <c r="I516" s="679"/>
      <c r="K516" s="100">
        <f t="shared" si="91"/>
        <v>0</v>
      </c>
    </row>
    <row r="517" spans="1:11" ht="14.25">
      <c r="A517" s="679">
        <v>8</v>
      </c>
      <c r="B517" s="680" t="s">
        <v>169</v>
      </c>
      <c r="C517" s="680" t="s">
        <v>369</v>
      </c>
      <c r="D517" s="679" t="s">
        <v>177</v>
      </c>
      <c r="E517" s="679" t="s">
        <v>320</v>
      </c>
      <c r="F517" s="683">
        <f>40.8/100</f>
        <v>0.40799999999999997</v>
      </c>
      <c r="G517" s="681">
        <v>130.692115</v>
      </c>
      <c r="H517" s="643">
        <v>172.38644727486596</v>
      </c>
      <c r="I517" s="643">
        <f t="shared" ref="I517" si="104">F517*H517</f>
        <v>70.333670488145302</v>
      </c>
      <c r="K517" s="100">
        <f t="shared" si="91"/>
        <v>172.37774146472054</v>
      </c>
    </row>
    <row r="518" spans="1:11">
      <c r="A518" s="679"/>
      <c r="B518" s="684"/>
      <c r="C518" s="684"/>
      <c r="D518" s="680"/>
      <c r="E518" s="680"/>
      <c r="F518" s="685"/>
      <c r="G518" s="681"/>
      <c r="H518" s="685">
        <v>0</v>
      </c>
      <c r="I518" s="685"/>
      <c r="K518" s="100">
        <f t="shared" si="91"/>
        <v>0</v>
      </c>
    </row>
    <row r="519" spans="1:11">
      <c r="A519" s="679"/>
      <c r="B519" s="682" t="s">
        <v>83</v>
      </c>
      <c r="C519" s="682" t="s">
        <v>370</v>
      </c>
      <c r="D519" s="680"/>
      <c r="E519" s="680"/>
      <c r="F519" s="686"/>
      <c r="G519" s="681"/>
      <c r="H519" s="686">
        <v>0</v>
      </c>
      <c r="I519" s="686"/>
      <c r="K519" s="100">
        <f t="shared" si="91"/>
        <v>0</v>
      </c>
    </row>
    <row r="520" spans="1:11">
      <c r="A520" s="144"/>
      <c r="B520" s="230" t="s">
        <v>164</v>
      </c>
      <c r="C520" s="230" t="s">
        <v>399</v>
      </c>
      <c r="D520" s="144"/>
      <c r="E520" s="144"/>
      <c r="F520" s="144"/>
      <c r="G520" s="146"/>
      <c r="H520" s="144">
        <v>0</v>
      </c>
      <c r="I520" s="144"/>
      <c r="K520" s="100">
        <f t="shared" si="91"/>
        <v>0</v>
      </c>
    </row>
    <row r="521" spans="1:11">
      <c r="A521" s="652">
        <v>1</v>
      </c>
      <c r="B521" s="653" t="s">
        <v>135</v>
      </c>
      <c r="C521" s="653" t="s">
        <v>400</v>
      </c>
      <c r="D521" s="652">
        <v>1</v>
      </c>
      <c r="E521" s="652">
        <v>1</v>
      </c>
      <c r="F521" s="713">
        <v>4</v>
      </c>
      <c r="G521" s="654">
        <v>6.1086492999999997</v>
      </c>
      <c r="H521" s="643">
        <v>8.0574742437605895</v>
      </c>
      <c r="I521" s="643">
        <f t="shared" ref="I521" si="105">F521*H521</f>
        <v>32.229896975042358</v>
      </c>
      <c r="K521" s="100">
        <f t="shared" si="91"/>
        <v>8.057067327543411</v>
      </c>
    </row>
    <row r="522" spans="1:11">
      <c r="A522" s="652"/>
      <c r="B522" s="661"/>
      <c r="C522" s="661"/>
      <c r="D522" s="652" t="s">
        <v>137</v>
      </c>
      <c r="E522" s="652" t="s">
        <v>327</v>
      </c>
      <c r="F522" s="652"/>
      <c r="G522" s="654"/>
      <c r="H522" s="652">
        <v>0</v>
      </c>
      <c r="I522" s="652"/>
      <c r="K522" s="100">
        <f t="shared" si="91"/>
        <v>0</v>
      </c>
    </row>
    <row r="523" spans="1:11">
      <c r="A523" s="652"/>
      <c r="B523" s="661" t="s">
        <v>138</v>
      </c>
      <c r="C523" s="661" t="s">
        <v>360</v>
      </c>
      <c r="D523" s="652" t="s">
        <v>328</v>
      </c>
      <c r="E523" s="652" t="s">
        <v>319</v>
      </c>
      <c r="F523" s="652">
        <v>0.42</v>
      </c>
      <c r="G523" s="654">
        <v>34.024124700000002</v>
      </c>
      <c r="H523" s="643">
        <v>44.878744051774014</v>
      </c>
      <c r="I523" s="643">
        <f t="shared" ref="I523:I525" si="106">F523*H523</f>
        <v>18.849072501745084</v>
      </c>
      <c r="K523" s="100">
        <f t="shared" si="91"/>
        <v>44.876477598514747</v>
      </c>
    </row>
    <row r="524" spans="1:11">
      <c r="A524" s="652"/>
      <c r="B524" s="661" t="s">
        <v>139</v>
      </c>
      <c r="C524" s="661" t="s">
        <v>401</v>
      </c>
      <c r="D524" s="652" t="s">
        <v>246</v>
      </c>
      <c r="E524" s="652" t="s">
        <v>329</v>
      </c>
      <c r="F524" s="652">
        <v>16</v>
      </c>
      <c r="G524" s="654">
        <v>1.9439280000000001</v>
      </c>
      <c r="H524" s="643">
        <v>2.5640937992176163</v>
      </c>
      <c r="I524" s="643">
        <f t="shared" si="106"/>
        <v>41.02550078748186</v>
      </c>
      <c r="K524" s="100">
        <f t="shared" si="91"/>
        <v>2.563964308099469</v>
      </c>
    </row>
    <row r="525" spans="1:11">
      <c r="A525" s="652"/>
      <c r="B525" s="714" t="s">
        <v>140</v>
      </c>
      <c r="C525" s="714" t="s">
        <v>413</v>
      </c>
      <c r="D525" s="652" t="s">
        <v>127</v>
      </c>
      <c r="E525" s="730" t="s">
        <v>326</v>
      </c>
      <c r="F525" s="715">
        <v>1</v>
      </c>
      <c r="G525" s="654">
        <v>63.20608</v>
      </c>
      <c r="H525" s="643">
        <v>83.37053522602308</v>
      </c>
      <c r="I525" s="643">
        <f t="shared" si="106"/>
        <v>83.37053522602308</v>
      </c>
      <c r="K525" s="100">
        <f t="shared" si="91"/>
        <v>83.366324871538296</v>
      </c>
    </row>
    <row r="526" spans="1:11">
      <c r="A526" s="652"/>
      <c r="B526" s="661" t="s">
        <v>141</v>
      </c>
      <c r="C526" s="661" t="s">
        <v>403</v>
      </c>
      <c r="D526" s="652" t="s">
        <v>127</v>
      </c>
      <c r="E526" s="730" t="s">
        <v>326</v>
      </c>
      <c r="F526" s="652">
        <v>0</v>
      </c>
      <c r="G526" s="654"/>
      <c r="H526" s="652">
        <v>0</v>
      </c>
      <c r="I526" s="652"/>
      <c r="K526" s="100">
        <f t="shared" si="91"/>
        <v>0</v>
      </c>
    </row>
    <row r="527" spans="1:11">
      <c r="A527" s="652"/>
      <c r="B527" s="661" t="s">
        <v>142</v>
      </c>
      <c r="C527" s="661" t="s">
        <v>404</v>
      </c>
      <c r="D527" s="652" t="s">
        <v>127</v>
      </c>
      <c r="E527" s="730" t="s">
        <v>326</v>
      </c>
      <c r="F527" s="652">
        <v>4</v>
      </c>
      <c r="G527" s="654"/>
      <c r="H527" s="652">
        <v>0</v>
      </c>
      <c r="I527" s="652"/>
      <c r="K527" s="100">
        <f t="shared" ref="K527:K590" si="107">H527*$J$14</f>
        <v>0</v>
      </c>
    </row>
    <row r="528" spans="1:11">
      <c r="A528" s="652"/>
      <c r="B528" s="661" t="s">
        <v>143</v>
      </c>
      <c r="C528" s="661" t="s">
        <v>405</v>
      </c>
      <c r="D528" s="652" t="s">
        <v>127</v>
      </c>
      <c r="E528" s="730" t="s">
        <v>326</v>
      </c>
      <c r="F528" s="652">
        <v>0</v>
      </c>
      <c r="G528" s="654"/>
      <c r="H528" s="652">
        <v>0</v>
      </c>
      <c r="I528" s="652"/>
      <c r="K528" s="100">
        <f t="shared" si="107"/>
        <v>0</v>
      </c>
    </row>
    <row r="529" spans="1:11">
      <c r="A529" s="652"/>
      <c r="B529" s="661" t="s">
        <v>144</v>
      </c>
      <c r="C529" s="661" t="s">
        <v>406</v>
      </c>
      <c r="D529" s="652" t="s">
        <v>127</v>
      </c>
      <c r="E529" s="730" t="s">
        <v>326</v>
      </c>
      <c r="F529" s="652">
        <v>0</v>
      </c>
      <c r="G529" s="654"/>
      <c r="H529" s="652">
        <v>0</v>
      </c>
      <c r="I529" s="652"/>
      <c r="K529" s="100">
        <f t="shared" si="107"/>
        <v>0</v>
      </c>
    </row>
    <row r="530" spans="1:11">
      <c r="A530" s="652"/>
      <c r="B530" s="661" t="s">
        <v>145</v>
      </c>
      <c r="C530" s="661" t="s">
        <v>407</v>
      </c>
      <c r="D530" s="652" t="s">
        <v>127</v>
      </c>
      <c r="E530" s="730" t="s">
        <v>326</v>
      </c>
      <c r="F530" s="652">
        <v>0</v>
      </c>
      <c r="G530" s="654"/>
      <c r="H530" s="652">
        <v>0</v>
      </c>
      <c r="I530" s="652"/>
      <c r="K530" s="100">
        <f t="shared" si="107"/>
        <v>0</v>
      </c>
    </row>
    <row r="531" spans="1:11" ht="14.25">
      <c r="A531" s="641">
        <v>2</v>
      </c>
      <c r="B531" s="656" t="s">
        <v>165</v>
      </c>
      <c r="C531" s="656" t="s">
        <v>408</v>
      </c>
      <c r="D531" s="641" t="s">
        <v>175</v>
      </c>
      <c r="E531" s="641" t="s">
        <v>318</v>
      </c>
      <c r="F531" s="641">
        <v>108.23</v>
      </c>
      <c r="G531" s="644">
        <v>6.3940000000000001</v>
      </c>
      <c r="H531" s="643">
        <v>8.4338595628014215</v>
      </c>
      <c r="I531" s="643">
        <f t="shared" ref="I531" si="108">F531*H531</f>
        <v>912.79662048199793</v>
      </c>
      <c r="K531" s="100">
        <f t="shared" si="107"/>
        <v>8.4334336384824997</v>
      </c>
    </row>
    <row r="532" spans="1:11">
      <c r="A532" s="641"/>
      <c r="B532" s="656" t="s">
        <v>166</v>
      </c>
      <c r="C532" s="656" t="s">
        <v>409</v>
      </c>
      <c r="D532" s="641"/>
      <c r="E532" s="641"/>
      <c r="F532" s="641"/>
      <c r="G532" s="644"/>
      <c r="H532" s="641">
        <v>0</v>
      </c>
      <c r="I532" s="641"/>
      <c r="K532" s="100">
        <f t="shared" si="107"/>
        <v>0</v>
      </c>
    </row>
    <row r="533" spans="1:11" ht="18">
      <c r="A533" s="719"/>
      <c r="B533" s="717" t="s">
        <v>297</v>
      </c>
      <c r="C533" s="717" t="s">
        <v>418</v>
      </c>
      <c r="D533" s="719"/>
      <c r="E533" s="719"/>
      <c r="F533" s="719"/>
      <c r="G533" s="720"/>
      <c r="H533" s="719">
        <v>0</v>
      </c>
      <c r="I533" s="719"/>
      <c r="K533" s="100">
        <f t="shared" si="107"/>
        <v>0</v>
      </c>
    </row>
    <row r="534" spans="1:11" ht="15.75">
      <c r="A534" s="94"/>
      <c r="B534" s="396" t="s">
        <v>187</v>
      </c>
      <c r="C534" s="396" t="s">
        <v>332</v>
      </c>
      <c r="D534" s="94"/>
      <c r="E534" s="94"/>
      <c r="F534" s="94"/>
      <c r="G534" s="637"/>
      <c r="H534" s="94">
        <v>0</v>
      </c>
      <c r="I534" s="94"/>
      <c r="K534" s="100">
        <f t="shared" si="107"/>
        <v>0</v>
      </c>
    </row>
    <row r="535" spans="1:11" ht="14.25">
      <c r="A535" s="641">
        <v>1</v>
      </c>
      <c r="B535" s="642" t="s">
        <v>170</v>
      </c>
      <c r="C535" s="642" t="s">
        <v>333</v>
      </c>
      <c r="D535" s="642" t="s">
        <v>171</v>
      </c>
      <c r="E535" s="642" t="s">
        <v>316</v>
      </c>
      <c r="F535" s="643">
        <f>755/1000</f>
        <v>0.755</v>
      </c>
      <c r="G535" s="644">
        <v>588.53142079999986</v>
      </c>
      <c r="H535" s="643">
        <v>776.28891950628486</v>
      </c>
      <c r="I535" s="643">
        <f t="shared" ref="I535" si="109">F535*H535</f>
        <v>586.09813422724505</v>
      </c>
      <c r="K535" s="100">
        <f t="shared" si="107"/>
        <v>776.24971558939899</v>
      </c>
    </row>
    <row r="536" spans="1:11" ht="14.25">
      <c r="A536" s="641"/>
      <c r="B536" s="642" t="s">
        <v>172</v>
      </c>
      <c r="C536" s="642" t="s">
        <v>417</v>
      </c>
      <c r="D536" s="641"/>
      <c r="E536" s="641"/>
      <c r="F536" s="645"/>
      <c r="G536" s="646"/>
      <c r="H536" s="645">
        <v>0</v>
      </c>
      <c r="I536" s="645"/>
      <c r="K536" s="100">
        <f t="shared" si="107"/>
        <v>0</v>
      </c>
    </row>
    <row r="537" spans="1:11">
      <c r="A537" s="641"/>
      <c r="B537" s="645" t="s">
        <v>108</v>
      </c>
      <c r="C537" s="645" t="s">
        <v>335</v>
      </c>
      <c r="D537" s="641"/>
      <c r="E537" s="641"/>
      <c r="F537" s="641"/>
      <c r="G537" s="644"/>
      <c r="H537" s="641">
        <v>0</v>
      </c>
      <c r="I537" s="641"/>
      <c r="K537" s="100">
        <f t="shared" si="107"/>
        <v>0</v>
      </c>
    </row>
    <row r="538" spans="1:11">
      <c r="A538" s="641">
        <v>2</v>
      </c>
      <c r="B538" s="642" t="s">
        <v>188</v>
      </c>
      <c r="C538" s="642" t="s">
        <v>336</v>
      </c>
      <c r="D538" s="641" t="s">
        <v>54</v>
      </c>
      <c r="E538" s="641" t="s">
        <v>330</v>
      </c>
      <c r="F538" s="647">
        <f>F535*1000*1.95</f>
        <v>1472.25</v>
      </c>
      <c r="G538" s="644">
        <v>0.216</v>
      </c>
      <c r="H538" s="643">
        <v>0.28490986324133666</v>
      </c>
      <c r="I538" s="643">
        <f t="shared" ref="I538" si="110">F538*H538</f>
        <v>419.45854615705787</v>
      </c>
      <c r="K538" s="100">
        <f t="shared" si="107"/>
        <v>0.28489547480641531</v>
      </c>
    </row>
    <row r="539" spans="1:11">
      <c r="A539" s="641"/>
      <c r="B539" s="642" t="s">
        <v>78</v>
      </c>
      <c r="C539" s="642" t="s">
        <v>337</v>
      </c>
      <c r="D539" s="641"/>
      <c r="E539" s="641"/>
      <c r="F539" s="641"/>
      <c r="G539" s="644"/>
      <c r="H539" s="641">
        <v>0</v>
      </c>
      <c r="I539" s="641"/>
      <c r="K539" s="100">
        <f t="shared" si="107"/>
        <v>0</v>
      </c>
    </row>
    <row r="540" spans="1:11" ht="14.25">
      <c r="A540" s="641">
        <v>3</v>
      </c>
      <c r="B540" s="642" t="s">
        <v>111</v>
      </c>
      <c r="C540" s="642" t="s">
        <v>338</v>
      </c>
      <c r="D540" s="641" t="s">
        <v>171</v>
      </c>
      <c r="E540" s="641" t="s">
        <v>316</v>
      </c>
      <c r="F540" s="643">
        <f>F535</f>
        <v>0.755</v>
      </c>
      <c r="G540" s="644">
        <v>45.215226599999994</v>
      </c>
      <c r="H540" s="643">
        <v>59.640111236259479</v>
      </c>
      <c r="I540" s="643">
        <f t="shared" ref="I540" si="111">F540*H540</f>
        <v>45.028283983375907</v>
      </c>
      <c r="K540" s="100">
        <f t="shared" si="107"/>
        <v>59.637099308734534</v>
      </c>
    </row>
    <row r="541" spans="1:11">
      <c r="A541" s="641"/>
      <c r="B541" s="648"/>
      <c r="C541" s="648"/>
      <c r="D541" s="641"/>
      <c r="E541" s="641"/>
      <c r="F541" s="641"/>
      <c r="G541" s="644"/>
      <c r="H541" s="641">
        <v>0</v>
      </c>
      <c r="I541" s="641"/>
      <c r="K541" s="100">
        <f t="shared" si="107"/>
        <v>0</v>
      </c>
    </row>
    <row r="542" spans="1:11">
      <c r="A542" s="641"/>
      <c r="B542" s="645" t="s">
        <v>108</v>
      </c>
      <c r="C542" s="645" t="s">
        <v>335</v>
      </c>
      <c r="D542" s="641"/>
      <c r="E542" s="641"/>
      <c r="F542" s="643"/>
      <c r="G542" s="644"/>
      <c r="H542" s="643">
        <v>0</v>
      </c>
      <c r="I542" s="643"/>
      <c r="K542" s="100">
        <f t="shared" si="107"/>
        <v>0</v>
      </c>
    </row>
    <row r="543" spans="1:11" ht="14.25">
      <c r="A543" s="641">
        <v>4</v>
      </c>
      <c r="B543" s="642" t="s">
        <v>211</v>
      </c>
      <c r="C543" s="642" t="s">
        <v>339</v>
      </c>
      <c r="D543" s="642" t="s">
        <v>171</v>
      </c>
      <c r="E543" s="642" t="s">
        <v>316</v>
      </c>
      <c r="F543" s="643">
        <f>861.8/1000</f>
        <v>0.8617999999999999</v>
      </c>
      <c r="G543" s="644">
        <v>357.9338343</v>
      </c>
      <c r="H543" s="643">
        <v>472.12444342527903</v>
      </c>
      <c r="I543" s="643">
        <f t="shared" ref="I543" si="112">F543*H543</f>
        <v>406.87684534390542</v>
      </c>
      <c r="K543" s="100">
        <f t="shared" si="107"/>
        <v>472.1006003341634</v>
      </c>
    </row>
    <row r="544" spans="1:11" ht="14.25">
      <c r="A544" s="641"/>
      <c r="B544" s="642" t="s">
        <v>172</v>
      </c>
      <c r="C544" s="642" t="s">
        <v>417</v>
      </c>
      <c r="D544" s="641"/>
      <c r="E544" s="641"/>
      <c r="F544" s="645"/>
      <c r="G544" s="646"/>
      <c r="H544" s="645">
        <v>0</v>
      </c>
      <c r="I544" s="645"/>
      <c r="K544" s="100">
        <f t="shared" si="107"/>
        <v>0</v>
      </c>
    </row>
    <row r="545" spans="1:11">
      <c r="A545" s="641"/>
      <c r="B545" s="645" t="s">
        <v>108</v>
      </c>
      <c r="C545" s="645" t="s">
        <v>335</v>
      </c>
      <c r="D545" s="641"/>
      <c r="E545" s="641"/>
      <c r="F545" s="641"/>
      <c r="G545" s="644"/>
      <c r="H545" s="641">
        <v>0</v>
      </c>
      <c r="I545" s="641"/>
      <c r="K545" s="100">
        <f t="shared" si="107"/>
        <v>0</v>
      </c>
    </row>
    <row r="546" spans="1:11">
      <c r="A546" s="641">
        <v>5</v>
      </c>
      <c r="B546" s="642" t="s">
        <v>188</v>
      </c>
      <c r="C546" s="642" t="s">
        <v>336</v>
      </c>
      <c r="D546" s="641" t="s">
        <v>54</v>
      </c>
      <c r="E546" s="641" t="s">
        <v>330</v>
      </c>
      <c r="F546" s="647">
        <f>F543*1000*1.95</f>
        <v>1680.5099999999998</v>
      </c>
      <c r="G546" s="644">
        <v>0.216</v>
      </c>
      <c r="H546" s="643">
        <v>0.28490986324133666</v>
      </c>
      <c r="I546" s="643">
        <f t="shared" ref="I546" si="113">F546*H546</f>
        <v>478.79387427569861</v>
      </c>
      <c r="K546" s="100">
        <f t="shared" si="107"/>
        <v>0.28489547480641531</v>
      </c>
    </row>
    <row r="547" spans="1:11">
      <c r="A547" s="641"/>
      <c r="B547" s="642" t="s">
        <v>78</v>
      </c>
      <c r="C547" s="642" t="s">
        <v>337</v>
      </c>
      <c r="D547" s="641"/>
      <c r="E547" s="641"/>
      <c r="F547" s="641"/>
      <c r="G547" s="644"/>
      <c r="H547" s="641">
        <v>0</v>
      </c>
      <c r="I547" s="641"/>
      <c r="K547" s="100">
        <f t="shared" si="107"/>
        <v>0</v>
      </c>
    </row>
    <row r="548" spans="1:11" ht="14.25">
      <c r="A548" s="641">
        <v>6</v>
      </c>
      <c r="B548" s="642" t="s">
        <v>198</v>
      </c>
      <c r="C548" s="642" t="s">
        <v>340</v>
      </c>
      <c r="D548" s="641" t="s">
        <v>171</v>
      </c>
      <c r="E548" s="641" t="s">
        <v>316</v>
      </c>
      <c r="F548" s="643">
        <f>F543</f>
        <v>0.8617999999999999</v>
      </c>
      <c r="G548" s="644">
        <v>41.722778099999999</v>
      </c>
      <c r="H548" s="643">
        <v>55.033476863516839</v>
      </c>
      <c r="I548" s="643">
        <f t="shared" ref="I548" si="114">F548*H548</f>
        <v>47.427850360978809</v>
      </c>
      <c r="K548" s="100">
        <f t="shared" si="107"/>
        <v>55.030697578899108</v>
      </c>
    </row>
    <row r="549" spans="1:11">
      <c r="A549" s="641"/>
      <c r="B549" s="648"/>
      <c r="C549" s="648"/>
      <c r="D549" s="641"/>
      <c r="E549" s="641"/>
      <c r="F549" s="641"/>
      <c r="G549" s="644"/>
      <c r="H549" s="641">
        <v>0</v>
      </c>
      <c r="I549" s="641"/>
      <c r="K549" s="100">
        <f t="shared" si="107"/>
        <v>0</v>
      </c>
    </row>
    <row r="550" spans="1:11">
      <c r="A550" s="641"/>
      <c r="B550" s="645" t="s">
        <v>108</v>
      </c>
      <c r="C550" s="645" t="s">
        <v>335</v>
      </c>
      <c r="D550" s="641"/>
      <c r="E550" s="641"/>
      <c r="F550" s="643"/>
      <c r="G550" s="644"/>
      <c r="H550" s="643">
        <v>0</v>
      </c>
      <c r="I550" s="643"/>
      <c r="K550" s="100">
        <f t="shared" si="107"/>
        <v>0</v>
      </c>
    </row>
    <row r="551" spans="1:11">
      <c r="A551" s="641"/>
      <c r="B551" s="645"/>
      <c r="C551" s="645"/>
      <c r="D551" s="641"/>
      <c r="E551" s="641"/>
      <c r="F551" s="643"/>
      <c r="G551" s="644"/>
      <c r="H551" s="643">
        <v>0</v>
      </c>
      <c r="I551" s="643"/>
      <c r="K551" s="100">
        <f t="shared" si="107"/>
        <v>0</v>
      </c>
    </row>
    <row r="552" spans="1:11" ht="14.25">
      <c r="A552" s="641">
        <v>7</v>
      </c>
      <c r="B552" s="642" t="s">
        <v>228</v>
      </c>
      <c r="C552" s="642" t="s">
        <v>341</v>
      </c>
      <c r="D552" s="641" t="s">
        <v>175</v>
      </c>
      <c r="E552" s="641" t="s">
        <v>318</v>
      </c>
      <c r="F552" s="647">
        <v>5580</v>
      </c>
      <c r="G552" s="644">
        <v>1.6511040000000001E-2</v>
      </c>
      <c r="H552" s="643">
        <v>2.1778509946167778E-2</v>
      </c>
      <c r="I552" s="643">
        <f t="shared" ref="I552" si="115">F552*H552</f>
        <v>121.52408549961621</v>
      </c>
      <c r="K552" s="100">
        <f t="shared" si="107"/>
        <v>2.1777410094202389E-2</v>
      </c>
    </row>
    <row r="553" spans="1:11">
      <c r="A553" s="641"/>
      <c r="B553" s="648"/>
      <c r="C553" s="648"/>
      <c r="D553" s="641"/>
      <c r="E553" s="641"/>
      <c r="F553" s="641"/>
      <c r="G553" s="644"/>
      <c r="H553" s="641">
        <v>0</v>
      </c>
      <c r="I553" s="641"/>
      <c r="K553" s="100">
        <f t="shared" si="107"/>
        <v>0</v>
      </c>
    </row>
    <row r="554" spans="1:11">
      <c r="A554" s="641"/>
      <c r="B554" s="645"/>
      <c r="C554" s="645"/>
      <c r="D554" s="641"/>
      <c r="E554" s="641"/>
      <c r="F554" s="643"/>
      <c r="G554" s="644"/>
      <c r="H554" s="643">
        <v>0</v>
      </c>
      <c r="I554" s="643"/>
      <c r="K554" s="100">
        <f t="shared" si="107"/>
        <v>0</v>
      </c>
    </row>
    <row r="555" spans="1:11">
      <c r="A555" s="144"/>
      <c r="B555" s="145" t="s">
        <v>133</v>
      </c>
      <c r="C555" s="145" t="s">
        <v>342</v>
      </c>
      <c r="D555" s="144"/>
      <c r="E555" s="144"/>
      <c r="F555" s="144"/>
      <c r="G555" s="146"/>
      <c r="H555" s="144">
        <v>0</v>
      </c>
      <c r="I555" s="144"/>
      <c r="K555" s="100">
        <f t="shared" si="107"/>
        <v>0</v>
      </c>
    </row>
    <row r="556" spans="1:11" ht="14.25">
      <c r="A556" s="144">
        <v>1</v>
      </c>
      <c r="B556" s="649" t="s">
        <v>184</v>
      </c>
      <c r="C556" s="649" t="s">
        <v>343</v>
      </c>
      <c r="D556" s="144" t="s">
        <v>173</v>
      </c>
      <c r="E556" s="144" t="s">
        <v>319</v>
      </c>
      <c r="F556" s="146">
        <f>5580*0.12</f>
        <v>669.6</v>
      </c>
      <c r="G556" s="146">
        <v>7.9388155999999999</v>
      </c>
      <c r="H556" s="643">
        <v>10.471513272658289</v>
      </c>
      <c r="I556" s="643">
        <f t="shared" ref="I556" si="116">F556*H556</f>
        <v>7011.7252873719899</v>
      </c>
      <c r="K556" s="100">
        <f t="shared" si="107"/>
        <v>10.470984443345264</v>
      </c>
    </row>
    <row r="557" spans="1:11">
      <c r="A557" s="144"/>
      <c r="B557" s="650" t="s">
        <v>182</v>
      </c>
      <c r="C557" s="650" t="s">
        <v>182</v>
      </c>
      <c r="D557" s="144"/>
      <c r="E557" s="144"/>
      <c r="F557" s="144"/>
      <c r="G557" s="146"/>
      <c r="H557" s="144">
        <v>0</v>
      </c>
      <c r="I557" s="144"/>
      <c r="K557" s="100">
        <f t="shared" si="107"/>
        <v>0</v>
      </c>
    </row>
    <row r="558" spans="1:11">
      <c r="A558" s="144"/>
      <c r="B558" s="651" t="s">
        <v>130</v>
      </c>
      <c r="C558" s="651" t="s">
        <v>344</v>
      </c>
      <c r="D558" s="144"/>
      <c r="E558" s="144"/>
      <c r="F558" s="144"/>
      <c r="G558" s="146"/>
      <c r="H558" s="144">
        <v>0</v>
      </c>
      <c r="I558" s="144"/>
      <c r="K558" s="100">
        <f t="shared" si="107"/>
        <v>0</v>
      </c>
    </row>
    <row r="559" spans="1:11">
      <c r="A559" s="144"/>
      <c r="B559" s="651" t="s">
        <v>131</v>
      </c>
      <c r="C559" s="651" t="s">
        <v>412</v>
      </c>
      <c r="D559" s="144"/>
      <c r="E559" s="144"/>
      <c r="F559" s="144"/>
      <c r="G559" s="146"/>
      <c r="H559" s="144">
        <v>0</v>
      </c>
      <c r="I559" s="144"/>
      <c r="K559" s="100">
        <f t="shared" si="107"/>
        <v>0</v>
      </c>
    </row>
    <row r="560" spans="1:11" ht="14.25">
      <c r="A560" s="652">
        <v>2</v>
      </c>
      <c r="B560" s="653" t="s">
        <v>201</v>
      </c>
      <c r="C560" s="653" t="s">
        <v>346</v>
      </c>
      <c r="D560" s="652" t="s">
        <v>174</v>
      </c>
      <c r="E560" s="652" t="s">
        <v>320</v>
      </c>
      <c r="F560" s="654">
        <f>4880/100</f>
        <v>48.8</v>
      </c>
      <c r="G560" s="654">
        <v>23.306472799999998</v>
      </c>
      <c r="H560" s="643">
        <v>30.741870268916358</v>
      </c>
      <c r="I560" s="643">
        <f t="shared" ref="I560" si="117">F560*H560</f>
        <v>1500.2032691231182</v>
      </c>
      <c r="K560" s="100">
        <f t="shared" si="107"/>
        <v>30.740317751938907</v>
      </c>
    </row>
    <row r="561" spans="1:11">
      <c r="A561" s="652"/>
      <c r="B561" s="653" t="s">
        <v>203</v>
      </c>
      <c r="C561" s="653" t="s">
        <v>347</v>
      </c>
      <c r="D561" s="652">
        <v>15</v>
      </c>
      <c r="E561" s="652">
        <v>15</v>
      </c>
      <c r="F561" s="654"/>
      <c r="G561" s="654"/>
      <c r="H561" s="654">
        <v>0</v>
      </c>
      <c r="I561" s="654"/>
      <c r="K561" s="100">
        <f t="shared" si="107"/>
        <v>0</v>
      </c>
    </row>
    <row r="562" spans="1:11" ht="14.25">
      <c r="A562" s="641"/>
      <c r="B562" s="645" t="s">
        <v>204</v>
      </c>
      <c r="C562" s="645" t="s">
        <v>348</v>
      </c>
      <c r="D562" s="655" t="s">
        <v>173</v>
      </c>
      <c r="E562" s="655" t="s">
        <v>319</v>
      </c>
      <c r="F562" s="641">
        <f>F560*100*D561*0.01</f>
        <v>732</v>
      </c>
      <c r="G562" s="644">
        <v>3.8423840000000005</v>
      </c>
      <c r="H562" s="643">
        <v>5.0682087961143534</v>
      </c>
      <c r="I562" s="643">
        <f t="shared" ref="I562:I563" si="118">F562*H562</f>
        <v>3709.9288387557067</v>
      </c>
      <c r="K562" s="100">
        <f t="shared" si="107"/>
        <v>5.0679528429100626</v>
      </c>
    </row>
    <row r="563" spans="1:11">
      <c r="A563" s="641">
        <v>3</v>
      </c>
      <c r="B563" s="656" t="s">
        <v>205</v>
      </c>
      <c r="C563" s="656" t="s">
        <v>349</v>
      </c>
      <c r="D563" s="641" t="s">
        <v>54</v>
      </c>
      <c r="E563" s="641" t="s">
        <v>330</v>
      </c>
      <c r="F563" s="643">
        <f>0.6*1.05*F564*0.001</f>
        <v>3.0744000000000002</v>
      </c>
      <c r="G563" s="644">
        <v>357.99792000000002</v>
      </c>
      <c r="H563" s="643">
        <v>472.20897420316203</v>
      </c>
      <c r="I563" s="643">
        <f t="shared" si="118"/>
        <v>1451.7592702902014</v>
      </c>
      <c r="K563" s="100">
        <f t="shared" si="107"/>
        <v>472.18512684309769</v>
      </c>
    </row>
    <row r="564" spans="1:11" ht="14.25">
      <c r="A564" s="656"/>
      <c r="B564" s="657" t="s">
        <v>207</v>
      </c>
      <c r="C564" s="657" t="s">
        <v>350</v>
      </c>
      <c r="D564" s="641" t="s">
        <v>175</v>
      </c>
      <c r="E564" s="641" t="s">
        <v>318</v>
      </c>
      <c r="F564" s="647">
        <v>4880</v>
      </c>
      <c r="G564" s="644"/>
      <c r="H564" s="647">
        <v>0</v>
      </c>
      <c r="I564" s="647"/>
      <c r="K564" s="100">
        <f t="shared" si="107"/>
        <v>0</v>
      </c>
    </row>
    <row r="565" spans="1:11">
      <c r="A565" s="656"/>
      <c r="B565" s="645" t="s">
        <v>208</v>
      </c>
      <c r="C565" s="645" t="s">
        <v>351</v>
      </c>
      <c r="D565" s="656"/>
      <c r="E565" s="656"/>
      <c r="F565" s="645"/>
      <c r="G565" s="646"/>
      <c r="H565" s="645">
        <v>0</v>
      </c>
      <c r="I565" s="645"/>
      <c r="K565" s="100">
        <f t="shared" si="107"/>
        <v>0</v>
      </c>
    </row>
    <row r="566" spans="1:11" ht="14.25">
      <c r="A566" s="652">
        <v>4</v>
      </c>
      <c r="B566" s="653" t="s">
        <v>113</v>
      </c>
      <c r="C566" s="653" t="s">
        <v>352</v>
      </c>
      <c r="D566" s="652" t="s">
        <v>174</v>
      </c>
      <c r="E566" s="652" t="s">
        <v>320</v>
      </c>
      <c r="F566" s="658">
        <f>4880/100</f>
        <v>48.8</v>
      </c>
      <c r="G566" s="654">
        <v>385.55669276352938</v>
      </c>
      <c r="H566" s="643">
        <v>508.55974355110754</v>
      </c>
      <c r="I566" s="643">
        <f t="shared" ref="I566" si="119">F566*H566</f>
        <v>24817.715485294048</v>
      </c>
      <c r="K566" s="100">
        <f t="shared" si="107"/>
        <v>508.53406041507827</v>
      </c>
    </row>
    <row r="567" spans="1:11">
      <c r="A567" s="652"/>
      <c r="B567" s="659" t="s">
        <v>115</v>
      </c>
      <c r="C567" s="659" t="s">
        <v>353</v>
      </c>
      <c r="D567" s="653"/>
      <c r="E567" s="653"/>
      <c r="F567" s="660"/>
      <c r="G567" s="660"/>
      <c r="H567" s="660">
        <v>0</v>
      </c>
      <c r="I567" s="660"/>
      <c r="K567" s="100">
        <f t="shared" si="107"/>
        <v>0</v>
      </c>
    </row>
    <row r="568" spans="1:11">
      <c r="A568" s="652"/>
      <c r="B568" s="661" t="s">
        <v>118</v>
      </c>
      <c r="C568" s="661" t="s">
        <v>354</v>
      </c>
      <c r="D568" s="653"/>
      <c r="E568" s="653"/>
      <c r="F568" s="654"/>
      <c r="G568" s="654"/>
      <c r="H568" s="654">
        <v>0</v>
      </c>
      <c r="I568" s="654"/>
      <c r="K568" s="100">
        <f t="shared" si="107"/>
        <v>0</v>
      </c>
    </row>
    <row r="569" spans="1:11">
      <c r="A569" s="662"/>
      <c r="B569" s="663" t="s">
        <v>212</v>
      </c>
      <c r="C569" s="663" t="s">
        <v>355</v>
      </c>
      <c r="D569" s="664"/>
      <c r="E569" s="664"/>
      <c r="F569" s="665"/>
      <c r="G569" s="665"/>
      <c r="H569" s="665">
        <v>0</v>
      </c>
      <c r="I569" s="665"/>
      <c r="K569" s="100">
        <f t="shared" si="107"/>
        <v>0</v>
      </c>
    </row>
    <row r="570" spans="1:11" ht="14.25">
      <c r="A570" s="641">
        <v>1</v>
      </c>
      <c r="B570" s="642" t="s">
        <v>170</v>
      </c>
      <c r="C570" s="642" t="s">
        <v>333</v>
      </c>
      <c r="D570" s="642" t="s">
        <v>171</v>
      </c>
      <c r="E570" s="642" t="s">
        <v>316</v>
      </c>
      <c r="F570" s="643">
        <f>431/1000</f>
        <v>0.43099999999999999</v>
      </c>
      <c r="G570" s="644">
        <v>518.95889829999999</v>
      </c>
      <c r="H570" s="643">
        <v>684.5208738079989</v>
      </c>
      <c r="I570" s="643">
        <f t="shared" ref="I570" si="120">F570*H570</f>
        <v>295.02849661124753</v>
      </c>
      <c r="K570" s="100">
        <f t="shared" si="107"/>
        <v>684.48630433422557</v>
      </c>
    </row>
    <row r="571" spans="1:11" ht="14.25">
      <c r="A571" s="641"/>
      <c r="B571" s="642" t="s">
        <v>172</v>
      </c>
      <c r="C571" s="642" t="s">
        <v>417</v>
      </c>
      <c r="D571" s="641"/>
      <c r="E571" s="641"/>
      <c r="F571" s="645"/>
      <c r="G571" s="646"/>
      <c r="H571" s="645">
        <v>0</v>
      </c>
      <c r="I571" s="645"/>
      <c r="K571" s="100">
        <f t="shared" si="107"/>
        <v>0</v>
      </c>
    </row>
    <row r="572" spans="1:11">
      <c r="A572" s="641"/>
      <c r="B572" s="645" t="s">
        <v>108</v>
      </c>
      <c r="C572" s="645" t="s">
        <v>335</v>
      </c>
      <c r="D572" s="641"/>
      <c r="E572" s="641"/>
      <c r="F572" s="641"/>
      <c r="G572" s="644"/>
      <c r="H572" s="641">
        <v>0</v>
      </c>
      <c r="I572" s="641"/>
      <c r="K572" s="100">
        <f t="shared" si="107"/>
        <v>0</v>
      </c>
    </row>
    <row r="573" spans="1:11">
      <c r="A573" s="641">
        <v>2</v>
      </c>
      <c r="B573" s="642" t="s">
        <v>188</v>
      </c>
      <c r="C573" s="642" t="s">
        <v>336</v>
      </c>
      <c r="D573" s="641" t="s">
        <v>54</v>
      </c>
      <c r="E573" s="641" t="s">
        <v>330</v>
      </c>
      <c r="F573" s="647">
        <f>F570*1000*1.95</f>
        <v>840.44999999999993</v>
      </c>
      <c r="G573" s="644">
        <v>0.216</v>
      </c>
      <c r="H573" s="643">
        <v>0.28490986324133666</v>
      </c>
      <c r="I573" s="643">
        <f t="shared" ref="I573" si="121">F573*H573</f>
        <v>239.45249456118137</v>
      </c>
      <c r="K573" s="100">
        <f t="shared" si="107"/>
        <v>0.28489547480641531</v>
      </c>
    </row>
    <row r="574" spans="1:11">
      <c r="A574" s="641"/>
      <c r="B574" s="642" t="s">
        <v>78</v>
      </c>
      <c r="C574" s="642" t="s">
        <v>337</v>
      </c>
      <c r="D574" s="641"/>
      <c r="E574" s="641"/>
      <c r="F574" s="641"/>
      <c r="G574" s="644"/>
      <c r="H574" s="641">
        <v>0</v>
      </c>
      <c r="I574" s="641"/>
      <c r="K574" s="100">
        <f t="shared" si="107"/>
        <v>0</v>
      </c>
    </row>
    <row r="575" spans="1:11" ht="14.25">
      <c r="A575" s="641">
        <v>3</v>
      </c>
      <c r="B575" s="642" t="s">
        <v>111</v>
      </c>
      <c r="C575" s="642" t="s">
        <v>338</v>
      </c>
      <c r="D575" s="641" t="s">
        <v>171</v>
      </c>
      <c r="E575" s="641" t="s">
        <v>316</v>
      </c>
      <c r="F575" s="643">
        <f>F570</f>
        <v>0.43099999999999999</v>
      </c>
      <c r="G575" s="644">
        <v>45.215226599999994</v>
      </c>
      <c r="H575" s="643">
        <v>59.640111236259479</v>
      </c>
      <c r="I575" s="643">
        <f t="shared" ref="I575" si="122">F575*H575</f>
        <v>25.704887942827835</v>
      </c>
      <c r="K575" s="100">
        <f t="shared" si="107"/>
        <v>59.637099308734534</v>
      </c>
    </row>
    <row r="576" spans="1:11">
      <c r="A576" s="641"/>
      <c r="B576" s="648"/>
      <c r="C576" s="648"/>
      <c r="D576" s="641"/>
      <c r="E576" s="641"/>
      <c r="F576" s="641"/>
      <c r="G576" s="644"/>
      <c r="H576" s="641">
        <v>0</v>
      </c>
      <c r="I576" s="641"/>
      <c r="K576" s="100">
        <f t="shared" si="107"/>
        <v>0</v>
      </c>
    </row>
    <row r="577" spans="1:11">
      <c r="A577" s="641"/>
      <c r="B577" s="645" t="s">
        <v>108</v>
      </c>
      <c r="C577" s="645" t="s">
        <v>335</v>
      </c>
      <c r="D577" s="641"/>
      <c r="E577" s="641"/>
      <c r="F577" s="643"/>
      <c r="G577" s="644"/>
      <c r="H577" s="643">
        <v>0</v>
      </c>
      <c r="I577" s="643"/>
      <c r="K577" s="100">
        <f t="shared" si="107"/>
        <v>0</v>
      </c>
    </row>
    <row r="578" spans="1:11" ht="14.25">
      <c r="A578" s="144">
        <v>1</v>
      </c>
      <c r="B578" s="649" t="s">
        <v>184</v>
      </c>
      <c r="C578" s="649" t="s">
        <v>343</v>
      </c>
      <c r="D578" s="144" t="s">
        <v>173</v>
      </c>
      <c r="E578" s="144" t="s">
        <v>319</v>
      </c>
      <c r="F578" s="146">
        <f>1347*0.12</f>
        <v>161.63999999999999</v>
      </c>
      <c r="G578" s="146">
        <v>7.9388155999999999</v>
      </c>
      <c r="H578" s="643">
        <v>10.471513272658289</v>
      </c>
      <c r="I578" s="643">
        <f t="shared" ref="I578" si="123">F578*H578</f>
        <v>1692.6154053924856</v>
      </c>
      <c r="K578" s="100">
        <f t="shared" si="107"/>
        <v>10.470984443345264</v>
      </c>
    </row>
    <row r="579" spans="1:11">
      <c r="A579" s="144"/>
      <c r="B579" s="650" t="s">
        <v>182</v>
      </c>
      <c r="C579" s="650" t="s">
        <v>182</v>
      </c>
      <c r="D579" s="144"/>
      <c r="E579" s="144"/>
      <c r="F579" s="144"/>
      <c r="G579" s="146"/>
      <c r="H579" s="144">
        <v>0</v>
      </c>
      <c r="I579" s="144"/>
      <c r="K579" s="100">
        <f t="shared" si="107"/>
        <v>0</v>
      </c>
    </row>
    <row r="580" spans="1:11">
      <c r="A580" s="144"/>
      <c r="B580" s="651" t="s">
        <v>130</v>
      </c>
      <c r="C580" s="651" t="s">
        <v>344</v>
      </c>
      <c r="D580" s="144"/>
      <c r="E580" s="144"/>
      <c r="F580" s="144"/>
      <c r="G580" s="146"/>
      <c r="H580" s="144">
        <v>0</v>
      </c>
      <c r="I580" s="144"/>
      <c r="K580" s="100">
        <f t="shared" si="107"/>
        <v>0</v>
      </c>
    </row>
    <row r="581" spans="1:11">
      <c r="A581" s="144"/>
      <c r="B581" s="651" t="s">
        <v>131</v>
      </c>
      <c r="C581" s="651" t="s">
        <v>345</v>
      </c>
      <c r="D581" s="144"/>
      <c r="E581" s="144"/>
      <c r="F581" s="144"/>
      <c r="G581" s="146"/>
      <c r="H581" s="144">
        <v>0</v>
      </c>
      <c r="I581" s="144"/>
      <c r="K581" s="100">
        <f t="shared" si="107"/>
        <v>0</v>
      </c>
    </row>
    <row r="582" spans="1:11" ht="14.25">
      <c r="A582" s="652">
        <v>4</v>
      </c>
      <c r="B582" s="653" t="s">
        <v>201</v>
      </c>
      <c r="C582" s="653" t="s">
        <v>346</v>
      </c>
      <c r="D582" s="652" t="s">
        <v>174</v>
      </c>
      <c r="E582" s="652" t="s">
        <v>320</v>
      </c>
      <c r="F582" s="654">
        <f>1227.4/100</f>
        <v>12.274000000000001</v>
      </c>
      <c r="G582" s="654">
        <v>23.306472799999998</v>
      </c>
      <c r="H582" s="643">
        <v>30.741870268916358</v>
      </c>
      <c r="I582" s="643">
        <f t="shared" ref="I582" si="124">F582*H582</f>
        <v>377.32571568067942</v>
      </c>
      <c r="K582" s="100">
        <f t="shared" si="107"/>
        <v>30.740317751938907</v>
      </c>
    </row>
    <row r="583" spans="1:11">
      <c r="A583" s="652"/>
      <c r="B583" s="653" t="s">
        <v>203</v>
      </c>
      <c r="C583" s="653" t="s">
        <v>347</v>
      </c>
      <c r="D583" s="652">
        <v>15</v>
      </c>
      <c r="E583" s="652">
        <v>15</v>
      </c>
      <c r="F583" s="654"/>
      <c r="G583" s="654"/>
      <c r="H583" s="654">
        <v>0</v>
      </c>
      <c r="I583" s="654"/>
      <c r="K583" s="100">
        <f t="shared" si="107"/>
        <v>0</v>
      </c>
    </row>
    <row r="584" spans="1:11" ht="14.25">
      <c r="A584" s="641"/>
      <c r="B584" s="645" t="s">
        <v>204</v>
      </c>
      <c r="C584" s="645" t="s">
        <v>348</v>
      </c>
      <c r="D584" s="655" t="s">
        <v>173</v>
      </c>
      <c r="E584" s="655" t="s">
        <v>319</v>
      </c>
      <c r="F584" s="641">
        <f>F582*100*D583*0.01</f>
        <v>184.11</v>
      </c>
      <c r="G584" s="644">
        <v>3.8423840000000005</v>
      </c>
      <c r="H584" s="643">
        <v>5.0682087961143534</v>
      </c>
      <c r="I584" s="643">
        <f t="shared" ref="I584:I585" si="125">F584*H584</f>
        <v>933.10792145261371</v>
      </c>
      <c r="K584" s="100">
        <f t="shared" si="107"/>
        <v>5.0679528429100626</v>
      </c>
    </row>
    <row r="585" spans="1:11">
      <c r="A585" s="641">
        <v>5</v>
      </c>
      <c r="B585" s="656" t="s">
        <v>205</v>
      </c>
      <c r="C585" s="656" t="s">
        <v>349</v>
      </c>
      <c r="D585" s="641" t="s">
        <v>54</v>
      </c>
      <c r="E585" s="641" t="s">
        <v>330</v>
      </c>
      <c r="F585" s="643">
        <f>0.6*1.05*F586*0.001</f>
        <v>0.77326200000000012</v>
      </c>
      <c r="G585" s="644">
        <v>357.99792000000002</v>
      </c>
      <c r="H585" s="643">
        <v>472.20897420316203</v>
      </c>
      <c r="I585" s="643">
        <f t="shared" si="125"/>
        <v>365.14125581028554</v>
      </c>
      <c r="K585" s="100">
        <f t="shared" si="107"/>
        <v>472.18512684309769</v>
      </c>
    </row>
    <row r="586" spans="1:11" ht="14.25">
      <c r="A586" s="656"/>
      <c r="B586" s="657" t="s">
        <v>207</v>
      </c>
      <c r="C586" s="657" t="s">
        <v>350</v>
      </c>
      <c r="D586" s="641" t="s">
        <v>175</v>
      </c>
      <c r="E586" s="641" t="s">
        <v>318</v>
      </c>
      <c r="F586" s="647">
        <v>1227.4000000000001</v>
      </c>
      <c r="G586" s="644"/>
      <c r="H586" s="647">
        <v>0</v>
      </c>
      <c r="I586" s="647"/>
      <c r="K586" s="100">
        <f t="shared" si="107"/>
        <v>0</v>
      </c>
    </row>
    <row r="587" spans="1:11">
      <c r="A587" s="656"/>
      <c r="B587" s="645" t="s">
        <v>208</v>
      </c>
      <c r="C587" s="645" t="s">
        <v>351</v>
      </c>
      <c r="D587" s="656"/>
      <c r="E587" s="656"/>
      <c r="F587" s="645"/>
      <c r="G587" s="646"/>
      <c r="H587" s="645">
        <v>0</v>
      </c>
      <c r="I587" s="645"/>
      <c r="K587" s="100">
        <f t="shared" si="107"/>
        <v>0</v>
      </c>
    </row>
    <row r="588" spans="1:11" ht="14.25">
      <c r="A588" s="662">
        <v>6</v>
      </c>
      <c r="B588" s="664" t="s">
        <v>113</v>
      </c>
      <c r="C588" s="664" t="s">
        <v>352</v>
      </c>
      <c r="D588" s="662" t="s">
        <v>174</v>
      </c>
      <c r="E588" s="662" t="s">
        <v>320</v>
      </c>
      <c r="F588" s="666">
        <f>1227.4/100</f>
        <v>12.274000000000001</v>
      </c>
      <c r="G588" s="665">
        <v>385.55669276352938</v>
      </c>
      <c r="H588" s="643">
        <v>508.55974355110754</v>
      </c>
      <c r="I588" s="643">
        <f t="shared" ref="I588" si="126">F588*H588</f>
        <v>6242.0622923462943</v>
      </c>
      <c r="K588" s="100">
        <f t="shared" si="107"/>
        <v>508.53406041507827</v>
      </c>
    </row>
    <row r="589" spans="1:11">
      <c r="A589" s="662"/>
      <c r="B589" s="667" t="s">
        <v>115</v>
      </c>
      <c r="C589" s="667" t="s">
        <v>353</v>
      </c>
      <c r="D589" s="664"/>
      <c r="E589" s="664"/>
      <c r="F589" s="668"/>
      <c r="G589" s="668"/>
      <c r="H589" s="668">
        <v>0</v>
      </c>
      <c r="I589" s="668"/>
      <c r="K589" s="100">
        <f t="shared" si="107"/>
        <v>0</v>
      </c>
    </row>
    <row r="590" spans="1:11">
      <c r="A590" s="662"/>
      <c r="B590" s="669" t="s">
        <v>118</v>
      </c>
      <c r="C590" s="669" t="s">
        <v>354</v>
      </c>
      <c r="D590" s="664"/>
      <c r="E590" s="664"/>
      <c r="F590" s="665"/>
      <c r="G590" s="665"/>
      <c r="H590" s="665">
        <v>0</v>
      </c>
      <c r="I590" s="665"/>
      <c r="K590" s="100">
        <f t="shared" si="107"/>
        <v>0</v>
      </c>
    </row>
    <row r="591" spans="1:11" ht="14.25">
      <c r="A591" s="670">
        <v>7</v>
      </c>
      <c r="B591" s="671" t="s">
        <v>122</v>
      </c>
      <c r="C591" s="671" t="s">
        <v>356</v>
      </c>
      <c r="D591" s="670" t="s">
        <v>176</v>
      </c>
      <c r="E591" s="670" t="s">
        <v>319</v>
      </c>
      <c r="F591" s="672">
        <v>3.6</v>
      </c>
      <c r="G591" s="672">
        <v>8.4487331000000001</v>
      </c>
      <c r="H591" s="643">
        <v>11.144108296683122</v>
      </c>
      <c r="I591" s="643">
        <f t="shared" ref="I591" si="127">F591*H591</f>
        <v>40.118789868059238</v>
      </c>
      <c r="K591" s="100">
        <f t="shared" ref="K591:K654" si="128">H591*$J$14</f>
        <v>11.143545500172117</v>
      </c>
    </row>
    <row r="592" spans="1:11">
      <c r="A592" s="670"/>
      <c r="B592" s="671" t="s">
        <v>124</v>
      </c>
      <c r="C592" s="671" t="s">
        <v>357</v>
      </c>
      <c r="D592" s="670"/>
      <c r="E592" s="670"/>
      <c r="F592" s="670">
        <v>24</v>
      </c>
      <c r="G592" s="672"/>
      <c r="H592" s="670">
        <v>0</v>
      </c>
      <c r="I592" s="670"/>
      <c r="K592" s="100">
        <f t="shared" si="128"/>
        <v>0</v>
      </c>
    </row>
    <row r="593" spans="1:11">
      <c r="A593" s="670"/>
      <c r="B593" s="673" t="s">
        <v>125</v>
      </c>
      <c r="C593" s="673" t="s">
        <v>358</v>
      </c>
      <c r="D593" s="670"/>
      <c r="E593" s="670"/>
      <c r="F593" s="670"/>
      <c r="G593" s="672"/>
      <c r="H593" s="670">
        <v>0</v>
      </c>
      <c r="I593" s="670"/>
      <c r="K593" s="100">
        <f t="shared" si="128"/>
        <v>0</v>
      </c>
    </row>
    <row r="594" spans="1:11" ht="25.5">
      <c r="A594" s="670">
        <v>8</v>
      </c>
      <c r="B594" s="674" t="s">
        <v>213</v>
      </c>
      <c r="C594" s="674" t="s">
        <v>411</v>
      </c>
      <c r="D594" s="670" t="s">
        <v>178</v>
      </c>
      <c r="E594" s="670" t="s">
        <v>321</v>
      </c>
      <c r="F594" s="675">
        <f>1.6/100</f>
        <v>1.6E-2</v>
      </c>
      <c r="G594" s="672">
        <v>7574.9174431040001</v>
      </c>
      <c r="H594" s="643">
        <v>9991.5217258295215</v>
      </c>
      <c r="I594" s="643">
        <f t="shared" ref="I594" si="129">F594*H594</f>
        <v>159.86434761327234</v>
      </c>
      <c r="K594" s="100">
        <f t="shared" si="128"/>
        <v>9991.017136909777</v>
      </c>
    </row>
    <row r="595" spans="1:11">
      <c r="A595" s="670"/>
      <c r="B595" s="676"/>
      <c r="C595" s="676"/>
      <c r="D595" s="676"/>
      <c r="E595" s="676"/>
      <c r="F595" s="673"/>
      <c r="G595" s="677"/>
      <c r="H595" s="673">
        <v>0</v>
      </c>
      <c r="I595" s="673"/>
      <c r="K595" s="100">
        <f t="shared" si="128"/>
        <v>0</v>
      </c>
    </row>
    <row r="596" spans="1:11">
      <c r="A596" s="670"/>
      <c r="B596" s="673" t="s">
        <v>138</v>
      </c>
      <c r="C596" s="673" t="s">
        <v>360</v>
      </c>
      <c r="D596" s="676"/>
      <c r="E596" s="676"/>
      <c r="F596" s="671"/>
      <c r="G596" s="678"/>
      <c r="H596" s="671">
        <v>0</v>
      </c>
      <c r="I596" s="671"/>
      <c r="K596" s="100">
        <f t="shared" si="128"/>
        <v>0</v>
      </c>
    </row>
    <row r="597" spans="1:11">
      <c r="A597" s="670"/>
      <c r="B597" s="673" t="s">
        <v>149</v>
      </c>
      <c r="C597" s="673" t="s">
        <v>361</v>
      </c>
      <c r="D597" s="670"/>
      <c r="E597" s="670"/>
      <c r="F597" s="670"/>
      <c r="G597" s="672"/>
      <c r="H597" s="670">
        <v>0</v>
      </c>
      <c r="I597" s="670"/>
      <c r="K597" s="100">
        <f t="shared" si="128"/>
        <v>0</v>
      </c>
    </row>
    <row r="598" spans="1:11">
      <c r="A598" s="670"/>
      <c r="B598" s="673" t="s">
        <v>154</v>
      </c>
      <c r="C598" s="673" t="s">
        <v>362</v>
      </c>
      <c r="D598" s="670"/>
      <c r="E598" s="670"/>
      <c r="F598" s="670"/>
      <c r="G598" s="672"/>
      <c r="H598" s="670">
        <v>0</v>
      </c>
      <c r="I598" s="670"/>
      <c r="K598" s="100">
        <f t="shared" si="128"/>
        <v>0</v>
      </c>
    </row>
    <row r="599" spans="1:11">
      <c r="A599" s="670"/>
      <c r="B599" s="673" t="s">
        <v>155</v>
      </c>
      <c r="C599" s="673" t="s">
        <v>363</v>
      </c>
      <c r="D599" s="670"/>
      <c r="E599" s="670"/>
      <c r="F599" s="670"/>
      <c r="G599" s="672"/>
      <c r="H599" s="670">
        <v>0</v>
      </c>
      <c r="I599" s="670"/>
      <c r="K599" s="100">
        <f t="shared" si="128"/>
        <v>0</v>
      </c>
    </row>
    <row r="600" spans="1:11">
      <c r="A600" s="670"/>
      <c r="B600" s="673" t="s">
        <v>156</v>
      </c>
      <c r="C600" s="673" t="s">
        <v>364</v>
      </c>
      <c r="D600" s="670"/>
      <c r="E600" s="670"/>
      <c r="F600" s="670"/>
      <c r="G600" s="672"/>
      <c r="H600" s="670">
        <v>0</v>
      </c>
      <c r="I600" s="670"/>
      <c r="K600" s="100">
        <f t="shared" si="128"/>
        <v>0</v>
      </c>
    </row>
    <row r="601" spans="1:11">
      <c r="A601" s="670"/>
      <c r="B601" s="673" t="s">
        <v>157</v>
      </c>
      <c r="C601" s="673" t="s">
        <v>365</v>
      </c>
      <c r="D601" s="670"/>
      <c r="E601" s="670"/>
      <c r="F601" s="670"/>
      <c r="G601" s="672"/>
      <c r="H601" s="670">
        <v>0</v>
      </c>
      <c r="I601" s="670"/>
      <c r="K601" s="100">
        <f t="shared" si="128"/>
        <v>0</v>
      </c>
    </row>
    <row r="602" spans="1:11">
      <c r="A602" s="679">
        <v>9</v>
      </c>
      <c r="B602" s="680" t="s">
        <v>126</v>
      </c>
      <c r="C602" s="680" t="s">
        <v>366</v>
      </c>
      <c r="D602" s="679" t="s">
        <v>79</v>
      </c>
      <c r="E602" s="679" t="s">
        <v>325</v>
      </c>
      <c r="F602" s="679">
        <v>48</v>
      </c>
      <c r="G602" s="681">
        <v>37.76787696666667</v>
      </c>
      <c r="H602" s="643">
        <v>49.816854914299221</v>
      </c>
      <c r="I602" s="643">
        <f t="shared" ref="I602" si="130">F602*H602</f>
        <v>2391.2090358863625</v>
      </c>
      <c r="K602" s="100">
        <f t="shared" si="128"/>
        <v>49.814339078003606</v>
      </c>
    </row>
    <row r="603" spans="1:11">
      <c r="A603" s="679"/>
      <c r="B603" s="680" t="s">
        <v>209</v>
      </c>
      <c r="C603" s="680" t="s">
        <v>367</v>
      </c>
      <c r="D603" s="679"/>
      <c r="E603" s="679"/>
      <c r="F603" s="679"/>
      <c r="G603" s="681"/>
      <c r="H603" s="679">
        <v>0</v>
      </c>
      <c r="I603" s="679"/>
      <c r="K603" s="100">
        <f t="shared" si="128"/>
        <v>0</v>
      </c>
    </row>
    <row r="604" spans="1:11">
      <c r="A604" s="679"/>
      <c r="B604" s="682" t="s">
        <v>80</v>
      </c>
      <c r="C604" s="682" t="s">
        <v>368</v>
      </c>
      <c r="D604" s="679"/>
      <c r="E604" s="679"/>
      <c r="F604" s="679"/>
      <c r="G604" s="681"/>
      <c r="H604" s="679">
        <v>0</v>
      </c>
      <c r="I604" s="679"/>
      <c r="K604" s="100">
        <f t="shared" si="128"/>
        <v>0</v>
      </c>
    </row>
    <row r="605" spans="1:11" ht="14.25">
      <c r="A605" s="679">
        <v>10</v>
      </c>
      <c r="B605" s="680" t="s">
        <v>169</v>
      </c>
      <c r="C605" s="680" t="s">
        <v>369</v>
      </c>
      <c r="D605" s="679" t="s">
        <v>177</v>
      </c>
      <c r="E605" s="679" t="s">
        <v>320</v>
      </c>
      <c r="F605" s="683">
        <f>48.96/100</f>
        <v>0.48960000000000004</v>
      </c>
      <c r="G605" s="681">
        <v>130.692115</v>
      </c>
      <c r="H605" s="643">
        <v>172.38644727486596</v>
      </c>
      <c r="I605" s="643">
        <f t="shared" ref="I605" si="131">F605*H605</f>
        <v>84.400404585774382</v>
      </c>
      <c r="K605" s="100">
        <f t="shared" si="128"/>
        <v>172.37774146472054</v>
      </c>
    </row>
    <row r="606" spans="1:11">
      <c r="A606" s="679"/>
      <c r="B606" s="684"/>
      <c r="C606" s="684"/>
      <c r="D606" s="680"/>
      <c r="E606" s="680"/>
      <c r="F606" s="685"/>
      <c r="G606" s="681"/>
      <c r="H606" s="685">
        <v>0</v>
      </c>
      <c r="I606" s="685"/>
      <c r="K606" s="100">
        <f t="shared" si="128"/>
        <v>0</v>
      </c>
    </row>
    <row r="607" spans="1:11">
      <c r="A607" s="679"/>
      <c r="B607" s="682" t="s">
        <v>83</v>
      </c>
      <c r="C607" s="682" t="s">
        <v>370</v>
      </c>
      <c r="D607" s="680"/>
      <c r="E607" s="680"/>
      <c r="F607" s="686"/>
      <c r="G607" s="681"/>
      <c r="H607" s="686">
        <v>0</v>
      </c>
      <c r="I607" s="686"/>
      <c r="K607" s="100">
        <f t="shared" si="128"/>
        <v>0</v>
      </c>
    </row>
    <row r="608" spans="1:11" ht="15.75">
      <c r="A608" s="94"/>
      <c r="B608" s="396" t="s">
        <v>146</v>
      </c>
      <c r="C608" s="396" t="s">
        <v>371</v>
      </c>
      <c r="D608" s="94"/>
      <c r="E608" s="94"/>
      <c r="F608" s="94"/>
      <c r="G608" s="637"/>
      <c r="H608" s="94">
        <v>0</v>
      </c>
      <c r="I608" s="94"/>
      <c r="K608" s="100">
        <f t="shared" si="128"/>
        <v>0</v>
      </c>
    </row>
    <row r="609" spans="1:11" ht="14.25">
      <c r="A609" s="144">
        <v>1</v>
      </c>
      <c r="B609" s="649" t="s">
        <v>215</v>
      </c>
      <c r="C609" s="649" t="s">
        <v>372</v>
      </c>
      <c r="D609" s="144" t="s">
        <v>173</v>
      </c>
      <c r="E609" s="144" t="s">
        <v>319</v>
      </c>
      <c r="F609" s="146">
        <f>700*0.1</f>
        <v>70</v>
      </c>
      <c r="G609" s="146">
        <v>7.9388155999999999</v>
      </c>
      <c r="H609" s="643">
        <v>10.471513272658289</v>
      </c>
      <c r="I609" s="643">
        <f t="shared" ref="I609" si="132">F609*H609</f>
        <v>733.00592908608019</v>
      </c>
      <c r="K609" s="100">
        <f t="shared" si="128"/>
        <v>10.470984443345264</v>
      </c>
    </row>
    <row r="610" spans="1:11">
      <c r="A610" s="144"/>
      <c r="B610" s="650"/>
      <c r="C610" s="650"/>
      <c r="D610" s="144"/>
      <c r="E610" s="144"/>
      <c r="F610" s="144"/>
      <c r="G610" s="146"/>
      <c r="H610" s="144">
        <v>0</v>
      </c>
      <c r="I610" s="144"/>
      <c r="K610" s="100">
        <f t="shared" si="128"/>
        <v>0</v>
      </c>
    </row>
    <row r="611" spans="1:11">
      <c r="A611" s="144"/>
      <c r="B611" s="651" t="s">
        <v>130</v>
      </c>
      <c r="C611" s="651" t="s">
        <v>344</v>
      </c>
      <c r="D611" s="144"/>
      <c r="E611" s="144"/>
      <c r="F611" s="144"/>
      <c r="G611" s="146"/>
      <c r="H611" s="144">
        <v>0</v>
      </c>
      <c r="I611" s="144"/>
      <c r="K611" s="100">
        <f t="shared" si="128"/>
        <v>0</v>
      </c>
    </row>
    <row r="612" spans="1:11">
      <c r="A612" s="144"/>
      <c r="B612" s="651" t="s">
        <v>131</v>
      </c>
      <c r="C612" s="651" t="s">
        <v>345</v>
      </c>
      <c r="D612" s="144"/>
      <c r="E612" s="144"/>
      <c r="F612" s="144"/>
      <c r="G612" s="146"/>
      <c r="H612" s="144">
        <v>0</v>
      </c>
      <c r="I612" s="144"/>
      <c r="K612" s="100">
        <f t="shared" si="128"/>
        <v>0</v>
      </c>
    </row>
    <row r="613" spans="1:11">
      <c r="A613" s="144"/>
      <c r="B613" s="230" t="s">
        <v>232</v>
      </c>
      <c r="C613" s="230" t="s">
        <v>373</v>
      </c>
      <c r="D613" s="144"/>
      <c r="E613" s="144"/>
      <c r="F613" s="144"/>
      <c r="G613" s="146"/>
      <c r="H613" s="144">
        <v>0</v>
      </c>
      <c r="I613" s="144"/>
      <c r="K613" s="100">
        <f t="shared" si="128"/>
        <v>0</v>
      </c>
    </row>
    <row r="614" spans="1:11">
      <c r="A614" s="687">
        <v>1</v>
      </c>
      <c r="B614" s="688" t="s">
        <v>234</v>
      </c>
      <c r="C614" s="688" t="s">
        <v>374</v>
      </c>
      <c r="D614" s="687" t="s">
        <v>235</v>
      </c>
      <c r="E614" s="687" t="s">
        <v>323</v>
      </c>
      <c r="F614" s="689">
        <v>5.97</v>
      </c>
      <c r="G614" s="690">
        <v>982.44747094915249</v>
      </c>
      <c r="H614" s="643">
        <v>1295.8748823607414</v>
      </c>
      <c r="I614" s="643">
        <f t="shared" ref="I614" si="133">F614*H614</f>
        <v>7736.3730476936253</v>
      </c>
      <c r="K614" s="100">
        <f t="shared" si="128"/>
        <v>1295.8094384649107</v>
      </c>
    </row>
    <row r="615" spans="1:11">
      <c r="A615" s="687"/>
      <c r="B615" s="688" t="s">
        <v>237</v>
      </c>
      <c r="C615" s="688" t="s">
        <v>375</v>
      </c>
      <c r="D615" s="687"/>
      <c r="E615" s="687"/>
      <c r="F615" s="691"/>
      <c r="G615" s="690"/>
      <c r="H615" s="691">
        <v>0</v>
      </c>
      <c r="I615" s="691"/>
      <c r="K615" s="100">
        <f t="shared" si="128"/>
        <v>0</v>
      </c>
    </row>
    <row r="616" spans="1:11">
      <c r="A616" s="687"/>
      <c r="B616" s="692" t="s">
        <v>238</v>
      </c>
      <c r="C616" s="692" t="s">
        <v>376</v>
      </c>
      <c r="D616" s="687"/>
      <c r="E616" s="687"/>
      <c r="F616" s="691"/>
      <c r="G616" s="690"/>
      <c r="H616" s="691">
        <v>0</v>
      </c>
      <c r="I616" s="691"/>
      <c r="K616" s="100">
        <f t="shared" si="128"/>
        <v>0</v>
      </c>
    </row>
    <row r="617" spans="1:11">
      <c r="A617" s="687"/>
      <c r="B617" s="692" t="s">
        <v>240</v>
      </c>
      <c r="C617" s="692" t="s">
        <v>377</v>
      </c>
      <c r="D617" s="687"/>
      <c r="E617" s="687"/>
      <c r="F617" s="691"/>
      <c r="G617" s="690"/>
      <c r="H617" s="691">
        <v>0</v>
      </c>
      <c r="I617" s="691"/>
      <c r="K617" s="100">
        <f t="shared" si="128"/>
        <v>0</v>
      </c>
    </row>
    <row r="618" spans="1:11">
      <c r="A618" s="687"/>
      <c r="B618" s="692" t="s">
        <v>149</v>
      </c>
      <c r="C618" s="692" t="s">
        <v>361</v>
      </c>
      <c r="D618" s="687"/>
      <c r="E618" s="687"/>
      <c r="F618" s="691"/>
      <c r="G618" s="690"/>
      <c r="H618" s="691">
        <v>0</v>
      </c>
      <c r="I618" s="691"/>
      <c r="K618" s="100">
        <f t="shared" si="128"/>
        <v>0</v>
      </c>
    </row>
    <row r="619" spans="1:11" ht="14.25">
      <c r="A619" s="693">
        <v>2</v>
      </c>
      <c r="B619" s="694" t="s">
        <v>241</v>
      </c>
      <c r="C619" s="694" t="s">
        <v>378</v>
      </c>
      <c r="D619" s="693" t="s">
        <v>173</v>
      </c>
      <c r="E619" s="693" t="s">
        <v>319</v>
      </c>
      <c r="F619" s="695">
        <f>F614*100*0.035</f>
        <v>20.895000000000003</v>
      </c>
      <c r="G619" s="695">
        <v>7.3653000000000013</v>
      </c>
      <c r="H619" s="643">
        <v>9.7150306283861934</v>
      </c>
      <c r="I619" s="643">
        <f t="shared" ref="I619" si="134">F619*H619</f>
        <v>202.99556498012953</v>
      </c>
      <c r="K619" s="100">
        <f t="shared" si="128"/>
        <v>9.7145400027393123</v>
      </c>
    </row>
    <row r="620" spans="1:11">
      <c r="A620" s="693"/>
      <c r="B620" s="694" t="s">
        <v>269</v>
      </c>
      <c r="C620" s="694" t="s">
        <v>379</v>
      </c>
      <c r="D620" s="693"/>
      <c r="E620" s="693"/>
      <c r="F620" s="694"/>
      <c r="G620" s="696"/>
      <c r="H620" s="694">
        <v>0</v>
      </c>
      <c r="I620" s="694"/>
      <c r="K620" s="100">
        <f t="shared" si="128"/>
        <v>0</v>
      </c>
    </row>
    <row r="621" spans="1:11">
      <c r="A621" s="693"/>
      <c r="B621" s="697" t="s">
        <v>242</v>
      </c>
      <c r="C621" s="697" t="s">
        <v>380</v>
      </c>
      <c r="D621" s="693"/>
      <c r="E621" s="693"/>
      <c r="F621" s="694"/>
      <c r="G621" s="696"/>
      <c r="H621" s="694">
        <v>0</v>
      </c>
      <c r="I621" s="694"/>
      <c r="K621" s="100">
        <f t="shared" si="128"/>
        <v>0</v>
      </c>
    </row>
    <row r="622" spans="1:11">
      <c r="A622" s="693"/>
      <c r="B622" s="697" t="s">
        <v>243</v>
      </c>
      <c r="C622" s="697" t="s">
        <v>381</v>
      </c>
      <c r="D622" s="693"/>
      <c r="E622" s="693"/>
      <c r="F622" s="693"/>
      <c r="G622" s="695"/>
      <c r="H622" s="693">
        <v>0</v>
      </c>
      <c r="I622" s="693"/>
      <c r="K622" s="100">
        <f t="shared" si="128"/>
        <v>0</v>
      </c>
    </row>
    <row r="623" spans="1:11" ht="14.25">
      <c r="A623" s="94">
        <v>3</v>
      </c>
      <c r="B623" s="698" t="s">
        <v>270</v>
      </c>
      <c r="C623" s="698" t="s">
        <v>382</v>
      </c>
      <c r="D623" s="94" t="s">
        <v>173</v>
      </c>
      <c r="E623" s="94" t="s">
        <v>319</v>
      </c>
      <c r="F623" s="637">
        <f>F624*0.2*0.5</f>
        <v>54.300000000000004</v>
      </c>
      <c r="G623" s="637">
        <v>46.103233632399998</v>
      </c>
      <c r="H623" s="643">
        <v>60.81141661662258</v>
      </c>
      <c r="I623" s="643">
        <f t="shared" ref="I623" si="135">F623*H623</f>
        <v>3302.0599222826063</v>
      </c>
      <c r="K623" s="100">
        <f t="shared" si="128"/>
        <v>60.808345536174507</v>
      </c>
    </row>
    <row r="624" spans="1:11">
      <c r="A624" s="94"/>
      <c r="B624" s="698"/>
      <c r="C624" s="698"/>
      <c r="D624" s="94" t="s">
        <v>246</v>
      </c>
      <c r="E624" s="94" t="s">
        <v>322</v>
      </c>
      <c r="F624" s="94">
        <v>543</v>
      </c>
      <c r="G624" s="637"/>
      <c r="H624" s="94">
        <v>0</v>
      </c>
      <c r="I624" s="94"/>
      <c r="K624" s="100">
        <f t="shared" si="128"/>
        <v>0</v>
      </c>
    </row>
    <row r="625" spans="1:11">
      <c r="A625" s="94"/>
      <c r="B625" s="699" t="s">
        <v>247</v>
      </c>
      <c r="C625" s="699" t="s">
        <v>383</v>
      </c>
      <c r="D625" s="94"/>
      <c r="E625" s="94"/>
      <c r="F625" s="94"/>
      <c r="G625" s="637"/>
      <c r="H625" s="94">
        <v>0</v>
      </c>
      <c r="I625" s="94"/>
      <c r="K625" s="100">
        <f t="shared" si="128"/>
        <v>0</v>
      </c>
    </row>
    <row r="626" spans="1:11">
      <c r="A626" s="94"/>
      <c r="B626" s="699" t="s">
        <v>156</v>
      </c>
      <c r="C626" s="699" t="s">
        <v>364</v>
      </c>
      <c r="D626" s="94"/>
      <c r="E626" s="94"/>
      <c r="F626" s="94"/>
      <c r="G626" s="637"/>
      <c r="H626" s="94">
        <v>0</v>
      </c>
      <c r="I626" s="94"/>
      <c r="K626" s="100">
        <f t="shared" si="128"/>
        <v>0</v>
      </c>
    </row>
    <row r="627" spans="1:11">
      <c r="A627" s="94"/>
      <c r="B627" s="699" t="s">
        <v>248</v>
      </c>
      <c r="C627" s="699" t="s">
        <v>384</v>
      </c>
      <c r="D627" s="94"/>
      <c r="E627" s="94"/>
      <c r="F627" s="700"/>
      <c r="G627" s="637"/>
      <c r="H627" s="700">
        <v>0</v>
      </c>
      <c r="I627" s="700"/>
      <c r="K627" s="100">
        <f t="shared" si="128"/>
        <v>0</v>
      </c>
    </row>
    <row r="628" spans="1:11">
      <c r="A628" s="94"/>
      <c r="B628" s="699" t="s">
        <v>249</v>
      </c>
      <c r="C628" s="699" t="s">
        <v>385</v>
      </c>
      <c r="D628" s="94"/>
      <c r="E628" s="94"/>
      <c r="F628" s="94"/>
      <c r="G628" s="637"/>
      <c r="H628" s="94">
        <v>0</v>
      </c>
      <c r="I628" s="94"/>
      <c r="K628" s="100">
        <f t="shared" si="128"/>
        <v>0</v>
      </c>
    </row>
    <row r="629" spans="1:11">
      <c r="A629" s="94"/>
      <c r="B629" s="699" t="s">
        <v>155</v>
      </c>
      <c r="C629" s="699" t="s">
        <v>363</v>
      </c>
      <c r="D629" s="94"/>
      <c r="E629" s="94"/>
      <c r="F629" s="94"/>
      <c r="G629" s="637"/>
      <c r="H629" s="94">
        <v>0</v>
      </c>
      <c r="I629" s="94"/>
      <c r="K629" s="100">
        <f t="shared" si="128"/>
        <v>0</v>
      </c>
    </row>
    <row r="630" spans="1:11" ht="14.25">
      <c r="A630" s="693">
        <v>4</v>
      </c>
      <c r="B630" s="694" t="s">
        <v>241</v>
      </c>
      <c r="C630" s="694" t="s">
        <v>378</v>
      </c>
      <c r="D630" s="693" t="s">
        <v>173</v>
      </c>
      <c r="E630" s="693" t="s">
        <v>319</v>
      </c>
      <c r="F630" s="695">
        <f>F624*0.1*0.2</f>
        <v>10.860000000000001</v>
      </c>
      <c r="G630" s="695">
        <v>49.267799999999994</v>
      </c>
      <c r="H630" s="643">
        <v>64.985565556488552</v>
      </c>
      <c r="I630" s="643">
        <f t="shared" ref="I630" si="136">F630*H630</f>
        <v>705.7432419434657</v>
      </c>
      <c r="K630" s="100">
        <f t="shared" si="128"/>
        <v>64.982283674386608</v>
      </c>
    </row>
    <row r="631" spans="1:11">
      <c r="A631" s="693"/>
      <c r="B631" s="694" t="s">
        <v>269</v>
      </c>
      <c r="C631" s="694" t="s">
        <v>379</v>
      </c>
      <c r="D631" s="693"/>
      <c r="E631" s="693"/>
      <c r="F631" s="694"/>
      <c r="G631" s="696"/>
      <c r="H631" s="694">
        <v>0</v>
      </c>
      <c r="I631" s="694"/>
      <c r="K631" s="100">
        <f t="shared" si="128"/>
        <v>0</v>
      </c>
    </row>
    <row r="632" spans="1:11">
      <c r="A632" s="693"/>
      <c r="B632" s="697" t="s">
        <v>242</v>
      </c>
      <c r="C632" s="697" t="s">
        <v>380</v>
      </c>
      <c r="D632" s="693"/>
      <c r="E632" s="693"/>
      <c r="F632" s="694"/>
      <c r="G632" s="696"/>
      <c r="H632" s="694">
        <v>0</v>
      </c>
      <c r="I632" s="694"/>
      <c r="K632" s="100">
        <f t="shared" si="128"/>
        <v>0</v>
      </c>
    </row>
    <row r="633" spans="1:11">
      <c r="A633" s="693"/>
      <c r="B633" s="697" t="s">
        <v>243</v>
      </c>
      <c r="C633" s="697" t="s">
        <v>381</v>
      </c>
      <c r="D633" s="693"/>
      <c r="E633" s="693"/>
      <c r="F633" s="693"/>
      <c r="G633" s="695"/>
      <c r="H633" s="693">
        <v>0</v>
      </c>
      <c r="I633" s="693"/>
      <c r="K633" s="100">
        <f t="shared" si="128"/>
        <v>0</v>
      </c>
    </row>
    <row r="634" spans="1:11" ht="14.25">
      <c r="A634" s="591">
        <v>5</v>
      </c>
      <c r="B634" s="593" t="s">
        <v>252</v>
      </c>
      <c r="C634" s="593" t="s">
        <v>386</v>
      </c>
      <c r="D634" s="591" t="s">
        <v>174</v>
      </c>
      <c r="E634" s="591" t="s">
        <v>320</v>
      </c>
      <c r="F634" s="701">
        <f>814.5/100</f>
        <v>8.1449999999999996</v>
      </c>
      <c r="G634" s="701">
        <v>612.41458799999998</v>
      </c>
      <c r="H634" s="643">
        <v>807.79146534296092</v>
      </c>
      <c r="I634" s="643">
        <f t="shared" ref="I634" si="137">F634*H634</f>
        <v>6579.4614852184168</v>
      </c>
      <c r="K634" s="100">
        <f t="shared" si="128"/>
        <v>807.75067049368158</v>
      </c>
    </row>
    <row r="635" spans="1:11">
      <c r="A635" s="591"/>
      <c r="B635" s="702"/>
      <c r="C635" s="702"/>
      <c r="D635" s="591"/>
      <c r="E635" s="591"/>
      <c r="F635" s="600"/>
      <c r="G635" s="701"/>
      <c r="H635" s="600">
        <v>0</v>
      </c>
      <c r="I635" s="600"/>
      <c r="K635" s="100">
        <f t="shared" si="128"/>
        <v>0</v>
      </c>
    </row>
    <row r="636" spans="1:11">
      <c r="A636" s="591"/>
      <c r="B636" s="592" t="s">
        <v>254</v>
      </c>
      <c r="C636" s="592" t="s">
        <v>387</v>
      </c>
      <c r="D636" s="591"/>
      <c r="E636" s="591"/>
      <c r="F636" s="600"/>
      <c r="G636" s="701"/>
      <c r="H636" s="600">
        <v>0</v>
      </c>
      <c r="I636" s="600"/>
      <c r="K636" s="100">
        <f t="shared" si="128"/>
        <v>0</v>
      </c>
    </row>
    <row r="637" spans="1:11" ht="25.5">
      <c r="A637" s="144">
        <v>6</v>
      </c>
      <c r="B637" s="790" t="s">
        <v>256</v>
      </c>
      <c r="C637" s="729" t="s">
        <v>388</v>
      </c>
      <c r="D637" s="144" t="s">
        <v>173</v>
      </c>
      <c r="E637" s="144" t="s">
        <v>319</v>
      </c>
      <c r="F637" s="703">
        <f>814.5*0.05</f>
        <v>40.725000000000001</v>
      </c>
      <c r="G637" s="146">
        <v>32.222926807999997</v>
      </c>
      <c r="H637" s="643">
        <v>42.502915139365186</v>
      </c>
      <c r="I637" s="643">
        <f t="shared" ref="I637" si="138">F637*H637</f>
        <v>1730.9312190506473</v>
      </c>
      <c r="K637" s="100">
        <f t="shared" si="128"/>
        <v>42.500768669525591</v>
      </c>
    </row>
    <row r="638" spans="1:11">
      <c r="A638" s="144"/>
      <c r="B638" s="790"/>
      <c r="C638" s="729"/>
      <c r="D638" s="144"/>
      <c r="E638" s="144"/>
      <c r="F638" s="144"/>
      <c r="G638" s="146"/>
      <c r="H638" s="144">
        <v>0</v>
      </c>
      <c r="I638" s="144"/>
      <c r="K638" s="100">
        <f t="shared" si="128"/>
        <v>0</v>
      </c>
    </row>
    <row r="639" spans="1:11">
      <c r="A639" s="144"/>
      <c r="B639" s="651" t="s">
        <v>258</v>
      </c>
      <c r="C639" s="651" t="s">
        <v>389</v>
      </c>
      <c r="D639" s="144">
        <f>F637*0.7</f>
        <v>28.5075</v>
      </c>
      <c r="E639" s="144">
        <v>28.5075</v>
      </c>
      <c r="F639" s="144"/>
      <c r="G639" s="146"/>
      <c r="H639" s="144">
        <v>0</v>
      </c>
      <c r="I639" s="144"/>
      <c r="K639" s="100">
        <f t="shared" si="128"/>
        <v>0</v>
      </c>
    </row>
    <row r="640" spans="1:11">
      <c r="A640" s="144"/>
      <c r="B640" s="651" t="s">
        <v>259</v>
      </c>
      <c r="C640" s="651" t="s">
        <v>390</v>
      </c>
      <c r="D640" s="144">
        <f>F637*0.3</f>
        <v>12.217499999999999</v>
      </c>
      <c r="E640" s="144">
        <v>12.217499999999999</v>
      </c>
      <c r="F640" s="144"/>
      <c r="G640" s="146"/>
      <c r="H640" s="144">
        <v>0</v>
      </c>
      <c r="I640" s="144"/>
      <c r="K640" s="100">
        <f t="shared" si="128"/>
        <v>0</v>
      </c>
    </row>
    <row r="641" spans="1:11" ht="25.5">
      <c r="A641" s="693">
        <v>7</v>
      </c>
      <c r="B641" s="704" t="s">
        <v>268</v>
      </c>
      <c r="C641" s="704" t="s">
        <v>391</v>
      </c>
      <c r="D641" s="693" t="s">
        <v>173</v>
      </c>
      <c r="E641" s="693" t="s">
        <v>319</v>
      </c>
      <c r="F641" s="695">
        <f>814.5*0.07</f>
        <v>57.015000000000008</v>
      </c>
      <c r="G641" s="695">
        <v>9.0906838000000008</v>
      </c>
      <c r="H641" s="643">
        <v>11.990858695501087</v>
      </c>
      <c r="I641" s="643">
        <f t="shared" ref="I641" si="139">F641*H641</f>
        <v>683.65880852399459</v>
      </c>
      <c r="K641" s="100">
        <f t="shared" si="128"/>
        <v>11.990253136648091</v>
      </c>
    </row>
    <row r="642" spans="1:11">
      <c r="A642" s="693"/>
      <c r="B642" s="694"/>
      <c r="C642" s="694"/>
      <c r="D642" s="693"/>
      <c r="E642" s="693"/>
      <c r="F642" s="694"/>
      <c r="G642" s="696"/>
      <c r="H642" s="694">
        <v>0</v>
      </c>
      <c r="I642" s="694"/>
      <c r="K642" s="100">
        <f t="shared" si="128"/>
        <v>0</v>
      </c>
    </row>
    <row r="643" spans="1:11">
      <c r="A643" s="693"/>
      <c r="B643" s="694"/>
      <c r="C643" s="694"/>
      <c r="D643" s="693"/>
      <c r="E643" s="693"/>
      <c r="F643" s="694"/>
      <c r="G643" s="696"/>
      <c r="H643" s="694">
        <v>0</v>
      </c>
      <c r="I643" s="694"/>
      <c r="K643" s="100">
        <f t="shared" si="128"/>
        <v>0</v>
      </c>
    </row>
    <row r="644" spans="1:11">
      <c r="A644" s="693"/>
      <c r="B644" s="697" t="s">
        <v>243</v>
      </c>
      <c r="C644" s="697" t="s">
        <v>381</v>
      </c>
      <c r="D644" s="693"/>
      <c r="E644" s="693"/>
      <c r="F644" s="693"/>
      <c r="G644" s="695"/>
      <c r="H644" s="693">
        <v>0</v>
      </c>
      <c r="I644" s="693"/>
      <c r="K644" s="100">
        <f t="shared" si="128"/>
        <v>0</v>
      </c>
    </row>
    <row r="645" spans="1:11">
      <c r="A645" s="556"/>
      <c r="B645" s="558" t="s">
        <v>261</v>
      </c>
      <c r="C645" s="558" t="s">
        <v>392</v>
      </c>
      <c r="D645" s="556"/>
      <c r="E645" s="556"/>
      <c r="F645" s="556"/>
      <c r="G645" s="638"/>
      <c r="H645" s="556">
        <v>0</v>
      </c>
      <c r="I645" s="556"/>
      <c r="K645" s="100">
        <f t="shared" si="128"/>
        <v>0</v>
      </c>
    </row>
    <row r="646" spans="1:11" ht="14.25">
      <c r="A646" s="652">
        <v>1</v>
      </c>
      <c r="B646" s="653" t="s">
        <v>122</v>
      </c>
      <c r="C646" s="653" t="s">
        <v>356</v>
      </c>
      <c r="D646" s="652" t="s">
        <v>173</v>
      </c>
      <c r="E646" s="652" t="s">
        <v>319</v>
      </c>
      <c r="F646" s="654">
        <v>41.9</v>
      </c>
      <c r="G646" s="654">
        <v>6.9481570999999995</v>
      </c>
      <c r="H646" s="643">
        <v>9.1648078200940848</v>
      </c>
      <c r="I646" s="643">
        <f t="shared" ref="I646" si="140">F646*H646</f>
        <v>384.00544766194213</v>
      </c>
      <c r="K646" s="100">
        <f t="shared" si="128"/>
        <v>9.1643449816391929</v>
      </c>
    </row>
    <row r="647" spans="1:11">
      <c r="A647" s="652"/>
      <c r="B647" s="653" t="s">
        <v>124</v>
      </c>
      <c r="C647" s="653" t="s">
        <v>357</v>
      </c>
      <c r="D647" s="652"/>
      <c r="E647" s="652"/>
      <c r="F647" s="661"/>
      <c r="G647" s="660"/>
      <c r="H647" s="661">
        <v>0</v>
      </c>
      <c r="I647" s="661"/>
      <c r="K647" s="100">
        <f t="shared" si="128"/>
        <v>0</v>
      </c>
    </row>
    <row r="648" spans="1:11">
      <c r="A648" s="652"/>
      <c r="B648" s="661" t="s">
        <v>125</v>
      </c>
      <c r="C648" s="661" t="s">
        <v>358</v>
      </c>
      <c r="D648" s="652"/>
      <c r="E648" s="652"/>
      <c r="F648" s="652"/>
      <c r="G648" s="654"/>
      <c r="H648" s="652">
        <v>0</v>
      </c>
      <c r="I648" s="652"/>
      <c r="K648" s="100">
        <f t="shared" si="128"/>
        <v>0</v>
      </c>
    </row>
    <row r="649" spans="1:11" ht="14.25">
      <c r="A649" s="591">
        <v>2</v>
      </c>
      <c r="B649" s="705" t="s">
        <v>263</v>
      </c>
      <c r="C649" s="705" t="s">
        <v>393</v>
      </c>
      <c r="D649" s="591" t="s">
        <v>173</v>
      </c>
      <c r="E649" s="591" t="s">
        <v>319</v>
      </c>
      <c r="F649" s="701">
        <v>51.6</v>
      </c>
      <c r="G649" s="701">
        <v>24.879094200000001</v>
      </c>
      <c r="H649" s="643">
        <v>32.816200583751538</v>
      </c>
      <c r="I649" s="643">
        <f t="shared" ref="I649" si="141">F649*H649</f>
        <v>1693.3159501215794</v>
      </c>
      <c r="K649" s="100">
        <f t="shared" si="128"/>
        <v>32.814543309548768</v>
      </c>
    </row>
    <row r="650" spans="1:11">
      <c r="A650" s="591"/>
      <c r="B650" s="702"/>
      <c r="C650" s="702"/>
      <c r="D650" s="591"/>
      <c r="E650" s="591"/>
      <c r="F650" s="591"/>
      <c r="G650" s="701"/>
      <c r="H650" s="591">
        <v>0</v>
      </c>
      <c r="I650" s="591"/>
      <c r="K650" s="100">
        <f t="shared" si="128"/>
        <v>0</v>
      </c>
    </row>
    <row r="651" spans="1:11">
      <c r="A651" s="591"/>
      <c r="B651" s="592" t="s">
        <v>83</v>
      </c>
      <c r="C651" s="592" t="s">
        <v>370</v>
      </c>
      <c r="D651" s="591"/>
      <c r="E651" s="591"/>
      <c r="F651" s="591"/>
      <c r="G651" s="701"/>
      <c r="H651" s="591">
        <v>0</v>
      </c>
      <c r="I651" s="591"/>
      <c r="K651" s="100">
        <f t="shared" si="128"/>
        <v>0</v>
      </c>
    </row>
    <row r="652" spans="1:11">
      <c r="A652" s="591"/>
      <c r="B652" s="592" t="s">
        <v>149</v>
      </c>
      <c r="C652" s="592" t="s">
        <v>361</v>
      </c>
      <c r="D652" s="591"/>
      <c r="E652" s="591"/>
      <c r="F652" s="591"/>
      <c r="G652" s="701"/>
      <c r="H652" s="591">
        <v>0</v>
      </c>
      <c r="I652" s="591"/>
      <c r="K652" s="100">
        <f t="shared" si="128"/>
        <v>0</v>
      </c>
    </row>
    <row r="653" spans="1:11">
      <c r="A653" s="591">
        <v>3</v>
      </c>
      <c r="B653" s="593" t="s">
        <v>265</v>
      </c>
      <c r="C653" s="593" t="s">
        <v>394</v>
      </c>
      <c r="D653" s="591" t="s">
        <v>110</v>
      </c>
      <c r="E653" s="591" t="s">
        <v>326</v>
      </c>
      <c r="F653" s="706">
        <f>215/3</f>
        <v>71.666666666666671</v>
      </c>
      <c r="G653" s="701">
        <v>32.205543999999996</v>
      </c>
      <c r="H653" s="643">
        <v>42.479986743763192</v>
      </c>
      <c r="I653" s="643">
        <f t="shared" ref="I653:I654" si="142">F653*H653</f>
        <v>3044.3990499696956</v>
      </c>
      <c r="K653" s="100">
        <f t="shared" si="128"/>
        <v>42.477841431846755</v>
      </c>
    </row>
    <row r="654" spans="1:11" ht="14.25">
      <c r="A654" s="707">
        <v>4</v>
      </c>
      <c r="B654" s="708" t="s">
        <v>266</v>
      </c>
      <c r="C654" s="708" t="s">
        <v>395</v>
      </c>
      <c r="D654" s="707" t="s">
        <v>174</v>
      </c>
      <c r="E654" s="707" t="s">
        <v>320</v>
      </c>
      <c r="F654" s="709">
        <f>812.7/100</f>
        <v>8.1270000000000007</v>
      </c>
      <c r="G654" s="710">
        <v>85.386634999999998</v>
      </c>
      <c r="H654" s="643">
        <v>112.6272893541108</v>
      </c>
      <c r="I654" s="643">
        <f t="shared" si="142"/>
        <v>915.32198058085851</v>
      </c>
      <c r="K654" s="100">
        <f t="shared" si="128"/>
        <v>112.6216014835513</v>
      </c>
    </row>
    <row r="655" spans="1:11">
      <c r="A655" s="707"/>
      <c r="B655" s="711" t="s">
        <v>267</v>
      </c>
      <c r="C655" s="711" t="s">
        <v>396</v>
      </c>
      <c r="D655" s="708"/>
      <c r="E655" s="708"/>
      <c r="F655" s="709"/>
      <c r="G655" s="710"/>
      <c r="H655" s="709">
        <v>0</v>
      </c>
      <c r="I655" s="709"/>
      <c r="K655" s="100">
        <f t="shared" ref="K655:K718" si="143">H655*$J$14</f>
        <v>0</v>
      </c>
    </row>
    <row r="656" spans="1:11">
      <c r="A656" s="707"/>
      <c r="B656" s="712" t="s">
        <v>83</v>
      </c>
      <c r="C656" s="712" t="s">
        <v>370</v>
      </c>
      <c r="D656" s="708"/>
      <c r="E656" s="708"/>
      <c r="F656" s="709"/>
      <c r="G656" s="710"/>
      <c r="H656" s="709">
        <v>0</v>
      </c>
      <c r="I656" s="709"/>
      <c r="K656" s="100">
        <f t="shared" si="143"/>
        <v>0</v>
      </c>
    </row>
    <row r="657" spans="1:11" ht="14.25">
      <c r="A657" s="670">
        <v>5</v>
      </c>
      <c r="B657" s="671" t="s">
        <v>122</v>
      </c>
      <c r="C657" s="671" t="s">
        <v>356</v>
      </c>
      <c r="D657" s="670" t="s">
        <v>176</v>
      </c>
      <c r="E657" s="670" t="s">
        <v>319</v>
      </c>
      <c r="F657" s="672">
        <v>3.4</v>
      </c>
      <c r="G657" s="672">
        <v>6.9481570999999995</v>
      </c>
      <c r="H657" s="643">
        <v>9.1648078200940848</v>
      </c>
      <c r="I657" s="643">
        <f t="shared" ref="I657" si="144">F657*H657</f>
        <v>31.160346588319886</v>
      </c>
      <c r="K657" s="100">
        <f t="shared" si="143"/>
        <v>9.1643449816391929</v>
      </c>
    </row>
    <row r="658" spans="1:11">
      <c r="A658" s="670"/>
      <c r="B658" s="671" t="s">
        <v>124</v>
      </c>
      <c r="C658" s="671" t="s">
        <v>357</v>
      </c>
      <c r="D658" s="670"/>
      <c r="E658" s="670"/>
      <c r="F658" s="670"/>
      <c r="G658" s="672"/>
      <c r="H658" s="670">
        <v>0</v>
      </c>
      <c r="I658" s="670"/>
      <c r="K658" s="100">
        <f t="shared" si="143"/>
        <v>0</v>
      </c>
    </row>
    <row r="659" spans="1:11">
      <c r="A659" s="670"/>
      <c r="B659" s="673" t="s">
        <v>125</v>
      </c>
      <c r="C659" s="673" t="s">
        <v>358</v>
      </c>
      <c r="D659" s="670"/>
      <c r="E659" s="670"/>
      <c r="F659" s="670"/>
      <c r="G659" s="672"/>
      <c r="H659" s="670">
        <v>0</v>
      </c>
      <c r="I659" s="670"/>
      <c r="K659" s="100">
        <f t="shared" si="143"/>
        <v>0</v>
      </c>
    </row>
    <row r="660" spans="1:11" ht="25.5">
      <c r="A660" s="670">
        <v>6</v>
      </c>
      <c r="B660" s="674" t="s">
        <v>271</v>
      </c>
      <c r="C660" s="674" t="s">
        <v>397</v>
      </c>
      <c r="D660" s="670" t="s">
        <v>178</v>
      </c>
      <c r="E660" s="670" t="s">
        <v>321</v>
      </c>
      <c r="F660" s="675">
        <f>1.7/100</f>
        <v>1.7000000000000001E-2</v>
      </c>
      <c r="G660" s="672">
        <v>7373.02112812</v>
      </c>
      <c r="H660" s="643">
        <v>9725.2150059636824</v>
      </c>
      <c r="I660" s="643">
        <f t="shared" ref="I660" si="145">F660*H660</f>
        <v>165.32865510138262</v>
      </c>
      <c r="K660" s="100">
        <f t="shared" si="143"/>
        <v>9724.7238659883315</v>
      </c>
    </row>
    <row r="661" spans="1:11">
      <c r="A661" s="670"/>
      <c r="B661" s="676"/>
      <c r="C661" s="676"/>
      <c r="D661" s="676"/>
      <c r="E661" s="676"/>
      <c r="F661" s="673"/>
      <c r="G661" s="677"/>
      <c r="H661" s="673">
        <v>0</v>
      </c>
      <c r="I661" s="673"/>
      <c r="K661" s="100">
        <f t="shared" si="143"/>
        <v>0</v>
      </c>
    </row>
    <row r="662" spans="1:11">
      <c r="A662" s="670"/>
      <c r="B662" s="673" t="s">
        <v>138</v>
      </c>
      <c r="C662" s="673" t="s">
        <v>360</v>
      </c>
      <c r="D662" s="676"/>
      <c r="E662" s="676"/>
      <c r="F662" s="671"/>
      <c r="G662" s="678"/>
      <c r="H662" s="671">
        <v>0</v>
      </c>
      <c r="I662" s="671"/>
      <c r="K662" s="100">
        <f t="shared" si="143"/>
        <v>0</v>
      </c>
    </row>
    <row r="663" spans="1:11">
      <c r="A663" s="670"/>
      <c r="B663" s="673" t="s">
        <v>149</v>
      </c>
      <c r="C663" s="673" t="s">
        <v>361</v>
      </c>
      <c r="D663" s="670"/>
      <c r="E663" s="670"/>
      <c r="F663" s="670"/>
      <c r="G663" s="672"/>
      <c r="H663" s="670">
        <v>0</v>
      </c>
      <c r="I663" s="670"/>
      <c r="K663" s="100">
        <f t="shared" si="143"/>
        <v>0</v>
      </c>
    </row>
    <row r="664" spans="1:11">
      <c r="A664" s="670"/>
      <c r="B664" s="673" t="s">
        <v>154</v>
      </c>
      <c r="C664" s="673" t="s">
        <v>362</v>
      </c>
      <c r="D664" s="670"/>
      <c r="E664" s="670"/>
      <c r="F664" s="670"/>
      <c r="G664" s="672"/>
      <c r="H664" s="670">
        <v>0</v>
      </c>
      <c r="I664" s="670"/>
      <c r="K664" s="100">
        <f t="shared" si="143"/>
        <v>0</v>
      </c>
    </row>
    <row r="665" spans="1:11">
      <c r="A665" s="670"/>
      <c r="B665" s="673" t="s">
        <v>155</v>
      </c>
      <c r="C665" s="673" t="s">
        <v>363</v>
      </c>
      <c r="D665" s="670"/>
      <c r="E665" s="670"/>
      <c r="F665" s="670"/>
      <c r="G665" s="672"/>
      <c r="H665" s="670">
        <v>0</v>
      </c>
      <c r="I665" s="670"/>
      <c r="K665" s="100">
        <f t="shared" si="143"/>
        <v>0</v>
      </c>
    </row>
    <row r="666" spans="1:11">
      <c r="A666" s="670"/>
      <c r="B666" s="673" t="s">
        <v>156</v>
      </c>
      <c r="C666" s="673" t="s">
        <v>364</v>
      </c>
      <c r="D666" s="670"/>
      <c r="E666" s="670"/>
      <c r="F666" s="670"/>
      <c r="G666" s="672"/>
      <c r="H666" s="670">
        <v>0</v>
      </c>
      <c r="I666" s="670"/>
      <c r="K666" s="100">
        <f t="shared" si="143"/>
        <v>0</v>
      </c>
    </row>
    <row r="667" spans="1:11">
      <c r="A667" s="670"/>
      <c r="B667" s="673" t="s">
        <v>157</v>
      </c>
      <c r="C667" s="673" t="s">
        <v>365</v>
      </c>
      <c r="D667" s="670"/>
      <c r="E667" s="670"/>
      <c r="F667" s="670"/>
      <c r="G667" s="672"/>
      <c r="H667" s="670">
        <v>0</v>
      </c>
      <c r="I667" s="670"/>
      <c r="K667" s="100">
        <f t="shared" si="143"/>
        <v>0</v>
      </c>
    </row>
    <row r="668" spans="1:11">
      <c r="A668" s="679">
        <v>7</v>
      </c>
      <c r="B668" s="680" t="s">
        <v>126</v>
      </c>
      <c r="C668" s="680" t="s">
        <v>366</v>
      </c>
      <c r="D668" s="679" t="s">
        <v>79</v>
      </c>
      <c r="E668" s="679" t="s">
        <v>325</v>
      </c>
      <c r="F668" s="679">
        <v>85</v>
      </c>
      <c r="G668" s="681">
        <v>33.031210299999998</v>
      </c>
      <c r="H668" s="643">
        <v>43.56906300587422</v>
      </c>
      <c r="I668" s="643">
        <f t="shared" ref="I668" si="146">F668*H668</f>
        <v>3703.3703554993085</v>
      </c>
      <c r="K668" s="100">
        <f t="shared" si="143"/>
        <v>43.566862693745634</v>
      </c>
    </row>
    <row r="669" spans="1:11">
      <c r="A669" s="679"/>
      <c r="B669" s="680" t="s">
        <v>214</v>
      </c>
      <c r="C669" s="680" t="s">
        <v>398</v>
      </c>
      <c r="D669" s="679"/>
      <c r="E669" s="679"/>
      <c r="F669" s="679"/>
      <c r="G669" s="681"/>
      <c r="H669" s="679">
        <v>0</v>
      </c>
      <c r="I669" s="679"/>
      <c r="K669" s="100">
        <f t="shared" si="143"/>
        <v>0</v>
      </c>
    </row>
    <row r="670" spans="1:11">
      <c r="A670" s="679"/>
      <c r="B670" s="682" t="s">
        <v>80</v>
      </c>
      <c r="C670" s="682" t="s">
        <v>368</v>
      </c>
      <c r="D670" s="679"/>
      <c r="E670" s="679"/>
      <c r="F670" s="679"/>
      <c r="G670" s="681"/>
      <c r="H670" s="679">
        <v>0</v>
      </c>
      <c r="I670" s="679"/>
      <c r="K670" s="100">
        <f t="shared" si="143"/>
        <v>0</v>
      </c>
    </row>
    <row r="671" spans="1:11" ht="14.25">
      <c r="A671" s="679">
        <v>8</v>
      </c>
      <c r="B671" s="680" t="s">
        <v>169</v>
      </c>
      <c r="C671" s="680" t="s">
        <v>369</v>
      </c>
      <c r="D671" s="679" t="s">
        <v>177</v>
      </c>
      <c r="E671" s="679" t="s">
        <v>320</v>
      </c>
      <c r="F671" s="683">
        <f>86.7/100</f>
        <v>0.86699999999999999</v>
      </c>
      <c r="G671" s="681">
        <v>130.692115</v>
      </c>
      <c r="H671" s="643">
        <v>172.38644727486596</v>
      </c>
      <c r="I671" s="643">
        <f t="shared" ref="I671" si="147">F671*H671</f>
        <v>149.45904978730877</v>
      </c>
      <c r="K671" s="100">
        <f t="shared" si="143"/>
        <v>172.37774146472054</v>
      </c>
    </row>
    <row r="672" spans="1:11">
      <c r="A672" s="679"/>
      <c r="B672" s="684"/>
      <c r="C672" s="684"/>
      <c r="D672" s="680"/>
      <c r="E672" s="680"/>
      <c r="F672" s="685"/>
      <c r="G672" s="681"/>
      <c r="H672" s="685">
        <v>0</v>
      </c>
      <c r="I672" s="685"/>
      <c r="K672" s="100">
        <f t="shared" si="143"/>
        <v>0</v>
      </c>
    </row>
    <row r="673" spans="1:11">
      <c r="A673" s="679"/>
      <c r="B673" s="682" t="s">
        <v>83</v>
      </c>
      <c r="C673" s="682" t="s">
        <v>370</v>
      </c>
      <c r="D673" s="680"/>
      <c r="E673" s="680"/>
      <c r="F673" s="686"/>
      <c r="G673" s="681"/>
      <c r="H673" s="686">
        <v>0</v>
      </c>
      <c r="I673" s="686"/>
      <c r="K673" s="100">
        <f t="shared" si="143"/>
        <v>0</v>
      </c>
    </row>
    <row r="674" spans="1:11">
      <c r="A674" s="144"/>
      <c r="B674" s="230" t="s">
        <v>164</v>
      </c>
      <c r="C674" s="230" t="s">
        <v>399</v>
      </c>
      <c r="D674" s="144"/>
      <c r="E674" s="144"/>
      <c r="F674" s="144"/>
      <c r="G674" s="146"/>
      <c r="H674" s="144">
        <v>0</v>
      </c>
      <c r="I674" s="144"/>
      <c r="K674" s="100">
        <f t="shared" si="143"/>
        <v>0</v>
      </c>
    </row>
    <row r="675" spans="1:11">
      <c r="A675" s="652">
        <v>1</v>
      </c>
      <c r="B675" s="653" t="s">
        <v>135</v>
      </c>
      <c r="C675" s="653" t="s">
        <v>400</v>
      </c>
      <c r="D675" s="652">
        <v>1</v>
      </c>
      <c r="E675" s="652">
        <v>1</v>
      </c>
      <c r="F675" s="713">
        <v>22</v>
      </c>
      <c r="G675" s="654">
        <v>6.1086492999999997</v>
      </c>
      <c r="H675" s="643">
        <v>8.0574742437605895</v>
      </c>
      <c r="I675" s="643">
        <f t="shared" ref="I675" si="148">F675*H675</f>
        <v>177.26443336273297</v>
      </c>
      <c r="K675" s="100">
        <f t="shared" si="143"/>
        <v>8.057067327543411</v>
      </c>
    </row>
    <row r="676" spans="1:11">
      <c r="A676" s="652"/>
      <c r="B676" s="661"/>
      <c r="C676" s="661"/>
      <c r="D676" s="652" t="s">
        <v>137</v>
      </c>
      <c r="E676" s="652" t="s">
        <v>327</v>
      </c>
      <c r="F676" s="652"/>
      <c r="G676" s="654"/>
      <c r="H676" s="652">
        <v>0</v>
      </c>
      <c r="I676" s="652"/>
      <c r="K676" s="100">
        <f t="shared" si="143"/>
        <v>0</v>
      </c>
    </row>
    <row r="677" spans="1:11">
      <c r="A677" s="652"/>
      <c r="B677" s="661" t="s">
        <v>138</v>
      </c>
      <c r="C677" s="661" t="s">
        <v>360</v>
      </c>
      <c r="D677" s="652" t="s">
        <v>328</v>
      </c>
      <c r="E677" s="652" t="s">
        <v>319</v>
      </c>
      <c r="F677" s="652">
        <v>2.31</v>
      </c>
      <c r="G677" s="654">
        <v>34.024124700000002</v>
      </c>
      <c r="H677" s="643">
        <v>44.878744051774014</v>
      </c>
      <c r="I677" s="643">
        <f t="shared" ref="I677:I679" si="149">F677*H677</f>
        <v>103.66989875959797</v>
      </c>
      <c r="K677" s="100">
        <f t="shared" si="143"/>
        <v>44.876477598514747</v>
      </c>
    </row>
    <row r="678" spans="1:11">
      <c r="A678" s="652"/>
      <c r="B678" s="661" t="s">
        <v>139</v>
      </c>
      <c r="C678" s="661" t="s">
        <v>401</v>
      </c>
      <c r="D678" s="652" t="s">
        <v>246</v>
      </c>
      <c r="E678" s="652" t="s">
        <v>329</v>
      </c>
      <c r="F678" s="652">
        <v>88</v>
      </c>
      <c r="G678" s="654">
        <v>1.9439280000000001</v>
      </c>
      <c r="H678" s="643">
        <v>2.5640937992176163</v>
      </c>
      <c r="I678" s="643">
        <f t="shared" si="149"/>
        <v>225.64025433115023</v>
      </c>
      <c r="K678" s="100">
        <f t="shared" si="143"/>
        <v>2.563964308099469</v>
      </c>
    </row>
    <row r="679" spans="1:11">
      <c r="A679" s="652"/>
      <c r="B679" s="714" t="s">
        <v>140</v>
      </c>
      <c r="C679" s="714" t="s">
        <v>413</v>
      </c>
      <c r="D679" s="652" t="s">
        <v>127</v>
      </c>
      <c r="E679" s="730" t="s">
        <v>326</v>
      </c>
      <c r="F679" s="715">
        <v>1</v>
      </c>
      <c r="G679" s="654">
        <v>347.63344000000001</v>
      </c>
      <c r="H679" s="643">
        <v>458.53794374312696</v>
      </c>
      <c r="I679" s="643">
        <f t="shared" si="149"/>
        <v>458.53794374312696</v>
      </c>
      <c r="K679" s="100">
        <f t="shared" si="143"/>
        <v>458.51478679346064</v>
      </c>
    </row>
    <row r="680" spans="1:11">
      <c r="A680" s="652"/>
      <c r="B680" s="661" t="s">
        <v>141</v>
      </c>
      <c r="C680" s="661" t="s">
        <v>403</v>
      </c>
      <c r="D680" s="652" t="s">
        <v>127</v>
      </c>
      <c r="E680" s="730" t="s">
        <v>326</v>
      </c>
      <c r="F680" s="652">
        <v>0</v>
      </c>
      <c r="G680" s="654"/>
      <c r="H680" s="652">
        <v>0</v>
      </c>
      <c r="I680" s="652"/>
      <c r="K680" s="100">
        <f t="shared" si="143"/>
        <v>0</v>
      </c>
    </row>
    <row r="681" spans="1:11">
      <c r="A681" s="652"/>
      <c r="B681" s="661" t="s">
        <v>142</v>
      </c>
      <c r="C681" s="661" t="s">
        <v>404</v>
      </c>
      <c r="D681" s="652" t="s">
        <v>127</v>
      </c>
      <c r="E681" s="730" t="s">
        <v>326</v>
      </c>
      <c r="F681" s="652">
        <v>22</v>
      </c>
      <c r="G681" s="654"/>
      <c r="H681" s="652">
        <v>0</v>
      </c>
      <c r="I681" s="652"/>
      <c r="K681" s="100">
        <f t="shared" si="143"/>
        <v>0</v>
      </c>
    </row>
    <row r="682" spans="1:11">
      <c r="A682" s="652"/>
      <c r="B682" s="661" t="s">
        <v>143</v>
      </c>
      <c r="C682" s="661" t="s">
        <v>405</v>
      </c>
      <c r="D682" s="652" t="s">
        <v>127</v>
      </c>
      <c r="E682" s="730" t="s">
        <v>326</v>
      </c>
      <c r="F682" s="652">
        <v>0</v>
      </c>
      <c r="G682" s="654"/>
      <c r="H682" s="652">
        <v>0</v>
      </c>
      <c r="I682" s="652"/>
      <c r="K682" s="100">
        <f t="shared" si="143"/>
        <v>0</v>
      </c>
    </row>
    <row r="683" spans="1:11">
      <c r="A683" s="652"/>
      <c r="B683" s="661" t="s">
        <v>144</v>
      </c>
      <c r="C683" s="661" t="s">
        <v>406</v>
      </c>
      <c r="D683" s="652" t="s">
        <v>127</v>
      </c>
      <c r="E683" s="730" t="s">
        <v>326</v>
      </c>
      <c r="F683" s="652">
        <v>0</v>
      </c>
      <c r="G683" s="654"/>
      <c r="H683" s="652">
        <v>0</v>
      </c>
      <c r="I683" s="652"/>
      <c r="K683" s="100">
        <f t="shared" si="143"/>
        <v>0</v>
      </c>
    </row>
    <row r="684" spans="1:11">
      <c r="A684" s="652"/>
      <c r="B684" s="661" t="s">
        <v>145</v>
      </c>
      <c r="C684" s="661" t="s">
        <v>407</v>
      </c>
      <c r="D684" s="652" t="s">
        <v>127</v>
      </c>
      <c r="E684" s="730" t="s">
        <v>326</v>
      </c>
      <c r="F684" s="652">
        <v>0</v>
      </c>
      <c r="G684" s="654"/>
      <c r="H684" s="652">
        <v>0</v>
      </c>
      <c r="I684" s="652"/>
      <c r="K684" s="100">
        <f t="shared" si="143"/>
        <v>0</v>
      </c>
    </row>
    <row r="685" spans="1:11" ht="14.25">
      <c r="A685" s="641">
        <v>2</v>
      </c>
      <c r="B685" s="656" t="s">
        <v>165</v>
      </c>
      <c r="C685" s="656" t="s">
        <v>408</v>
      </c>
      <c r="D685" s="641" t="s">
        <v>175</v>
      </c>
      <c r="E685" s="641" t="s">
        <v>318</v>
      </c>
      <c r="F685" s="641">
        <v>157.5</v>
      </c>
      <c r="G685" s="644">
        <v>6.3940000000000001</v>
      </c>
      <c r="H685" s="643">
        <v>8.4338595628014215</v>
      </c>
      <c r="I685" s="643">
        <f t="shared" ref="I685" si="150">F685*H685</f>
        <v>1328.3328811412239</v>
      </c>
      <c r="K685" s="100">
        <f t="shared" si="143"/>
        <v>8.4334336384824997</v>
      </c>
    </row>
    <row r="686" spans="1:11">
      <c r="A686" s="641"/>
      <c r="B686" s="656" t="s">
        <v>166</v>
      </c>
      <c r="C686" s="656" t="s">
        <v>409</v>
      </c>
      <c r="D686" s="641"/>
      <c r="E686" s="641"/>
      <c r="F686" s="641"/>
      <c r="G686" s="644"/>
      <c r="H686" s="641">
        <v>0</v>
      </c>
      <c r="I686" s="641"/>
      <c r="K686" s="100">
        <f t="shared" si="143"/>
        <v>0</v>
      </c>
    </row>
    <row r="687" spans="1:11" ht="18">
      <c r="A687" s="719"/>
      <c r="B687" s="717" t="s">
        <v>277</v>
      </c>
      <c r="C687" s="717" t="s">
        <v>419</v>
      </c>
      <c r="D687" s="719"/>
      <c r="E687" s="719"/>
      <c r="F687" s="719"/>
      <c r="G687" s="720"/>
      <c r="H687" s="719">
        <v>0</v>
      </c>
      <c r="I687" s="719"/>
      <c r="K687" s="100">
        <f t="shared" si="143"/>
        <v>0</v>
      </c>
    </row>
    <row r="688" spans="1:11" ht="15.75">
      <c r="A688" s="94"/>
      <c r="B688" s="396" t="s">
        <v>187</v>
      </c>
      <c r="C688" s="396" t="s">
        <v>332</v>
      </c>
      <c r="D688" s="94"/>
      <c r="E688" s="94"/>
      <c r="F688" s="94"/>
      <c r="G688" s="637"/>
      <c r="H688" s="94">
        <v>0</v>
      </c>
      <c r="I688" s="94"/>
      <c r="K688" s="100">
        <f t="shared" si="143"/>
        <v>0</v>
      </c>
    </row>
    <row r="689" spans="1:11" ht="14.25">
      <c r="A689" s="641">
        <v>1</v>
      </c>
      <c r="B689" s="642" t="s">
        <v>170</v>
      </c>
      <c r="C689" s="642" t="s">
        <v>333</v>
      </c>
      <c r="D689" s="642" t="s">
        <v>171</v>
      </c>
      <c r="E689" s="642" t="s">
        <v>316</v>
      </c>
      <c r="F689" s="643">
        <f>385.6/1000</f>
        <v>0.3856</v>
      </c>
      <c r="G689" s="644">
        <v>588.53142079999986</v>
      </c>
      <c r="H689" s="643">
        <v>776.28891950628486</v>
      </c>
      <c r="I689" s="643">
        <f t="shared" ref="I689" si="151">F689*H689</f>
        <v>299.33700736162342</v>
      </c>
      <c r="K689" s="100">
        <f t="shared" si="143"/>
        <v>776.24971558939899</v>
      </c>
    </row>
    <row r="690" spans="1:11" ht="14.25">
      <c r="A690" s="641"/>
      <c r="B690" s="642" t="s">
        <v>172</v>
      </c>
      <c r="C690" s="642" t="s">
        <v>417</v>
      </c>
      <c r="D690" s="641"/>
      <c r="E690" s="641"/>
      <c r="F690" s="645"/>
      <c r="G690" s="646"/>
      <c r="H690" s="645">
        <v>0</v>
      </c>
      <c r="I690" s="645"/>
      <c r="K690" s="100">
        <f t="shared" si="143"/>
        <v>0</v>
      </c>
    </row>
    <row r="691" spans="1:11">
      <c r="A691" s="641"/>
      <c r="B691" s="645" t="s">
        <v>108</v>
      </c>
      <c r="C691" s="645" t="s">
        <v>335</v>
      </c>
      <c r="D691" s="641"/>
      <c r="E691" s="641"/>
      <c r="F691" s="641"/>
      <c r="G691" s="644"/>
      <c r="H691" s="641">
        <v>0</v>
      </c>
      <c r="I691" s="641"/>
      <c r="K691" s="100">
        <f t="shared" si="143"/>
        <v>0</v>
      </c>
    </row>
    <row r="692" spans="1:11">
      <c r="A692" s="641">
        <v>2</v>
      </c>
      <c r="B692" s="642" t="s">
        <v>188</v>
      </c>
      <c r="C692" s="642" t="s">
        <v>336</v>
      </c>
      <c r="D692" s="641" t="s">
        <v>54</v>
      </c>
      <c r="E692" s="641" t="s">
        <v>330</v>
      </c>
      <c r="F692" s="647">
        <f>F689*1000*1.95</f>
        <v>751.92000000000007</v>
      </c>
      <c r="G692" s="644">
        <v>0.216</v>
      </c>
      <c r="H692" s="643">
        <v>0.28490986324133666</v>
      </c>
      <c r="I692" s="643">
        <f t="shared" ref="I692" si="152">F692*H692</f>
        <v>214.22942436842587</v>
      </c>
      <c r="K692" s="100">
        <f t="shared" si="143"/>
        <v>0.28489547480641531</v>
      </c>
    </row>
    <row r="693" spans="1:11">
      <c r="A693" s="641"/>
      <c r="B693" s="642" t="s">
        <v>78</v>
      </c>
      <c r="C693" s="642" t="s">
        <v>337</v>
      </c>
      <c r="D693" s="641"/>
      <c r="E693" s="641"/>
      <c r="F693" s="641"/>
      <c r="G693" s="644"/>
      <c r="H693" s="641">
        <v>0</v>
      </c>
      <c r="I693" s="641"/>
      <c r="K693" s="100">
        <f t="shared" si="143"/>
        <v>0</v>
      </c>
    </row>
    <row r="694" spans="1:11" ht="14.25">
      <c r="A694" s="641">
        <v>3</v>
      </c>
      <c r="B694" s="642" t="s">
        <v>111</v>
      </c>
      <c r="C694" s="642" t="s">
        <v>338</v>
      </c>
      <c r="D694" s="641" t="s">
        <v>171</v>
      </c>
      <c r="E694" s="641" t="s">
        <v>316</v>
      </c>
      <c r="F694" s="643">
        <f>F689</f>
        <v>0.3856</v>
      </c>
      <c r="G694" s="644">
        <v>45.215226599999994</v>
      </c>
      <c r="H694" s="643">
        <v>59.640111236259479</v>
      </c>
      <c r="I694" s="643">
        <f t="shared" ref="I694" si="153">F694*H694</f>
        <v>22.997226892701654</v>
      </c>
      <c r="K694" s="100">
        <f t="shared" si="143"/>
        <v>59.637099308734534</v>
      </c>
    </row>
    <row r="695" spans="1:11">
      <c r="A695" s="641"/>
      <c r="B695" s="648"/>
      <c r="C695" s="648"/>
      <c r="D695" s="641"/>
      <c r="E695" s="641"/>
      <c r="F695" s="641"/>
      <c r="G695" s="644"/>
      <c r="H695" s="641">
        <v>0</v>
      </c>
      <c r="I695" s="641"/>
      <c r="K695" s="100">
        <f t="shared" si="143"/>
        <v>0</v>
      </c>
    </row>
    <row r="696" spans="1:11">
      <c r="A696" s="641"/>
      <c r="B696" s="645" t="s">
        <v>108</v>
      </c>
      <c r="C696" s="645" t="s">
        <v>335</v>
      </c>
      <c r="D696" s="641"/>
      <c r="E696" s="641"/>
      <c r="F696" s="643"/>
      <c r="G696" s="644"/>
      <c r="H696" s="643">
        <v>0</v>
      </c>
      <c r="I696" s="643"/>
      <c r="K696" s="100">
        <f t="shared" si="143"/>
        <v>0</v>
      </c>
    </row>
    <row r="697" spans="1:11" ht="14.25">
      <c r="A697" s="641">
        <v>4</v>
      </c>
      <c r="B697" s="642" t="s">
        <v>211</v>
      </c>
      <c r="C697" s="642" t="s">
        <v>339</v>
      </c>
      <c r="D697" s="642" t="s">
        <v>171</v>
      </c>
      <c r="E697" s="642" t="s">
        <v>316</v>
      </c>
      <c r="F697" s="643">
        <f>462.8/1000</f>
        <v>0.46279999999999999</v>
      </c>
      <c r="G697" s="644">
        <v>357.9338343</v>
      </c>
      <c r="H697" s="643">
        <v>472.12444342527903</v>
      </c>
      <c r="I697" s="643">
        <f t="shared" ref="I697" si="154">F697*H697</f>
        <v>218.49919241721912</v>
      </c>
      <c r="K697" s="100">
        <f t="shared" si="143"/>
        <v>472.1006003341634</v>
      </c>
    </row>
    <row r="698" spans="1:11" ht="14.25">
      <c r="A698" s="641"/>
      <c r="B698" s="642" t="s">
        <v>172</v>
      </c>
      <c r="C698" s="642" t="s">
        <v>417</v>
      </c>
      <c r="D698" s="641"/>
      <c r="E698" s="641"/>
      <c r="F698" s="645"/>
      <c r="G698" s="646"/>
      <c r="H698" s="645">
        <v>0</v>
      </c>
      <c r="I698" s="645"/>
      <c r="K698" s="100">
        <f t="shared" si="143"/>
        <v>0</v>
      </c>
    </row>
    <row r="699" spans="1:11">
      <c r="A699" s="641"/>
      <c r="B699" s="645" t="s">
        <v>108</v>
      </c>
      <c r="C699" s="645" t="s">
        <v>335</v>
      </c>
      <c r="D699" s="641"/>
      <c r="E699" s="641"/>
      <c r="F699" s="641"/>
      <c r="G699" s="644"/>
      <c r="H699" s="641">
        <v>0</v>
      </c>
      <c r="I699" s="641"/>
      <c r="K699" s="100">
        <f t="shared" si="143"/>
        <v>0</v>
      </c>
    </row>
    <row r="700" spans="1:11">
      <c r="A700" s="641">
        <v>5</v>
      </c>
      <c r="B700" s="642" t="s">
        <v>188</v>
      </c>
      <c r="C700" s="642" t="s">
        <v>336</v>
      </c>
      <c r="D700" s="641" t="s">
        <v>54</v>
      </c>
      <c r="E700" s="641" t="s">
        <v>317</v>
      </c>
      <c r="F700" s="647">
        <f>F697*1000*1.95</f>
        <v>902.46</v>
      </c>
      <c r="G700" s="644">
        <v>0.216</v>
      </c>
      <c r="H700" s="643">
        <v>0.28490986324133666</v>
      </c>
      <c r="I700" s="643">
        <f t="shared" ref="I700" si="155">F700*H700</f>
        <v>257.11975518077668</v>
      </c>
      <c r="K700" s="100">
        <f t="shared" si="143"/>
        <v>0.28489547480641531</v>
      </c>
    </row>
    <row r="701" spans="1:11">
      <c r="A701" s="641"/>
      <c r="B701" s="642" t="s">
        <v>78</v>
      </c>
      <c r="C701" s="642" t="s">
        <v>337</v>
      </c>
      <c r="D701" s="641"/>
      <c r="E701" s="641"/>
      <c r="F701" s="641"/>
      <c r="G701" s="644"/>
      <c r="H701" s="641">
        <v>0</v>
      </c>
      <c r="I701" s="641"/>
      <c r="K701" s="100">
        <f t="shared" si="143"/>
        <v>0</v>
      </c>
    </row>
    <row r="702" spans="1:11" ht="14.25">
      <c r="A702" s="641">
        <v>6</v>
      </c>
      <c r="B702" s="642" t="s">
        <v>198</v>
      </c>
      <c r="C702" s="642" t="s">
        <v>340</v>
      </c>
      <c r="D702" s="641" t="s">
        <v>171</v>
      </c>
      <c r="E702" s="641" t="s">
        <v>316</v>
      </c>
      <c r="F702" s="643">
        <f>F697</f>
        <v>0.46279999999999999</v>
      </c>
      <c r="G702" s="644">
        <v>41.722778099999999</v>
      </c>
      <c r="H702" s="643">
        <v>55.033476863516839</v>
      </c>
      <c r="I702" s="643">
        <f t="shared" ref="I702" si="156">F702*H702</f>
        <v>25.469493092435592</v>
      </c>
      <c r="K702" s="100">
        <f t="shared" si="143"/>
        <v>55.030697578899108</v>
      </c>
    </row>
    <row r="703" spans="1:11">
      <c r="A703" s="641"/>
      <c r="B703" s="648"/>
      <c r="C703" s="648"/>
      <c r="D703" s="641"/>
      <c r="E703" s="641"/>
      <c r="F703" s="641"/>
      <c r="G703" s="644"/>
      <c r="H703" s="641">
        <v>0</v>
      </c>
      <c r="I703" s="641"/>
      <c r="K703" s="100">
        <f t="shared" si="143"/>
        <v>0</v>
      </c>
    </row>
    <row r="704" spans="1:11">
      <c r="A704" s="641"/>
      <c r="B704" s="645" t="s">
        <v>108</v>
      </c>
      <c r="C704" s="645" t="s">
        <v>335</v>
      </c>
      <c r="D704" s="641"/>
      <c r="E704" s="641"/>
      <c r="F704" s="643"/>
      <c r="G704" s="644"/>
      <c r="H704" s="643">
        <v>0</v>
      </c>
      <c r="I704" s="643"/>
      <c r="K704" s="100">
        <f t="shared" si="143"/>
        <v>0</v>
      </c>
    </row>
    <row r="705" spans="1:11">
      <c r="A705" s="641"/>
      <c r="B705" s="645"/>
      <c r="C705" s="645"/>
      <c r="D705" s="641"/>
      <c r="E705" s="641"/>
      <c r="F705" s="643"/>
      <c r="G705" s="644"/>
      <c r="H705" s="643">
        <v>0</v>
      </c>
      <c r="I705" s="643"/>
      <c r="K705" s="100">
        <f t="shared" si="143"/>
        <v>0</v>
      </c>
    </row>
    <row r="706" spans="1:11" ht="14.25">
      <c r="A706" s="641">
        <v>7</v>
      </c>
      <c r="B706" s="642" t="s">
        <v>228</v>
      </c>
      <c r="C706" s="642" t="s">
        <v>341</v>
      </c>
      <c r="D706" s="641" t="s">
        <v>175</v>
      </c>
      <c r="E706" s="641" t="s">
        <v>318</v>
      </c>
      <c r="F706" s="647">
        <v>3886</v>
      </c>
      <c r="G706" s="644">
        <v>1.6511040000000001E-2</v>
      </c>
      <c r="H706" s="643">
        <v>2.1778509946167778E-2</v>
      </c>
      <c r="I706" s="643">
        <f t="shared" ref="I706" si="157">F706*H706</f>
        <v>84.631289650807986</v>
      </c>
      <c r="K706" s="100">
        <f t="shared" si="143"/>
        <v>2.1777410094202389E-2</v>
      </c>
    </row>
    <row r="707" spans="1:11">
      <c r="A707" s="641"/>
      <c r="B707" s="648"/>
      <c r="C707" s="648"/>
      <c r="D707" s="641"/>
      <c r="E707" s="641"/>
      <c r="F707" s="641"/>
      <c r="G707" s="644"/>
      <c r="H707" s="641">
        <v>0</v>
      </c>
      <c r="I707" s="641"/>
      <c r="K707" s="100">
        <f t="shared" si="143"/>
        <v>0</v>
      </c>
    </row>
    <row r="708" spans="1:11">
      <c r="A708" s="641"/>
      <c r="B708" s="645"/>
      <c r="C708" s="645"/>
      <c r="D708" s="641"/>
      <c r="E708" s="641"/>
      <c r="F708" s="643"/>
      <c r="G708" s="644"/>
      <c r="H708" s="643">
        <v>0</v>
      </c>
      <c r="I708" s="643"/>
      <c r="K708" s="100">
        <f t="shared" si="143"/>
        <v>0</v>
      </c>
    </row>
    <row r="709" spans="1:11">
      <c r="A709" s="144"/>
      <c r="B709" s="145" t="s">
        <v>133</v>
      </c>
      <c r="C709" s="145" t="s">
        <v>342</v>
      </c>
      <c r="D709" s="144"/>
      <c r="E709" s="144"/>
      <c r="F709" s="144"/>
      <c r="G709" s="146"/>
      <c r="H709" s="144">
        <v>0</v>
      </c>
      <c r="I709" s="144"/>
      <c r="K709" s="100">
        <f t="shared" si="143"/>
        <v>0</v>
      </c>
    </row>
    <row r="710" spans="1:11" ht="14.25">
      <c r="A710" s="144">
        <v>1</v>
      </c>
      <c r="B710" s="649" t="s">
        <v>184</v>
      </c>
      <c r="C710" s="649" t="s">
        <v>343</v>
      </c>
      <c r="D710" s="144" t="s">
        <v>173</v>
      </c>
      <c r="E710" s="144" t="s">
        <v>319</v>
      </c>
      <c r="F710" s="146">
        <f>3886*0.12</f>
        <v>466.32</v>
      </c>
      <c r="G710" s="146">
        <v>7.9388155999999999</v>
      </c>
      <c r="H710" s="643">
        <v>10.471513272658289</v>
      </c>
      <c r="I710" s="643">
        <f t="shared" ref="I710" si="158">F710*H710</f>
        <v>4883.0760693060129</v>
      </c>
      <c r="K710" s="100">
        <f t="shared" si="143"/>
        <v>10.470984443345264</v>
      </c>
    </row>
    <row r="711" spans="1:11">
      <c r="A711" s="144"/>
      <c r="B711" s="650" t="s">
        <v>182</v>
      </c>
      <c r="C711" s="650" t="s">
        <v>182</v>
      </c>
      <c r="D711" s="144"/>
      <c r="E711" s="144"/>
      <c r="F711" s="144"/>
      <c r="G711" s="146"/>
      <c r="H711" s="144">
        <v>0</v>
      </c>
      <c r="I711" s="144"/>
      <c r="K711" s="100">
        <f t="shared" si="143"/>
        <v>0</v>
      </c>
    </row>
    <row r="712" spans="1:11">
      <c r="A712" s="144"/>
      <c r="B712" s="651" t="s">
        <v>130</v>
      </c>
      <c r="C712" s="651" t="s">
        <v>344</v>
      </c>
      <c r="D712" s="144"/>
      <c r="E712" s="144"/>
      <c r="F712" s="144"/>
      <c r="G712" s="146"/>
      <c r="H712" s="144">
        <v>0</v>
      </c>
      <c r="I712" s="144"/>
      <c r="K712" s="100">
        <f t="shared" si="143"/>
        <v>0</v>
      </c>
    </row>
    <row r="713" spans="1:11">
      <c r="A713" s="144"/>
      <c r="B713" s="651" t="s">
        <v>131</v>
      </c>
      <c r="C713" s="651" t="s">
        <v>345</v>
      </c>
      <c r="D713" s="144"/>
      <c r="E713" s="144"/>
      <c r="F713" s="144"/>
      <c r="G713" s="146"/>
      <c r="H713" s="144">
        <v>0</v>
      </c>
      <c r="I713" s="144"/>
      <c r="K713" s="100">
        <f t="shared" si="143"/>
        <v>0</v>
      </c>
    </row>
    <row r="714" spans="1:11" ht="14.25">
      <c r="A714" s="652">
        <v>2</v>
      </c>
      <c r="B714" s="653" t="s">
        <v>201</v>
      </c>
      <c r="C714" s="653" t="s">
        <v>346</v>
      </c>
      <c r="D714" s="652" t="s">
        <v>174</v>
      </c>
      <c r="E714" s="652" t="s">
        <v>320</v>
      </c>
      <c r="F714" s="654">
        <f>29.22/100</f>
        <v>0.29220000000000002</v>
      </c>
      <c r="G714" s="654">
        <v>23.306472799999998</v>
      </c>
      <c r="H714" s="643">
        <v>30.741870268916358</v>
      </c>
      <c r="I714" s="643">
        <f t="shared" ref="I714" si="159">F714*H714</f>
        <v>8.9827744925773612</v>
      </c>
      <c r="K714" s="100">
        <f t="shared" si="143"/>
        <v>30.740317751938907</v>
      </c>
    </row>
    <row r="715" spans="1:11">
      <c r="A715" s="652"/>
      <c r="B715" s="653" t="s">
        <v>203</v>
      </c>
      <c r="C715" s="653" t="s">
        <v>347</v>
      </c>
      <c r="D715" s="652">
        <v>15</v>
      </c>
      <c r="E715" s="652">
        <v>15</v>
      </c>
      <c r="F715" s="654"/>
      <c r="G715" s="654"/>
      <c r="H715" s="654">
        <v>0</v>
      </c>
      <c r="I715" s="654"/>
      <c r="K715" s="100">
        <f t="shared" si="143"/>
        <v>0</v>
      </c>
    </row>
    <row r="716" spans="1:11" ht="14.25">
      <c r="A716" s="641"/>
      <c r="B716" s="645" t="s">
        <v>204</v>
      </c>
      <c r="C716" s="645" t="s">
        <v>348</v>
      </c>
      <c r="D716" s="655" t="s">
        <v>173</v>
      </c>
      <c r="E716" s="655" t="s">
        <v>319</v>
      </c>
      <c r="F716" s="641">
        <f>F714*100*D715*0.01</f>
        <v>4.383</v>
      </c>
      <c r="G716" s="644">
        <v>3.8423840000000005</v>
      </c>
      <c r="H716" s="643">
        <v>5.0682087961143534</v>
      </c>
      <c r="I716" s="643">
        <f t="shared" ref="I716:I717" si="160">F716*H716</f>
        <v>22.21395915336921</v>
      </c>
      <c r="K716" s="100">
        <f t="shared" si="143"/>
        <v>5.0679528429100626</v>
      </c>
    </row>
    <row r="717" spans="1:11">
      <c r="A717" s="641">
        <v>3</v>
      </c>
      <c r="B717" s="656" t="s">
        <v>205</v>
      </c>
      <c r="C717" s="656" t="s">
        <v>349</v>
      </c>
      <c r="D717" s="641" t="s">
        <v>54</v>
      </c>
      <c r="E717" s="641" t="s">
        <v>330</v>
      </c>
      <c r="F717" s="643">
        <f>0.6*1.05*F718*0.001</f>
        <v>1.8408599999999999</v>
      </c>
      <c r="G717" s="644">
        <v>357.99792000000002</v>
      </c>
      <c r="H717" s="643">
        <v>472.20897420316203</v>
      </c>
      <c r="I717" s="643">
        <f t="shared" si="160"/>
        <v>869.27061225163277</v>
      </c>
      <c r="K717" s="100">
        <f t="shared" si="143"/>
        <v>472.18512684309769</v>
      </c>
    </row>
    <row r="718" spans="1:11" ht="14.25">
      <c r="A718" s="656"/>
      <c r="B718" s="657" t="s">
        <v>207</v>
      </c>
      <c r="C718" s="657" t="s">
        <v>350</v>
      </c>
      <c r="D718" s="641" t="s">
        <v>175</v>
      </c>
      <c r="E718" s="641" t="s">
        <v>318</v>
      </c>
      <c r="F718" s="647">
        <v>2922</v>
      </c>
      <c r="G718" s="644"/>
      <c r="H718" s="647">
        <v>0</v>
      </c>
      <c r="I718" s="647"/>
      <c r="K718" s="100">
        <f t="shared" si="143"/>
        <v>0</v>
      </c>
    </row>
    <row r="719" spans="1:11">
      <c r="A719" s="656"/>
      <c r="B719" s="645" t="s">
        <v>208</v>
      </c>
      <c r="C719" s="645" t="s">
        <v>351</v>
      </c>
      <c r="D719" s="656"/>
      <c r="E719" s="656"/>
      <c r="F719" s="645"/>
      <c r="G719" s="646"/>
      <c r="H719" s="645">
        <v>0</v>
      </c>
      <c r="I719" s="645"/>
      <c r="K719" s="100">
        <f t="shared" ref="K719:K782" si="161">H719*$J$14</f>
        <v>0</v>
      </c>
    </row>
    <row r="720" spans="1:11" ht="14.25">
      <c r="A720" s="652">
        <v>4</v>
      </c>
      <c r="B720" s="653" t="s">
        <v>113</v>
      </c>
      <c r="C720" s="653" t="s">
        <v>352</v>
      </c>
      <c r="D720" s="652" t="s">
        <v>174</v>
      </c>
      <c r="E720" s="652" t="s">
        <v>320</v>
      </c>
      <c r="F720" s="658">
        <f>2922/100</f>
        <v>29.22</v>
      </c>
      <c r="G720" s="654">
        <v>385.55669276352938</v>
      </c>
      <c r="H720" s="643">
        <v>508.55974355110754</v>
      </c>
      <c r="I720" s="643">
        <f t="shared" ref="I720" si="162">F720*H720</f>
        <v>14860.115706563362</v>
      </c>
      <c r="K720" s="100">
        <f t="shared" si="161"/>
        <v>508.53406041507827</v>
      </c>
    </row>
    <row r="721" spans="1:11">
      <c r="A721" s="652"/>
      <c r="B721" s="659" t="s">
        <v>115</v>
      </c>
      <c r="C721" s="659" t="s">
        <v>353</v>
      </c>
      <c r="D721" s="653"/>
      <c r="E721" s="653"/>
      <c r="F721" s="660"/>
      <c r="G721" s="660"/>
      <c r="H721" s="660">
        <v>0</v>
      </c>
      <c r="I721" s="660"/>
      <c r="K721" s="100">
        <f t="shared" si="161"/>
        <v>0</v>
      </c>
    </row>
    <row r="722" spans="1:11">
      <c r="A722" s="652"/>
      <c r="B722" s="661" t="s">
        <v>118</v>
      </c>
      <c r="C722" s="661" t="s">
        <v>354</v>
      </c>
      <c r="D722" s="653"/>
      <c r="E722" s="653"/>
      <c r="F722" s="654"/>
      <c r="G722" s="654"/>
      <c r="H722" s="654">
        <v>0</v>
      </c>
      <c r="I722" s="654"/>
      <c r="K722" s="100">
        <f t="shared" si="161"/>
        <v>0</v>
      </c>
    </row>
    <row r="723" spans="1:11">
      <c r="A723" s="662"/>
      <c r="B723" s="663" t="s">
        <v>212</v>
      </c>
      <c r="C723" s="663" t="s">
        <v>355</v>
      </c>
      <c r="D723" s="664"/>
      <c r="E723" s="664"/>
      <c r="F723" s="665"/>
      <c r="G723" s="665"/>
      <c r="H723" s="665">
        <v>0</v>
      </c>
      <c r="I723" s="665"/>
      <c r="K723" s="100">
        <f t="shared" si="161"/>
        <v>0</v>
      </c>
    </row>
    <row r="724" spans="1:11" ht="14.25">
      <c r="A724" s="641">
        <v>1</v>
      </c>
      <c r="B724" s="642" t="s">
        <v>170</v>
      </c>
      <c r="C724" s="642" t="s">
        <v>333</v>
      </c>
      <c r="D724" s="642" t="s">
        <v>171</v>
      </c>
      <c r="E724" s="642" t="s">
        <v>316</v>
      </c>
      <c r="F724" s="643">
        <f>116.9/1000</f>
        <v>0.1169</v>
      </c>
      <c r="G724" s="644">
        <v>518.95889829999999</v>
      </c>
      <c r="H724" s="643">
        <v>684.5208738079989</v>
      </c>
      <c r="I724" s="643">
        <f t="shared" ref="I724" si="163">F724*H724</f>
        <v>80.020490148155076</v>
      </c>
      <c r="K724" s="100">
        <f t="shared" si="161"/>
        <v>684.48630433422557</v>
      </c>
    </row>
    <row r="725" spans="1:11" ht="14.25">
      <c r="A725" s="641"/>
      <c r="B725" s="642" t="s">
        <v>172</v>
      </c>
      <c r="C725" s="642" t="s">
        <v>417</v>
      </c>
      <c r="D725" s="641"/>
      <c r="E725" s="641"/>
      <c r="F725" s="645"/>
      <c r="G725" s="646"/>
      <c r="H725" s="645">
        <v>0</v>
      </c>
      <c r="I725" s="645"/>
      <c r="K725" s="100">
        <f t="shared" si="161"/>
        <v>0</v>
      </c>
    </row>
    <row r="726" spans="1:11">
      <c r="A726" s="641"/>
      <c r="B726" s="645" t="s">
        <v>108</v>
      </c>
      <c r="C726" s="645" t="s">
        <v>335</v>
      </c>
      <c r="D726" s="641"/>
      <c r="E726" s="641"/>
      <c r="F726" s="641"/>
      <c r="G726" s="644"/>
      <c r="H726" s="641">
        <v>0</v>
      </c>
      <c r="I726" s="641"/>
      <c r="K726" s="100">
        <f t="shared" si="161"/>
        <v>0</v>
      </c>
    </row>
    <row r="727" spans="1:11">
      <c r="A727" s="641">
        <v>2</v>
      </c>
      <c r="B727" s="642" t="s">
        <v>188</v>
      </c>
      <c r="C727" s="642" t="s">
        <v>336</v>
      </c>
      <c r="D727" s="641" t="s">
        <v>54</v>
      </c>
      <c r="E727" s="641" t="s">
        <v>317</v>
      </c>
      <c r="F727" s="647">
        <f>F724*1000*1.95</f>
        <v>227.95500000000001</v>
      </c>
      <c r="G727" s="644">
        <v>0.216</v>
      </c>
      <c r="H727" s="643">
        <v>0.28490986324133666</v>
      </c>
      <c r="I727" s="643">
        <f t="shared" ref="I727" si="164">F727*H727</f>
        <v>64.946627875178905</v>
      </c>
      <c r="K727" s="100">
        <f t="shared" si="161"/>
        <v>0.28489547480641531</v>
      </c>
    </row>
    <row r="728" spans="1:11">
      <c r="A728" s="641"/>
      <c r="B728" s="642" t="s">
        <v>78</v>
      </c>
      <c r="C728" s="642" t="s">
        <v>337</v>
      </c>
      <c r="D728" s="641"/>
      <c r="E728" s="641"/>
      <c r="F728" s="641"/>
      <c r="G728" s="644"/>
      <c r="H728" s="641">
        <v>0</v>
      </c>
      <c r="I728" s="641"/>
      <c r="K728" s="100">
        <f t="shared" si="161"/>
        <v>0</v>
      </c>
    </row>
    <row r="729" spans="1:11" ht="14.25">
      <c r="A729" s="641">
        <v>3</v>
      </c>
      <c r="B729" s="642" t="s">
        <v>111</v>
      </c>
      <c r="C729" s="642" t="s">
        <v>338</v>
      </c>
      <c r="D729" s="641" t="s">
        <v>171</v>
      </c>
      <c r="E729" s="641" t="s">
        <v>316</v>
      </c>
      <c r="F729" s="643">
        <f>F724</f>
        <v>0.1169</v>
      </c>
      <c r="G729" s="644">
        <v>45.215226599999994</v>
      </c>
      <c r="H729" s="643">
        <v>59.640111236259479</v>
      </c>
      <c r="I729" s="643">
        <f t="shared" ref="I729" si="165">F729*H729</f>
        <v>6.9719290035187331</v>
      </c>
      <c r="K729" s="100">
        <f t="shared" si="161"/>
        <v>59.637099308734534</v>
      </c>
    </row>
    <row r="730" spans="1:11">
      <c r="A730" s="641"/>
      <c r="B730" s="648"/>
      <c r="C730" s="648"/>
      <c r="D730" s="641"/>
      <c r="E730" s="641"/>
      <c r="F730" s="641"/>
      <c r="G730" s="644"/>
      <c r="H730" s="641">
        <v>0</v>
      </c>
      <c r="I730" s="641"/>
      <c r="K730" s="100">
        <f t="shared" si="161"/>
        <v>0</v>
      </c>
    </row>
    <row r="731" spans="1:11">
      <c r="A731" s="641"/>
      <c r="B731" s="645" t="s">
        <v>108</v>
      </c>
      <c r="C731" s="645" t="s">
        <v>335</v>
      </c>
      <c r="D731" s="641"/>
      <c r="E731" s="641"/>
      <c r="F731" s="643"/>
      <c r="G731" s="644"/>
      <c r="H731" s="643">
        <v>0</v>
      </c>
      <c r="I731" s="643"/>
      <c r="K731" s="100">
        <f t="shared" si="161"/>
        <v>0</v>
      </c>
    </row>
    <row r="732" spans="1:11" ht="14.25">
      <c r="A732" s="144">
        <v>1</v>
      </c>
      <c r="B732" s="649" t="s">
        <v>184</v>
      </c>
      <c r="C732" s="649" t="s">
        <v>343</v>
      </c>
      <c r="D732" s="144" t="s">
        <v>173</v>
      </c>
      <c r="E732" s="144" t="s">
        <v>319</v>
      </c>
      <c r="F732" s="146">
        <f>365.5*0.12</f>
        <v>43.86</v>
      </c>
      <c r="G732" s="146">
        <v>7.9388155999999999</v>
      </c>
      <c r="H732" s="643">
        <v>10.471513272658289</v>
      </c>
      <c r="I732" s="643">
        <f t="shared" ref="I732" si="166">F732*H732</f>
        <v>459.28057213879254</v>
      </c>
      <c r="K732" s="100">
        <f t="shared" si="161"/>
        <v>10.470984443345264</v>
      </c>
    </row>
    <row r="733" spans="1:11">
      <c r="A733" s="144"/>
      <c r="B733" s="650" t="s">
        <v>182</v>
      </c>
      <c r="C733" s="650" t="s">
        <v>182</v>
      </c>
      <c r="D733" s="144"/>
      <c r="E733" s="144"/>
      <c r="F733" s="144"/>
      <c r="G733" s="146"/>
      <c r="H733" s="144">
        <v>0</v>
      </c>
      <c r="I733" s="144"/>
      <c r="K733" s="100">
        <f t="shared" si="161"/>
        <v>0</v>
      </c>
    </row>
    <row r="734" spans="1:11">
      <c r="A734" s="144"/>
      <c r="B734" s="651" t="s">
        <v>130</v>
      </c>
      <c r="C734" s="651" t="s">
        <v>344</v>
      </c>
      <c r="D734" s="144"/>
      <c r="E734" s="144"/>
      <c r="F734" s="144"/>
      <c r="G734" s="146"/>
      <c r="H734" s="144">
        <v>0</v>
      </c>
      <c r="I734" s="144"/>
      <c r="K734" s="100">
        <f t="shared" si="161"/>
        <v>0</v>
      </c>
    </row>
    <row r="735" spans="1:11">
      <c r="A735" s="144"/>
      <c r="B735" s="651" t="s">
        <v>131</v>
      </c>
      <c r="C735" s="651" t="s">
        <v>345</v>
      </c>
      <c r="D735" s="144"/>
      <c r="E735" s="144"/>
      <c r="F735" s="144"/>
      <c r="G735" s="146"/>
      <c r="H735" s="144">
        <v>0</v>
      </c>
      <c r="I735" s="144"/>
      <c r="K735" s="100">
        <f t="shared" si="161"/>
        <v>0</v>
      </c>
    </row>
    <row r="736" spans="1:11" ht="14.25">
      <c r="A736" s="652">
        <v>4</v>
      </c>
      <c r="B736" s="653" t="s">
        <v>201</v>
      </c>
      <c r="C736" s="653" t="s">
        <v>346</v>
      </c>
      <c r="D736" s="652" t="s">
        <v>174</v>
      </c>
      <c r="E736" s="652" t="s">
        <v>320</v>
      </c>
      <c r="F736" s="654">
        <f>345.2/100</f>
        <v>3.452</v>
      </c>
      <c r="G736" s="654">
        <v>23.306472799999998</v>
      </c>
      <c r="H736" s="643">
        <v>30.741870268916358</v>
      </c>
      <c r="I736" s="643">
        <f t="shared" ref="I736" si="167">F736*H736</f>
        <v>106.12093616829927</v>
      </c>
      <c r="K736" s="100">
        <f t="shared" si="161"/>
        <v>30.740317751938907</v>
      </c>
    </row>
    <row r="737" spans="1:11">
      <c r="A737" s="652"/>
      <c r="B737" s="653" t="s">
        <v>203</v>
      </c>
      <c r="C737" s="653" t="s">
        <v>347</v>
      </c>
      <c r="D737" s="652">
        <v>15</v>
      </c>
      <c r="E737" s="652">
        <v>15</v>
      </c>
      <c r="F737" s="654"/>
      <c r="G737" s="654"/>
      <c r="H737" s="654">
        <v>0</v>
      </c>
      <c r="I737" s="654"/>
      <c r="K737" s="100">
        <f t="shared" si="161"/>
        <v>0</v>
      </c>
    </row>
    <row r="738" spans="1:11" ht="14.25">
      <c r="A738" s="641"/>
      <c r="B738" s="645" t="s">
        <v>204</v>
      </c>
      <c r="C738" s="645" t="s">
        <v>348</v>
      </c>
      <c r="D738" s="655" t="s">
        <v>173</v>
      </c>
      <c r="E738" s="655" t="s">
        <v>319</v>
      </c>
      <c r="F738" s="641">
        <f>F736*100*D737*0.01</f>
        <v>51.78</v>
      </c>
      <c r="G738" s="644">
        <v>3.8423840000000005</v>
      </c>
      <c r="H738" s="643">
        <v>5.0682087961143534</v>
      </c>
      <c r="I738" s="643">
        <f t="shared" ref="I738:I739" si="168">F738*H738</f>
        <v>262.43185146280121</v>
      </c>
      <c r="K738" s="100">
        <f t="shared" si="161"/>
        <v>5.0679528429100626</v>
      </c>
    </row>
    <row r="739" spans="1:11">
      <c r="A739" s="641">
        <v>5</v>
      </c>
      <c r="B739" s="656" t="s">
        <v>205</v>
      </c>
      <c r="C739" s="656" t="s">
        <v>349</v>
      </c>
      <c r="D739" s="641" t="s">
        <v>54</v>
      </c>
      <c r="E739" s="641" t="s">
        <v>330</v>
      </c>
      <c r="F739" s="643">
        <f>0.6*1.05*F740*0.001</f>
        <v>0.217476</v>
      </c>
      <c r="G739" s="644">
        <v>357.99792000000002</v>
      </c>
      <c r="H739" s="643">
        <v>472.20897420316203</v>
      </c>
      <c r="I739" s="643">
        <f t="shared" si="168"/>
        <v>102.69411887380687</v>
      </c>
      <c r="K739" s="100">
        <f t="shared" si="161"/>
        <v>472.18512684309769</v>
      </c>
    </row>
    <row r="740" spans="1:11" ht="14.25">
      <c r="A740" s="656"/>
      <c r="B740" s="657" t="s">
        <v>207</v>
      </c>
      <c r="C740" s="657" t="s">
        <v>350</v>
      </c>
      <c r="D740" s="641" t="s">
        <v>175</v>
      </c>
      <c r="E740" s="641" t="s">
        <v>318</v>
      </c>
      <c r="F740" s="647">
        <v>345.2</v>
      </c>
      <c r="G740" s="644"/>
      <c r="H740" s="647">
        <v>0</v>
      </c>
      <c r="I740" s="647"/>
      <c r="K740" s="100">
        <f t="shared" si="161"/>
        <v>0</v>
      </c>
    </row>
    <row r="741" spans="1:11">
      <c r="A741" s="656"/>
      <c r="B741" s="645" t="s">
        <v>208</v>
      </c>
      <c r="C741" s="645" t="s">
        <v>351</v>
      </c>
      <c r="D741" s="656"/>
      <c r="E741" s="656"/>
      <c r="F741" s="645"/>
      <c r="G741" s="646"/>
      <c r="H741" s="645">
        <v>0</v>
      </c>
      <c r="I741" s="645"/>
      <c r="K741" s="100">
        <f t="shared" si="161"/>
        <v>0</v>
      </c>
    </row>
    <row r="742" spans="1:11" ht="14.25">
      <c r="A742" s="662">
        <v>6</v>
      </c>
      <c r="B742" s="664" t="s">
        <v>113</v>
      </c>
      <c r="C742" s="664" t="s">
        <v>352</v>
      </c>
      <c r="D742" s="662" t="s">
        <v>174</v>
      </c>
      <c r="E742" s="662" t="s">
        <v>320</v>
      </c>
      <c r="F742" s="666">
        <f>345.2/100</f>
        <v>3.452</v>
      </c>
      <c r="G742" s="665">
        <v>385.55669276352938</v>
      </c>
      <c r="H742" s="643">
        <v>508.55974355110754</v>
      </c>
      <c r="I742" s="643">
        <f t="shared" ref="I742" si="169">F742*H742</f>
        <v>1755.5482347384232</v>
      </c>
      <c r="K742" s="100">
        <f t="shared" si="161"/>
        <v>508.53406041507827</v>
      </c>
    </row>
    <row r="743" spans="1:11">
      <c r="A743" s="662"/>
      <c r="B743" s="667" t="s">
        <v>115</v>
      </c>
      <c r="C743" s="667" t="s">
        <v>353</v>
      </c>
      <c r="D743" s="664"/>
      <c r="E743" s="664"/>
      <c r="F743" s="668"/>
      <c r="G743" s="668"/>
      <c r="H743" s="668">
        <v>0</v>
      </c>
      <c r="I743" s="668"/>
      <c r="K743" s="100">
        <f t="shared" si="161"/>
        <v>0</v>
      </c>
    </row>
    <row r="744" spans="1:11">
      <c r="A744" s="662"/>
      <c r="B744" s="669" t="s">
        <v>118</v>
      </c>
      <c r="C744" s="669" t="s">
        <v>354</v>
      </c>
      <c r="D744" s="664"/>
      <c r="E744" s="664"/>
      <c r="F744" s="665"/>
      <c r="G744" s="665"/>
      <c r="H744" s="665">
        <v>0</v>
      </c>
      <c r="I744" s="665"/>
      <c r="K744" s="100">
        <f t="shared" si="161"/>
        <v>0</v>
      </c>
    </row>
    <row r="745" spans="1:11" ht="15.75">
      <c r="A745" s="94"/>
      <c r="B745" s="396" t="s">
        <v>146</v>
      </c>
      <c r="C745" s="396" t="s">
        <v>371</v>
      </c>
      <c r="D745" s="94"/>
      <c r="E745" s="94"/>
      <c r="F745" s="94"/>
      <c r="G745" s="637"/>
      <c r="H745" s="94">
        <v>0</v>
      </c>
      <c r="I745" s="94"/>
      <c r="K745" s="100">
        <f t="shared" si="161"/>
        <v>0</v>
      </c>
    </row>
    <row r="746" spans="1:11" ht="14.25">
      <c r="A746" s="144">
        <v>1</v>
      </c>
      <c r="B746" s="649" t="s">
        <v>215</v>
      </c>
      <c r="C746" s="649" t="s">
        <v>372</v>
      </c>
      <c r="D746" s="144" t="s">
        <v>173</v>
      </c>
      <c r="E746" s="144" t="s">
        <v>319</v>
      </c>
      <c r="F746" s="146">
        <f>964*0.1</f>
        <v>96.4</v>
      </c>
      <c r="G746" s="146">
        <v>7.9388155999999999</v>
      </c>
      <c r="H746" s="643">
        <v>10.471513272658289</v>
      </c>
      <c r="I746" s="643">
        <f t="shared" ref="I746" si="170">F746*H746</f>
        <v>1009.4538794842591</v>
      </c>
      <c r="K746" s="100">
        <f t="shared" si="161"/>
        <v>10.470984443345264</v>
      </c>
    </row>
    <row r="747" spans="1:11">
      <c r="A747" s="144"/>
      <c r="B747" s="650"/>
      <c r="C747" s="650"/>
      <c r="D747" s="144"/>
      <c r="E747" s="144"/>
      <c r="F747" s="144"/>
      <c r="G747" s="146"/>
      <c r="H747" s="144">
        <v>0</v>
      </c>
      <c r="I747" s="144"/>
      <c r="K747" s="100">
        <f t="shared" si="161"/>
        <v>0</v>
      </c>
    </row>
    <row r="748" spans="1:11">
      <c r="A748" s="144"/>
      <c r="B748" s="651" t="s">
        <v>130</v>
      </c>
      <c r="C748" s="651" t="s">
        <v>344</v>
      </c>
      <c r="D748" s="144"/>
      <c r="E748" s="144"/>
      <c r="F748" s="144"/>
      <c r="G748" s="146"/>
      <c r="H748" s="144">
        <v>0</v>
      </c>
      <c r="I748" s="144"/>
      <c r="K748" s="100">
        <f t="shared" si="161"/>
        <v>0</v>
      </c>
    </row>
    <row r="749" spans="1:11">
      <c r="A749" s="144"/>
      <c r="B749" s="651" t="s">
        <v>131</v>
      </c>
      <c r="C749" s="651" t="s">
        <v>345</v>
      </c>
      <c r="D749" s="144"/>
      <c r="E749" s="144"/>
      <c r="F749" s="144"/>
      <c r="G749" s="146"/>
      <c r="H749" s="144">
        <v>0</v>
      </c>
      <c r="I749" s="144"/>
      <c r="K749" s="100">
        <f t="shared" si="161"/>
        <v>0</v>
      </c>
    </row>
    <row r="750" spans="1:11">
      <c r="A750" s="144"/>
      <c r="B750" s="230" t="s">
        <v>164</v>
      </c>
      <c r="C750" s="230" t="s">
        <v>399</v>
      </c>
      <c r="D750" s="144"/>
      <c r="E750" s="144"/>
      <c r="F750" s="144"/>
      <c r="G750" s="146"/>
      <c r="H750" s="144">
        <v>0</v>
      </c>
      <c r="I750" s="144"/>
      <c r="K750" s="100">
        <f t="shared" si="161"/>
        <v>0</v>
      </c>
    </row>
    <row r="751" spans="1:11">
      <c r="A751" s="652">
        <v>1</v>
      </c>
      <c r="B751" s="653" t="s">
        <v>135</v>
      </c>
      <c r="C751" s="653" t="s">
        <v>400</v>
      </c>
      <c r="D751" s="652">
        <v>1</v>
      </c>
      <c r="E751" s="652">
        <v>1</v>
      </c>
      <c r="F751" s="713">
        <v>3</v>
      </c>
      <c r="G751" s="654">
        <v>6.1086492999999997</v>
      </c>
      <c r="H751" s="643">
        <v>8.0574742437605895</v>
      </c>
      <c r="I751" s="643">
        <f t="shared" ref="I751" si="171">F751*H751</f>
        <v>24.17242273128177</v>
      </c>
      <c r="K751" s="100">
        <f t="shared" si="161"/>
        <v>8.057067327543411</v>
      </c>
    </row>
    <row r="752" spans="1:11">
      <c r="A752" s="652"/>
      <c r="B752" s="661"/>
      <c r="C752" s="661"/>
      <c r="D752" s="652" t="s">
        <v>137</v>
      </c>
      <c r="E752" s="652" t="s">
        <v>327</v>
      </c>
      <c r="F752" s="652"/>
      <c r="G752" s="654"/>
      <c r="H752" s="652">
        <v>0</v>
      </c>
      <c r="I752" s="652"/>
      <c r="K752" s="100">
        <f t="shared" si="161"/>
        <v>0</v>
      </c>
    </row>
    <row r="753" spans="1:11">
      <c r="A753" s="652"/>
      <c r="B753" s="661" t="s">
        <v>138</v>
      </c>
      <c r="C753" s="661" t="s">
        <v>360</v>
      </c>
      <c r="D753" s="652" t="s">
        <v>328</v>
      </c>
      <c r="E753" s="652" t="s">
        <v>319</v>
      </c>
      <c r="F753" s="652">
        <v>0.32</v>
      </c>
      <c r="G753" s="654">
        <v>34.024124700000002</v>
      </c>
      <c r="H753" s="643">
        <v>44.878744051774014</v>
      </c>
      <c r="I753" s="643">
        <f t="shared" ref="I753:I755" si="172">F753*H753</f>
        <v>14.361198096567685</v>
      </c>
      <c r="K753" s="100">
        <f t="shared" si="161"/>
        <v>44.876477598514747</v>
      </c>
    </row>
    <row r="754" spans="1:11">
      <c r="A754" s="652"/>
      <c r="B754" s="661" t="s">
        <v>139</v>
      </c>
      <c r="C754" s="661" t="s">
        <v>401</v>
      </c>
      <c r="D754" s="652" t="s">
        <v>246</v>
      </c>
      <c r="E754" s="652" t="s">
        <v>329</v>
      </c>
      <c r="F754" s="652">
        <v>12</v>
      </c>
      <c r="G754" s="654">
        <v>1.9439280000000001</v>
      </c>
      <c r="H754" s="643">
        <v>2.5640937992176163</v>
      </c>
      <c r="I754" s="643">
        <f t="shared" si="172"/>
        <v>30.769125590611395</v>
      </c>
      <c r="K754" s="100">
        <f t="shared" si="161"/>
        <v>2.563964308099469</v>
      </c>
    </row>
    <row r="755" spans="1:11">
      <c r="A755" s="652"/>
      <c r="B755" s="714" t="s">
        <v>140</v>
      </c>
      <c r="C755" s="714" t="s">
        <v>413</v>
      </c>
      <c r="D755" s="652" t="s">
        <v>127</v>
      </c>
      <c r="E755" s="730" t="s">
        <v>326</v>
      </c>
      <c r="F755" s="715">
        <v>1</v>
      </c>
      <c r="G755" s="654">
        <v>47.404560000000004</v>
      </c>
      <c r="H755" s="643">
        <v>62.527901419517313</v>
      </c>
      <c r="I755" s="643">
        <f t="shared" si="172"/>
        <v>62.527901419517313</v>
      </c>
      <c r="K755" s="100">
        <f t="shared" si="161"/>
        <v>62.524743653653722</v>
      </c>
    </row>
    <row r="756" spans="1:11">
      <c r="A756" s="652"/>
      <c r="B756" s="661" t="s">
        <v>141</v>
      </c>
      <c r="C756" s="661" t="s">
        <v>403</v>
      </c>
      <c r="D756" s="652" t="s">
        <v>127</v>
      </c>
      <c r="E756" s="730" t="s">
        <v>326</v>
      </c>
      <c r="F756" s="652">
        <v>0</v>
      </c>
      <c r="G756" s="654"/>
      <c r="H756" s="652">
        <v>0</v>
      </c>
      <c r="I756" s="652"/>
      <c r="K756" s="100">
        <f t="shared" si="161"/>
        <v>0</v>
      </c>
    </row>
    <row r="757" spans="1:11">
      <c r="A757" s="652"/>
      <c r="B757" s="661" t="s">
        <v>142</v>
      </c>
      <c r="C757" s="661" t="s">
        <v>404</v>
      </c>
      <c r="D757" s="652" t="s">
        <v>127</v>
      </c>
      <c r="E757" s="730" t="s">
        <v>326</v>
      </c>
      <c r="F757" s="652">
        <v>3</v>
      </c>
      <c r="G757" s="654"/>
      <c r="H757" s="652">
        <v>0</v>
      </c>
      <c r="I757" s="652"/>
      <c r="K757" s="100">
        <f t="shared" si="161"/>
        <v>0</v>
      </c>
    </row>
    <row r="758" spans="1:11">
      <c r="A758" s="652"/>
      <c r="B758" s="661" t="s">
        <v>143</v>
      </c>
      <c r="C758" s="661" t="s">
        <v>405</v>
      </c>
      <c r="D758" s="652" t="s">
        <v>127</v>
      </c>
      <c r="E758" s="730" t="s">
        <v>326</v>
      </c>
      <c r="F758" s="652">
        <v>0</v>
      </c>
      <c r="G758" s="654"/>
      <c r="H758" s="652">
        <v>0</v>
      </c>
      <c r="I758" s="652"/>
      <c r="K758" s="100">
        <f t="shared" si="161"/>
        <v>0</v>
      </c>
    </row>
    <row r="759" spans="1:11">
      <c r="A759" s="652"/>
      <c r="B759" s="661" t="s">
        <v>144</v>
      </c>
      <c r="C759" s="661" t="s">
        <v>406</v>
      </c>
      <c r="D759" s="652" t="s">
        <v>127</v>
      </c>
      <c r="E759" s="730" t="s">
        <v>326</v>
      </c>
      <c r="F759" s="652">
        <v>0</v>
      </c>
      <c r="G759" s="654"/>
      <c r="H759" s="652">
        <v>0</v>
      </c>
      <c r="I759" s="652"/>
      <c r="K759" s="100">
        <f t="shared" si="161"/>
        <v>0</v>
      </c>
    </row>
    <row r="760" spans="1:11">
      <c r="A760" s="652"/>
      <c r="B760" s="661" t="s">
        <v>145</v>
      </c>
      <c r="C760" s="661" t="s">
        <v>407</v>
      </c>
      <c r="D760" s="652" t="s">
        <v>127</v>
      </c>
      <c r="E760" s="730" t="s">
        <v>326</v>
      </c>
      <c r="F760" s="652">
        <v>0</v>
      </c>
      <c r="G760" s="654"/>
      <c r="H760" s="652">
        <v>0</v>
      </c>
      <c r="I760" s="652"/>
      <c r="K760" s="100">
        <f t="shared" si="161"/>
        <v>0</v>
      </c>
    </row>
    <row r="761" spans="1:11" ht="14.25">
      <c r="A761" s="641">
        <v>2</v>
      </c>
      <c r="B761" s="656" t="s">
        <v>165</v>
      </c>
      <c r="C761" s="656" t="s">
        <v>408</v>
      </c>
      <c r="D761" s="641" t="s">
        <v>175</v>
      </c>
      <c r="E761" s="641" t="s">
        <v>318</v>
      </c>
      <c r="F761" s="641">
        <v>108.45</v>
      </c>
      <c r="G761" s="644">
        <v>6.3940000000000001</v>
      </c>
      <c r="H761" s="643">
        <v>8.4338595628014215</v>
      </c>
      <c r="I761" s="643">
        <f t="shared" ref="I761" si="173">F761*H761</f>
        <v>914.65206958581416</v>
      </c>
      <c r="K761" s="100">
        <f t="shared" si="161"/>
        <v>8.4334336384824997</v>
      </c>
    </row>
    <row r="762" spans="1:11">
      <c r="A762" s="641"/>
      <c r="B762" s="656" t="s">
        <v>166</v>
      </c>
      <c r="C762" s="656" t="s">
        <v>409</v>
      </c>
      <c r="D762" s="641"/>
      <c r="E762" s="641"/>
      <c r="F762" s="641"/>
      <c r="G762" s="644"/>
      <c r="H762" s="641">
        <v>0</v>
      </c>
      <c r="I762" s="641"/>
      <c r="K762" s="100">
        <f t="shared" si="161"/>
        <v>0</v>
      </c>
    </row>
    <row r="763" spans="1:11" ht="18">
      <c r="A763" s="719"/>
      <c r="B763" s="717" t="s">
        <v>298</v>
      </c>
      <c r="C763" s="717" t="s">
        <v>420</v>
      </c>
      <c r="D763" s="719"/>
      <c r="E763" s="719"/>
      <c r="F763" s="719"/>
      <c r="G763" s="720"/>
      <c r="H763" s="719">
        <v>0</v>
      </c>
      <c r="I763" s="719"/>
      <c r="K763" s="100">
        <f t="shared" si="161"/>
        <v>0</v>
      </c>
    </row>
    <row r="764" spans="1:11" ht="15.75">
      <c r="A764" s="94"/>
      <c r="B764" s="396" t="s">
        <v>187</v>
      </c>
      <c r="C764" s="396" t="s">
        <v>332</v>
      </c>
      <c r="D764" s="94"/>
      <c r="E764" s="94"/>
      <c r="F764" s="94"/>
      <c r="G764" s="637"/>
      <c r="H764" s="94">
        <v>0</v>
      </c>
      <c r="I764" s="94"/>
      <c r="K764" s="100">
        <f t="shared" si="161"/>
        <v>0</v>
      </c>
    </row>
    <row r="765" spans="1:11" ht="14.25">
      <c r="A765" s="641">
        <v>1</v>
      </c>
      <c r="B765" s="642" t="s">
        <v>170</v>
      </c>
      <c r="C765" s="642" t="s">
        <v>333</v>
      </c>
      <c r="D765" s="642" t="s">
        <v>171</v>
      </c>
      <c r="E765" s="642" t="s">
        <v>316</v>
      </c>
      <c r="F765" s="643">
        <f>192.8/1000</f>
        <v>0.1928</v>
      </c>
      <c r="G765" s="644">
        <v>588.53142079999986</v>
      </c>
      <c r="H765" s="643">
        <v>776.28891950628486</v>
      </c>
      <c r="I765" s="643">
        <f t="shared" ref="I765" si="174">F765*H765</f>
        <v>149.66850368081171</v>
      </c>
      <c r="K765" s="100">
        <f t="shared" si="161"/>
        <v>776.24971558939899</v>
      </c>
    </row>
    <row r="766" spans="1:11" ht="14.25">
      <c r="A766" s="641"/>
      <c r="B766" s="642" t="s">
        <v>172</v>
      </c>
      <c r="C766" s="642" t="s">
        <v>417</v>
      </c>
      <c r="D766" s="641"/>
      <c r="E766" s="641"/>
      <c r="F766" s="645"/>
      <c r="G766" s="646"/>
      <c r="H766" s="645">
        <v>0</v>
      </c>
      <c r="I766" s="645"/>
      <c r="K766" s="100">
        <f t="shared" si="161"/>
        <v>0</v>
      </c>
    </row>
    <row r="767" spans="1:11">
      <c r="A767" s="641"/>
      <c r="B767" s="645" t="s">
        <v>108</v>
      </c>
      <c r="C767" s="645" t="s">
        <v>335</v>
      </c>
      <c r="D767" s="641"/>
      <c r="E767" s="641"/>
      <c r="F767" s="641"/>
      <c r="G767" s="644"/>
      <c r="H767" s="641">
        <v>0</v>
      </c>
      <c r="I767" s="641"/>
      <c r="K767" s="100">
        <f t="shared" si="161"/>
        <v>0</v>
      </c>
    </row>
    <row r="768" spans="1:11">
      <c r="A768" s="641">
        <v>2</v>
      </c>
      <c r="B768" s="642" t="s">
        <v>188</v>
      </c>
      <c r="C768" s="642" t="s">
        <v>336</v>
      </c>
      <c r="D768" s="641" t="s">
        <v>54</v>
      </c>
      <c r="E768" s="641" t="s">
        <v>317</v>
      </c>
      <c r="F768" s="647">
        <f>F765*1000*1.95</f>
        <v>375.96000000000004</v>
      </c>
      <c r="G768" s="644">
        <v>0.216</v>
      </c>
      <c r="H768" s="643">
        <v>0.28490986324133666</v>
      </c>
      <c r="I768" s="643">
        <f t="shared" ref="I768" si="175">F768*H768</f>
        <v>107.11471218421293</v>
      </c>
      <c r="K768" s="100">
        <f t="shared" si="161"/>
        <v>0.28489547480641531</v>
      </c>
    </row>
    <row r="769" spans="1:11">
      <c r="A769" s="641"/>
      <c r="B769" s="642" t="s">
        <v>78</v>
      </c>
      <c r="C769" s="642" t="s">
        <v>337</v>
      </c>
      <c r="D769" s="641"/>
      <c r="E769" s="641"/>
      <c r="F769" s="641"/>
      <c r="G769" s="644"/>
      <c r="H769" s="641">
        <v>0</v>
      </c>
      <c r="I769" s="641"/>
      <c r="K769" s="100">
        <f t="shared" si="161"/>
        <v>0</v>
      </c>
    </row>
    <row r="770" spans="1:11" ht="14.25">
      <c r="A770" s="641">
        <v>3</v>
      </c>
      <c r="B770" s="642" t="s">
        <v>111</v>
      </c>
      <c r="C770" s="642" t="s">
        <v>338</v>
      </c>
      <c r="D770" s="641" t="s">
        <v>171</v>
      </c>
      <c r="E770" s="641" t="s">
        <v>316</v>
      </c>
      <c r="F770" s="643">
        <f>F765</f>
        <v>0.1928</v>
      </c>
      <c r="G770" s="644">
        <v>45.215226599999994</v>
      </c>
      <c r="H770" s="643">
        <v>59.640111236259479</v>
      </c>
      <c r="I770" s="643">
        <f t="shared" ref="I770" si="176">F770*H770</f>
        <v>11.498613446350827</v>
      </c>
      <c r="K770" s="100">
        <f t="shared" si="161"/>
        <v>59.637099308734534</v>
      </c>
    </row>
    <row r="771" spans="1:11">
      <c r="A771" s="641"/>
      <c r="B771" s="648"/>
      <c r="C771" s="648"/>
      <c r="D771" s="641"/>
      <c r="E771" s="641"/>
      <c r="F771" s="641"/>
      <c r="G771" s="644"/>
      <c r="H771" s="641">
        <v>0</v>
      </c>
      <c r="I771" s="641"/>
      <c r="K771" s="100">
        <f t="shared" si="161"/>
        <v>0</v>
      </c>
    </row>
    <row r="772" spans="1:11">
      <c r="A772" s="641"/>
      <c r="B772" s="645" t="s">
        <v>108</v>
      </c>
      <c r="C772" s="645" t="s">
        <v>335</v>
      </c>
      <c r="D772" s="641"/>
      <c r="E772" s="641"/>
      <c r="F772" s="643"/>
      <c r="G772" s="644"/>
      <c r="H772" s="643">
        <v>0</v>
      </c>
      <c r="I772" s="643"/>
      <c r="K772" s="100">
        <f t="shared" si="161"/>
        <v>0</v>
      </c>
    </row>
    <row r="773" spans="1:11" ht="14.25">
      <c r="A773" s="641">
        <v>4</v>
      </c>
      <c r="B773" s="642" t="s">
        <v>211</v>
      </c>
      <c r="C773" s="642" t="s">
        <v>339</v>
      </c>
      <c r="D773" s="642" t="s">
        <v>171</v>
      </c>
      <c r="E773" s="642" t="s">
        <v>316</v>
      </c>
      <c r="F773" s="643">
        <f>214.3/1000</f>
        <v>0.21430000000000002</v>
      </c>
      <c r="G773" s="644">
        <v>357.9338343</v>
      </c>
      <c r="H773" s="643">
        <v>472.12444342527903</v>
      </c>
      <c r="I773" s="643">
        <f t="shared" ref="I773" si="177">F773*H773</f>
        <v>101.17626822603731</v>
      </c>
      <c r="K773" s="100">
        <f t="shared" si="161"/>
        <v>472.1006003341634</v>
      </c>
    </row>
    <row r="774" spans="1:11" ht="14.25">
      <c r="A774" s="641"/>
      <c r="B774" s="642" t="s">
        <v>172</v>
      </c>
      <c r="C774" s="642" t="s">
        <v>417</v>
      </c>
      <c r="D774" s="641"/>
      <c r="E774" s="641"/>
      <c r="F774" s="645"/>
      <c r="G774" s="646"/>
      <c r="H774" s="645">
        <v>0</v>
      </c>
      <c r="I774" s="645"/>
      <c r="K774" s="100">
        <f t="shared" si="161"/>
        <v>0</v>
      </c>
    </row>
    <row r="775" spans="1:11">
      <c r="A775" s="641"/>
      <c r="B775" s="645" t="s">
        <v>108</v>
      </c>
      <c r="C775" s="645" t="s">
        <v>335</v>
      </c>
      <c r="D775" s="641"/>
      <c r="E775" s="641"/>
      <c r="F775" s="641"/>
      <c r="G775" s="644"/>
      <c r="H775" s="641">
        <v>0</v>
      </c>
      <c r="I775" s="641"/>
      <c r="K775" s="100">
        <f t="shared" si="161"/>
        <v>0</v>
      </c>
    </row>
    <row r="776" spans="1:11">
      <c r="A776" s="641">
        <v>5</v>
      </c>
      <c r="B776" s="642" t="s">
        <v>188</v>
      </c>
      <c r="C776" s="642" t="s">
        <v>336</v>
      </c>
      <c r="D776" s="641" t="s">
        <v>54</v>
      </c>
      <c r="E776" s="641" t="s">
        <v>330</v>
      </c>
      <c r="F776" s="647">
        <f>F773*1000*1.95</f>
        <v>417.88499999999999</v>
      </c>
      <c r="G776" s="644">
        <v>0.216</v>
      </c>
      <c r="H776" s="643">
        <v>0.28490986324133666</v>
      </c>
      <c r="I776" s="643">
        <f t="shared" ref="I776" si="178">F776*H776</f>
        <v>119.05955820060596</v>
      </c>
      <c r="K776" s="100">
        <f t="shared" si="161"/>
        <v>0.28489547480641531</v>
      </c>
    </row>
    <row r="777" spans="1:11">
      <c r="A777" s="641"/>
      <c r="B777" s="642" t="s">
        <v>78</v>
      </c>
      <c r="C777" s="642" t="s">
        <v>337</v>
      </c>
      <c r="D777" s="641"/>
      <c r="E777" s="641"/>
      <c r="F777" s="641"/>
      <c r="G777" s="644"/>
      <c r="H777" s="641">
        <v>0</v>
      </c>
      <c r="I777" s="641"/>
      <c r="K777" s="100">
        <f t="shared" si="161"/>
        <v>0</v>
      </c>
    </row>
    <row r="778" spans="1:11" ht="14.25">
      <c r="A778" s="641">
        <v>6</v>
      </c>
      <c r="B778" s="642" t="s">
        <v>198</v>
      </c>
      <c r="C778" s="642" t="s">
        <v>340</v>
      </c>
      <c r="D778" s="641" t="s">
        <v>171</v>
      </c>
      <c r="E778" s="641" t="s">
        <v>316</v>
      </c>
      <c r="F778" s="643">
        <f>F773</f>
        <v>0.21430000000000002</v>
      </c>
      <c r="G778" s="644">
        <v>41.722778099999999</v>
      </c>
      <c r="H778" s="643">
        <v>55.033476863516839</v>
      </c>
      <c r="I778" s="643">
        <f t="shared" ref="I778" si="179">F778*H778</f>
        <v>11.79367409185166</v>
      </c>
      <c r="K778" s="100">
        <f t="shared" si="161"/>
        <v>55.030697578899108</v>
      </c>
    </row>
    <row r="779" spans="1:11">
      <c r="A779" s="641"/>
      <c r="B779" s="648"/>
      <c r="C779" s="648"/>
      <c r="D779" s="641"/>
      <c r="E779" s="641"/>
      <c r="F779" s="641"/>
      <c r="G779" s="644"/>
      <c r="H779" s="641">
        <v>0</v>
      </c>
      <c r="I779" s="641"/>
      <c r="K779" s="100">
        <f t="shared" si="161"/>
        <v>0</v>
      </c>
    </row>
    <row r="780" spans="1:11">
      <c r="A780" s="641"/>
      <c r="B780" s="645" t="s">
        <v>108</v>
      </c>
      <c r="C780" s="645" t="s">
        <v>335</v>
      </c>
      <c r="D780" s="641"/>
      <c r="E780" s="641"/>
      <c r="F780" s="643"/>
      <c r="G780" s="644"/>
      <c r="H780" s="643">
        <v>0</v>
      </c>
      <c r="I780" s="643"/>
      <c r="K780" s="100">
        <f t="shared" si="161"/>
        <v>0</v>
      </c>
    </row>
    <row r="781" spans="1:11">
      <c r="A781" s="641"/>
      <c r="B781" s="645"/>
      <c r="C781" s="645"/>
      <c r="D781" s="641"/>
      <c r="E781" s="641"/>
      <c r="F781" s="643"/>
      <c r="G781" s="644"/>
      <c r="H781" s="643">
        <v>0</v>
      </c>
      <c r="I781" s="643"/>
      <c r="K781" s="100">
        <f t="shared" si="161"/>
        <v>0</v>
      </c>
    </row>
    <row r="782" spans="1:11" ht="14.25">
      <c r="A782" s="641">
        <v>7</v>
      </c>
      <c r="B782" s="642" t="s">
        <v>228</v>
      </c>
      <c r="C782" s="642" t="s">
        <v>341</v>
      </c>
      <c r="D782" s="641" t="s">
        <v>175</v>
      </c>
      <c r="E782" s="641" t="s">
        <v>318</v>
      </c>
      <c r="F782" s="647">
        <v>1958</v>
      </c>
      <c r="G782" s="644">
        <v>1.6511040000000001E-2</v>
      </c>
      <c r="H782" s="643">
        <v>2.1778509946167778E-2</v>
      </c>
      <c r="I782" s="643">
        <f t="shared" ref="I782" si="180">F782*H782</f>
        <v>42.642322474596511</v>
      </c>
      <c r="K782" s="100">
        <f t="shared" si="161"/>
        <v>2.1777410094202389E-2</v>
      </c>
    </row>
    <row r="783" spans="1:11">
      <c r="A783" s="641"/>
      <c r="B783" s="648"/>
      <c r="C783" s="648"/>
      <c r="D783" s="641"/>
      <c r="E783" s="641"/>
      <c r="F783" s="641"/>
      <c r="G783" s="644"/>
      <c r="H783" s="641">
        <v>0</v>
      </c>
      <c r="I783" s="641"/>
      <c r="K783" s="100">
        <f t="shared" ref="K783:K846" si="181">H783*$J$14</f>
        <v>0</v>
      </c>
    </row>
    <row r="784" spans="1:11">
      <c r="A784" s="641"/>
      <c r="B784" s="645"/>
      <c r="C784" s="645"/>
      <c r="D784" s="641"/>
      <c r="E784" s="641"/>
      <c r="F784" s="643"/>
      <c r="G784" s="644"/>
      <c r="H784" s="643">
        <v>0</v>
      </c>
      <c r="I784" s="643"/>
      <c r="K784" s="100">
        <f t="shared" si="181"/>
        <v>0</v>
      </c>
    </row>
    <row r="785" spans="1:11">
      <c r="A785" s="144"/>
      <c r="B785" s="145" t="s">
        <v>133</v>
      </c>
      <c r="C785" s="145" t="s">
        <v>342</v>
      </c>
      <c r="D785" s="144"/>
      <c r="E785" s="144"/>
      <c r="F785" s="144"/>
      <c r="G785" s="146"/>
      <c r="H785" s="144">
        <v>0</v>
      </c>
      <c r="I785" s="144"/>
      <c r="K785" s="100">
        <f t="shared" si="181"/>
        <v>0</v>
      </c>
    </row>
    <row r="786" spans="1:11" ht="14.25">
      <c r="A786" s="144">
        <v>1</v>
      </c>
      <c r="B786" s="649" t="s">
        <v>184</v>
      </c>
      <c r="C786" s="649" t="s">
        <v>343</v>
      </c>
      <c r="D786" s="144" t="s">
        <v>173</v>
      </c>
      <c r="E786" s="144" t="s">
        <v>319</v>
      </c>
      <c r="F786" s="146">
        <f>1958*0.12</f>
        <v>234.95999999999998</v>
      </c>
      <c r="G786" s="146">
        <v>7.9388155999999999</v>
      </c>
      <c r="H786" s="643">
        <v>10.471513272658289</v>
      </c>
      <c r="I786" s="643">
        <f t="shared" ref="I786" si="182">F786*H786</f>
        <v>2460.3867585437911</v>
      </c>
      <c r="K786" s="100">
        <f t="shared" si="181"/>
        <v>10.470984443345264</v>
      </c>
    </row>
    <row r="787" spans="1:11">
      <c r="A787" s="144"/>
      <c r="B787" s="650" t="s">
        <v>182</v>
      </c>
      <c r="C787" s="650" t="s">
        <v>182</v>
      </c>
      <c r="D787" s="144"/>
      <c r="E787" s="144"/>
      <c r="F787" s="144"/>
      <c r="G787" s="146"/>
      <c r="H787" s="144">
        <v>0</v>
      </c>
      <c r="I787" s="144"/>
      <c r="K787" s="100">
        <f t="shared" si="181"/>
        <v>0</v>
      </c>
    </row>
    <row r="788" spans="1:11">
      <c r="A788" s="144"/>
      <c r="B788" s="651" t="s">
        <v>130</v>
      </c>
      <c r="C788" s="651" t="s">
        <v>344</v>
      </c>
      <c r="D788" s="144"/>
      <c r="E788" s="144"/>
      <c r="F788" s="144"/>
      <c r="G788" s="146"/>
      <c r="H788" s="144">
        <v>0</v>
      </c>
      <c r="I788" s="144"/>
      <c r="K788" s="100">
        <f t="shared" si="181"/>
        <v>0</v>
      </c>
    </row>
    <row r="789" spans="1:11">
      <c r="A789" s="144"/>
      <c r="B789" s="651" t="s">
        <v>131</v>
      </c>
      <c r="C789" s="651" t="s">
        <v>345</v>
      </c>
      <c r="D789" s="144"/>
      <c r="E789" s="144"/>
      <c r="F789" s="144"/>
      <c r="G789" s="146"/>
      <c r="H789" s="144">
        <v>0</v>
      </c>
      <c r="I789" s="144"/>
      <c r="K789" s="100">
        <f t="shared" si="181"/>
        <v>0</v>
      </c>
    </row>
    <row r="790" spans="1:11" ht="14.25">
      <c r="A790" s="652">
        <v>2</v>
      </c>
      <c r="B790" s="653" t="s">
        <v>201</v>
      </c>
      <c r="C790" s="653" t="s">
        <v>346</v>
      </c>
      <c r="D790" s="652" t="s">
        <v>174</v>
      </c>
      <c r="E790" s="652" t="s">
        <v>320</v>
      </c>
      <c r="F790" s="654">
        <f>1476/100</f>
        <v>14.76</v>
      </c>
      <c r="G790" s="654">
        <v>23.306472799999998</v>
      </c>
      <c r="H790" s="643">
        <v>30.741870268916358</v>
      </c>
      <c r="I790" s="643">
        <f t="shared" ref="I790" si="183">F790*H790</f>
        <v>453.75000516920545</v>
      </c>
      <c r="K790" s="100">
        <f t="shared" si="181"/>
        <v>30.740317751938907</v>
      </c>
    </row>
    <row r="791" spans="1:11">
      <c r="A791" s="652"/>
      <c r="B791" s="653" t="s">
        <v>203</v>
      </c>
      <c r="C791" s="653" t="s">
        <v>347</v>
      </c>
      <c r="D791" s="652">
        <v>15</v>
      </c>
      <c r="E791" s="652">
        <v>15</v>
      </c>
      <c r="F791" s="654"/>
      <c r="G791" s="654"/>
      <c r="H791" s="654">
        <v>0</v>
      </c>
      <c r="I791" s="654"/>
      <c r="K791" s="100">
        <f t="shared" si="181"/>
        <v>0</v>
      </c>
    </row>
    <row r="792" spans="1:11" ht="14.25">
      <c r="A792" s="641"/>
      <c r="B792" s="645" t="s">
        <v>204</v>
      </c>
      <c r="C792" s="645" t="s">
        <v>348</v>
      </c>
      <c r="D792" s="655" t="s">
        <v>173</v>
      </c>
      <c r="E792" s="655" t="s">
        <v>319</v>
      </c>
      <c r="F792" s="641">
        <f>F790*100*D791*0.01</f>
        <v>221.4</v>
      </c>
      <c r="G792" s="644">
        <v>3.8423840000000005</v>
      </c>
      <c r="H792" s="643">
        <v>5.0682087961143534</v>
      </c>
      <c r="I792" s="643">
        <f t="shared" ref="I792:I793" si="184">F792*H792</f>
        <v>1122.1014274597178</v>
      </c>
      <c r="K792" s="100">
        <f t="shared" si="181"/>
        <v>5.0679528429100626</v>
      </c>
    </row>
    <row r="793" spans="1:11">
      <c r="A793" s="641">
        <v>3</v>
      </c>
      <c r="B793" s="656" t="s">
        <v>205</v>
      </c>
      <c r="C793" s="656" t="s">
        <v>349</v>
      </c>
      <c r="D793" s="641" t="s">
        <v>54</v>
      </c>
      <c r="E793" s="641" t="s">
        <v>330</v>
      </c>
      <c r="F793" s="643">
        <f>0.6*1.05*F794*0.001</f>
        <v>0.92988000000000004</v>
      </c>
      <c r="G793" s="644">
        <v>357.99792000000002</v>
      </c>
      <c r="H793" s="643">
        <v>472.20897420316203</v>
      </c>
      <c r="I793" s="643">
        <f t="shared" si="184"/>
        <v>439.09768093203633</v>
      </c>
      <c r="K793" s="100">
        <f t="shared" si="181"/>
        <v>472.18512684309769</v>
      </c>
    </row>
    <row r="794" spans="1:11" ht="14.25">
      <c r="A794" s="656"/>
      <c r="B794" s="657" t="s">
        <v>207</v>
      </c>
      <c r="C794" s="657" t="s">
        <v>350</v>
      </c>
      <c r="D794" s="641" t="s">
        <v>175</v>
      </c>
      <c r="E794" s="641" t="s">
        <v>318</v>
      </c>
      <c r="F794" s="647">
        <v>1476</v>
      </c>
      <c r="G794" s="644"/>
      <c r="H794" s="647">
        <v>0</v>
      </c>
      <c r="I794" s="647"/>
      <c r="K794" s="100">
        <f t="shared" si="181"/>
        <v>0</v>
      </c>
    </row>
    <row r="795" spans="1:11">
      <c r="A795" s="656"/>
      <c r="B795" s="645" t="s">
        <v>208</v>
      </c>
      <c r="C795" s="645" t="s">
        <v>351</v>
      </c>
      <c r="D795" s="656"/>
      <c r="E795" s="656"/>
      <c r="F795" s="645"/>
      <c r="G795" s="646"/>
      <c r="H795" s="645">
        <v>0</v>
      </c>
      <c r="I795" s="645"/>
      <c r="K795" s="100">
        <f t="shared" si="181"/>
        <v>0</v>
      </c>
    </row>
    <row r="796" spans="1:11" ht="14.25">
      <c r="A796" s="652">
        <v>4</v>
      </c>
      <c r="B796" s="653" t="s">
        <v>113</v>
      </c>
      <c r="C796" s="653" t="s">
        <v>352</v>
      </c>
      <c r="D796" s="652" t="s">
        <v>174</v>
      </c>
      <c r="E796" s="652" t="s">
        <v>320</v>
      </c>
      <c r="F796" s="658">
        <f>1476/100</f>
        <v>14.76</v>
      </c>
      <c r="G796" s="654">
        <v>385.55669276352938</v>
      </c>
      <c r="H796" s="643">
        <v>508.55974355110754</v>
      </c>
      <c r="I796" s="643">
        <f t="shared" ref="I796" si="185">F796*H796</f>
        <v>7506.3418148143473</v>
      </c>
      <c r="K796" s="100">
        <f t="shared" si="181"/>
        <v>508.53406041507827</v>
      </c>
    </row>
    <row r="797" spans="1:11">
      <c r="A797" s="652"/>
      <c r="B797" s="659" t="s">
        <v>115</v>
      </c>
      <c r="C797" s="659" t="s">
        <v>353</v>
      </c>
      <c r="D797" s="653"/>
      <c r="E797" s="653"/>
      <c r="F797" s="660"/>
      <c r="G797" s="660"/>
      <c r="H797" s="660">
        <v>0</v>
      </c>
      <c r="I797" s="660"/>
      <c r="K797" s="100">
        <f t="shared" si="181"/>
        <v>0</v>
      </c>
    </row>
    <row r="798" spans="1:11">
      <c r="A798" s="652"/>
      <c r="B798" s="661" t="s">
        <v>118</v>
      </c>
      <c r="C798" s="661" t="s">
        <v>354</v>
      </c>
      <c r="D798" s="653"/>
      <c r="E798" s="653"/>
      <c r="F798" s="654"/>
      <c r="G798" s="654"/>
      <c r="H798" s="654">
        <v>0</v>
      </c>
      <c r="I798" s="654"/>
      <c r="K798" s="100">
        <f t="shared" si="181"/>
        <v>0</v>
      </c>
    </row>
    <row r="799" spans="1:11">
      <c r="A799" s="662"/>
      <c r="B799" s="663" t="s">
        <v>212</v>
      </c>
      <c r="C799" s="663" t="s">
        <v>355</v>
      </c>
      <c r="D799" s="664"/>
      <c r="E799" s="664"/>
      <c r="F799" s="665"/>
      <c r="G799" s="665"/>
      <c r="H799" s="665">
        <v>0</v>
      </c>
      <c r="I799" s="665"/>
      <c r="K799" s="100">
        <f t="shared" si="181"/>
        <v>0</v>
      </c>
    </row>
    <row r="800" spans="1:11" ht="14.25">
      <c r="A800" s="641">
        <v>1</v>
      </c>
      <c r="B800" s="642" t="s">
        <v>170</v>
      </c>
      <c r="C800" s="642" t="s">
        <v>333</v>
      </c>
      <c r="D800" s="642" t="s">
        <v>171</v>
      </c>
      <c r="E800" s="642" t="s">
        <v>316</v>
      </c>
      <c r="F800" s="643">
        <f>77.6/1000</f>
        <v>7.7599999999999988E-2</v>
      </c>
      <c r="G800" s="644">
        <v>518.95889829999999</v>
      </c>
      <c r="H800" s="643">
        <v>684.5208738079989</v>
      </c>
      <c r="I800" s="643">
        <f t="shared" ref="I800" si="186">F800*H800</f>
        <v>53.118819807500707</v>
      </c>
      <c r="K800" s="100">
        <f t="shared" si="181"/>
        <v>684.48630433422557</v>
      </c>
    </row>
    <row r="801" spans="1:11" ht="14.25">
      <c r="A801" s="641"/>
      <c r="B801" s="642" t="s">
        <v>172</v>
      </c>
      <c r="C801" s="642" t="s">
        <v>417</v>
      </c>
      <c r="D801" s="641"/>
      <c r="E801" s="641"/>
      <c r="F801" s="645"/>
      <c r="G801" s="646"/>
      <c r="H801" s="645">
        <v>0</v>
      </c>
      <c r="I801" s="645"/>
      <c r="K801" s="100">
        <f t="shared" si="181"/>
        <v>0</v>
      </c>
    </row>
    <row r="802" spans="1:11">
      <c r="A802" s="641"/>
      <c r="B802" s="645" t="s">
        <v>108</v>
      </c>
      <c r="C802" s="645" t="s">
        <v>335</v>
      </c>
      <c r="D802" s="641"/>
      <c r="E802" s="641"/>
      <c r="F802" s="641"/>
      <c r="G802" s="644"/>
      <c r="H802" s="641">
        <v>0</v>
      </c>
      <c r="I802" s="641"/>
      <c r="K802" s="100">
        <f t="shared" si="181"/>
        <v>0</v>
      </c>
    </row>
    <row r="803" spans="1:11">
      <c r="A803" s="641">
        <v>2</v>
      </c>
      <c r="B803" s="642" t="s">
        <v>188</v>
      </c>
      <c r="C803" s="642" t="s">
        <v>336</v>
      </c>
      <c r="D803" s="641" t="s">
        <v>54</v>
      </c>
      <c r="E803" s="641" t="s">
        <v>330</v>
      </c>
      <c r="F803" s="647">
        <f>F800*1000*1.95</f>
        <v>151.32</v>
      </c>
      <c r="G803" s="644">
        <v>0.216</v>
      </c>
      <c r="H803" s="643">
        <v>0.28490986324133666</v>
      </c>
      <c r="I803" s="643">
        <f t="shared" ref="I803" si="187">F803*H803</f>
        <v>43.112560505679063</v>
      </c>
      <c r="K803" s="100">
        <f t="shared" si="181"/>
        <v>0.28489547480641531</v>
      </c>
    </row>
    <row r="804" spans="1:11">
      <c r="A804" s="641"/>
      <c r="B804" s="642" t="s">
        <v>78</v>
      </c>
      <c r="C804" s="642" t="s">
        <v>337</v>
      </c>
      <c r="D804" s="641"/>
      <c r="E804" s="641"/>
      <c r="F804" s="641"/>
      <c r="G804" s="644"/>
      <c r="H804" s="641">
        <v>0</v>
      </c>
      <c r="I804" s="641"/>
      <c r="K804" s="100">
        <f t="shared" si="181"/>
        <v>0</v>
      </c>
    </row>
    <row r="805" spans="1:11" ht="14.25">
      <c r="A805" s="641">
        <v>3</v>
      </c>
      <c r="B805" s="642" t="s">
        <v>111</v>
      </c>
      <c r="C805" s="642" t="s">
        <v>338</v>
      </c>
      <c r="D805" s="641" t="s">
        <v>171</v>
      </c>
      <c r="E805" s="641" t="s">
        <v>316</v>
      </c>
      <c r="F805" s="643">
        <f>F800</f>
        <v>7.7599999999999988E-2</v>
      </c>
      <c r="G805" s="644">
        <v>45.215226599999994</v>
      </c>
      <c r="H805" s="643">
        <v>59.640111236259479</v>
      </c>
      <c r="I805" s="643">
        <f t="shared" ref="I805" si="188">F805*H805</f>
        <v>4.6280726319337351</v>
      </c>
      <c r="K805" s="100">
        <f t="shared" si="181"/>
        <v>59.637099308734534</v>
      </c>
    </row>
    <row r="806" spans="1:11">
      <c r="A806" s="641"/>
      <c r="B806" s="648"/>
      <c r="C806" s="648"/>
      <c r="D806" s="641"/>
      <c r="E806" s="641"/>
      <c r="F806" s="641"/>
      <c r="G806" s="644"/>
      <c r="H806" s="641">
        <v>0</v>
      </c>
      <c r="I806" s="641"/>
      <c r="K806" s="100">
        <f t="shared" si="181"/>
        <v>0</v>
      </c>
    </row>
    <row r="807" spans="1:11">
      <c r="A807" s="641"/>
      <c r="B807" s="645" t="s">
        <v>108</v>
      </c>
      <c r="C807" s="645" t="s">
        <v>335</v>
      </c>
      <c r="D807" s="641"/>
      <c r="E807" s="641"/>
      <c r="F807" s="643"/>
      <c r="G807" s="644"/>
      <c r="H807" s="643">
        <v>0</v>
      </c>
      <c r="I807" s="643"/>
      <c r="K807" s="100">
        <f t="shared" si="181"/>
        <v>0</v>
      </c>
    </row>
    <row r="808" spans="1:11" ht="14.25">
      <c r="A808" s="144">
        <v>1</v>
      </c>
      <c r="B808" s="649" t="s">
        <v>184</v>
      </c>
      <c r="C808" s="649" t="s">
        <v>343</v>
      </c>
      <c r="D808" s="144" t="s">
        <v>173</v>
      </c>
      <c r="E808" s="144" t="s">
        <v>319</v>
      </c>
      <c r="F808" s="146">
        <f>242.7*0.12</f>
        <v>29.123999999999999</v>
      </c>
      <c r="G808" s="146">
        <v>7.9388155999999999</v>
      </c>
      <c r="H808" s="643">
        <v>10.471513272658289</v>
      </c>
      <c r="I808" s="643">
        <f t="shared" ref="I808" si="189">F808*H808</f>
        <v>304.97235255289996</v>
      </c>
      <c r="K808" s="100">
        <f t="shared" si="181"/>
        <v>10.470984443345264</v>
      </c>
    </row>
    <row r="809" spans="1:11">
      <c r="A809" s="144"/>
      <c r="B809" s="650" t="s">
        <v>182</v>
      </c>
      <c r="C809" s="650" t="s">
        <v>182</v>
      </c>
      <c r="D809" s="144"/>
      <c r="E809" s="144"/>
      <c r="F809" s="144"/>
      <c r="G809" s="146"/>
      <c r="H809" s="144">
        <v>0</v>
      </c>
      <c r="I809" s="144"/>
      <c r="K809" s="100">
        <f t="shared" si="181"/>
        <v>0</v>
      </c>
    </row>
    <row r="810" spans="1:11">
      <c r="A810" s="144"/>
      <c r="B810" s="651" t="s">
        <v>130</v>
      </c>
      <c r="C810" s="651" t="s">
        <v>344</v>
      </c>
      <c r="D810" s="144"/>
      <c r="E810" s="144"/>
      <c r="F810" s="144"/>
      <c r="G810" s="146"/>
      <c r="H810" s="144">
        <v>0</v>
      </c>
      <c r="I810" s="144"/>
      <c r="K810" s="100">
        <f t="shared" si="181"/>
        <v>0</v>
      </c>
    </row>
    <row r="811" spans="1:11">
      <c r="A811" s="144"/>
      <c r="B811" s="651" t="s">
        <v>131</v>
      </c>
      <c r="C811" s="651" t="s">
        <v>345</v>
      </c>
      <c r="D811" s="144"/>
      <c r="E811" s="144"/>
      <c r="F811" s="144"/>
      <c r="G811" s="146"/>
      <c r="H811" s="144">
        <v>0</v>
      </c>
      <c r="I811" s="144"/>
      <c r="K811" s="100">
        <f t="shared" si="181"/>
        <v>0</v>
      </c>
    </row>
    <row r="812" spans="1:11" ht="14.25">
      <c r="A812" s="652">
        <v>4</v>
      </c>
      <c r="B812" s="653" t="s">
        <v>201</v>
      </c>
      <c r="C812" s="653" t="s">
        <v>346</v>
      </c>
      <c r="D812" s="652" t="s">
        <v>174</v>
      </c>
      <c r="E812" s="652" t="s">
        <v>320</v>
      </c>
      <c r="F812" s="654">
        <f>242.7/100</f>
        <v>2.427</v>
      </c>
      <c r="G812" s="654">
        <v>23.306472799999998</v>
      </c>
      <c r="H812" s="643">
        <v>30.741870268916358</v>
      </c>
      <c r="I812" s="643">
        <f t="shared" ref="I812" si="190">F812*H812</f>
        <v>74.610519142659996</v>
      </c>
      <c r="K812" s="100">
        <f t="shared" si="181"/>
        <v>30.740317751938907</v>
      </c>
    </row>
    <row r="813" spans="1:11">
      <c r="A813" s="652"/>
      <c r="B813" s="653" t="s">
        <v>203</v>
      </c>
      <c r="C813" s="653" t="s">
        <v>347</v>
      </c>
      <c r="D813" s="652">
        <v>15</v>
      </c>
      <c r="E813" s="652">
        <v>15</v>
      </c>
      <c r="F813" s="654"/>
      <c r="G813" s="654"/>
      <c r="H813" s="654">
        <v>0</v>
      </c>
      <c r="I813" s="654"/>
      <c r="K813" s="100">
        <f t="shared" si="181"/>
        <v>0</v>
      </c>
    </row>
    <row r="814" spans="1:11" ht="14.25">
      <c r="A814" s="641"/>
      <c r="B814" s="645" t="s">
        <v>204</v>
      </c>
      <c r="C814" s="645" t="s">
        <v>348</v>
      </c>
      <c r="D814" s="655" t="s">
        <v>173</v>
      </c>
      <c r="E814" s="655" t="s">
        <v>319</v>
      </c>
      <c r="F814" s="641">
        <f>F812*100*D813*0.01</f>
        <v>36.405000000000008</v>
      </c>
      <c r="G814" s="644">
        <v>3.8423840000000005</v>
      </c>
      <c r="H814" s="643">
        <v>5.0682087961143534</v>
      </c>
      <c r="I814" s="643">
        <f t="shared" ref="I814" si="191">F814*H814</f>
        <v>184.50814122254309</v>
      </c>
      <c r="K814" s="100">
        <f t="shared" si="181"/>
        <v>5.0679528429100626</v>
      </c>
    </row>
    <row r="815" spans="1:11">
      <c r="A815" s="641">
        <v>5</v>
      </c>
      <c r="B815" s="656" t="s">
        <v>205</v>
      </c>
      <c r="C815" s="656" t="s">
        <v>349</v>
      </c>
      <c r="D815" s="641" t="s">
        <v>54</v>
      </c>
      <c r="E815" s="641" t="s">
        <v>330</v>
      </c>
      <c r="F815" s="643">
        <f>0.6*1.05*F816*0.001</f>
        <v>0.15290099999999998</v>
      </c>
      <c r="G815" s="644">
        <v>357.99792000000002</v>
      </c>
      <c r="H815" s="643">
        <v>0</v>
      </c>
      <c r="I815" s="643"/>
      <c r="K815" s="100">
        <f t="shared" si="181"/>
        <v>0</v>
      </c>
    </row>
    <row r="816" spans="1:11" ht="14.25">
      <c r="A816" s="656"/>
      <c r="B816" s="657" t="s">
        <v>207</v>
      </c>
      <c r="C816" s="657" t="s">
        <v>350</v>
      </c>
      <c r="D816" s="641" t="s">
        <v>175</v>
      </c>
      <c r="E816" s="641" t="s">
        <v>318</v>
      </c>
      <c r="F816" s="647">
        <v>242.7</v>
      </c>
      <c r="G816" s="644"/>
      <c r="H816" s="647">
        <v>0</v>
      </c>
      <c r="I816" s="647"/>
      <c r="K816" s="100">
        <f t="shared" si="181"/>
        <v>0</v>
      </c>
    </row>
    <row r="817" spans="1:11">
      <c r="A817" s="656"/>
      <c r="B817" s="645" t="s">
        <v>208</v>
      </c>
      <c r="C817" s="645" t="s">
        <v>351</v>
      </c>
      <c r="D817" s="656"/>
      <c r="E817" s="656"/>
      <c r="F817" s="645"/>
      <c r="G817" s="646"/>
      <c r="H817" s="645">
        <v>0</v>
      </c>
      <c r="I817" s="645"/>
      <c r="K817" s="100">
        <f t="shared" si="181"/>
        <v>0</v>
      </c>
    </row>
    <row r="818" spans="1:11" ht="14.25">
      <c r="A818" s="662">
        <v>6</v>
      </c>
      <c r="B818" s="664" t="s">
        <v>113</v>
      </c>
      <c r="C818" s="664" t="s">
        <v>352</v>
      </c>
      <c r="D818" s="662" t="s">
        <v>174</v>
      </c>
      <c r="E818" s="662" t="s">
        <v>320</v>
      </c>
      <c r="F818" s="666">
        <f>242.7/100</f>
        <v>2.427</v>
      </c>
      <c r="G818" s="665">
        <v>385.55669276352938</v>
      </c>
      <c r="H818" s="643">
        <v>508.55974355110754</v>
      </c>
      <c r="I818" s="643">
        <f t="shared" ref="I818" si="192">F818*H818</f>
        <v>1234.2744975985381</v>
      </c>
      <c r="K818" s="100">
        <f t="shared" si="181"/>
        <v>508.53406041507827</v>
      </c>
    </row>
    <row r="819" spans="1:11">
      <c r="A819" s="662"/>
      <c r="B819" s="667" t="s">
        <v>115</v>
      </c>
      <c r="C819" s="667" t="s">
        <v>353</v>
      </c>
      <c r="D819" s="664"/>
      <c r="E819" s="664"/>
      <c r="F819" s="668"/>
      <c r="G819" s="668"/>
      <c r="H819" s="668">
        <v>0</v>
      </c>
      <c r="I819" s="668"/>
      <c r="K819" s="100">
        <f t="shared" si="181"/>
        <v>0</v>
      </c>
    </row>
    <row r="820" spans="1:11">
      <c r="A820" s="662"/>
      <c r="B820" s="669" t="s">
        <v>118</v>
      </c>
      <c r="C820" s="669" t="s">
        <v>354</v>
      </c>
      <c r="D820" s="664"/>
      <c r="E820" s="664"/>
      <c r="F820" s="665"/>
      <c r="G820" s="665"/>
      <c r="H820" s="665">
        <v>0</v>
      </c>
      <c r="I820" s="665"/>
      <c r="K820" s="100">
        <f t="shared" si="181"/>
        <v>0</v>
      </c>
    </row>
    <row r="821" spans="1:11" ht="15.75">
      <c r="A821" s="94"/>
      <c r="B821" s="396" t="s">
        <v>146</v>
      </c>
      <c r="C821" s="396" t="s">
        <v>371</v>
      </c>
      <c r="D821" s="94"/>
      <c r="E821" s="94"/>
      <c r="F821" s="94"/>
      <c r="G821" s="637"/>
      <c r="H821" s="94">
        <v>0</v>
      </c>
      <c r="I821" s="94"/>
      <c r="K821" s="100">
        <f t="shared" si="181"/>
        <v>0</v>
      </c>
    </row>
    <row r="822" spans="1:11" ht="14.25">
      <c r="A822" s="144">
        <v>1</v>
      </c>
      <c r="B822" s="649" t="s">
        <v>215</v>
      </c>
      <c r="C822" s="649" t="s">
        <v>372</v>
      </c>
      <c r="D822" s="144" t="s">
        <v>173</v>
      </c>
      <c r="E822" s="144" t="s">
        <v>319</v>
      </c>
      <c r="F822" s="146">
        <f>482*0.1</f>
        <v>48.2</v>
      </c>
      <c r="G822" s="146">
        <v>7.9388155999999999</v>
      </c>
      <c r="H822" s="643">
        <v>10.471513272658289</v>
      </c>
      <c r="I822" s="643">
        <f t="shared" ref="I822" si="193">F822*H822</f>
        <v>504.72693974212956</v>
      </c>
      <c r="K822" s="100">
        <f t="shared" si="181"/>
        <v>10.470984443345264</v>
      </c>
    </row>
    <row r="823" spans="1:11">
      <c r="A823" s="144"/>
      <c r="B823" s="650"/>
      <c r="C823" s="650"/>
      <c r="D823" s="144"/>
      <c r="E823" s="144"/>
      <c r="F823" s="144"/>
      <c r="G823" s="146"/>
      <c r="H823" s="144">
        <v>0</v>
      </c>
      <c r="I823" s="144"/>
      <c r="K823" s="100">
        <f t="shared" si="181"/>
        <v>0</v>
      </c>
    </row>
    <row r="824" spans="1:11">
      <c r="A824" s="144"/>
      <c r="B824" s="651" t="s">
        <v>130</v>
      </c>
      <c r="C824" s="651" t="s">
        <v>344</v>
      </c>
      <c r="D824" s="144"/>
      <c r="E824" s="144"/>
      <c r="F824" s="144"/>
      <c r="G824" s="146"/>
      <c r="H824" s="144">
        <v>0</v>
      </c>
      <c r="I824" s="144"/>
      <c r="K824" s="100">
        <f t="shared" si="181"/>
        <v>0</v>
      </c>
    </row>
    <row r="825" spans="1:11">
      <c r="A825" s="144"/>
      <c r="B825" s="651" t="s">
        <v>131</v>
      </c>
      <c r="C825" s="651" t="s">
        <v>345</v>
      </c>
      <c r="D825" s="144"/>
      <c r="E825" s="144"/>
      <c r="F825" s="144"/>
      <c r="G825" s="146"/>
      <c r="H825" s="144">
        <v>0</v>
      </c>
      <c r="I825" s="144"/>
      <c r="K825" s="100">
        <f t="shared" si="181"/>
        <v>0</v>
      </c>
    </row>
    <row r="826" spans="1:11">
      <c r="A826" s="144"/>
      <c r="B826" s="230" t="s">
        <v>164</v>
      </c>
      <c r="C826" s="230" t="s">
        <v>399</v>
      </c>
      <c r="D826" s="144"/>
      <c r="E826" s="144"/>
      <c r="F826" s="144"/>
      <c r="G826" s="146"/>
      <c r="H826" s="144">
        <v>0</v>
      </c>
      <c r="I826" s="144"/>
      <c r="K826" s="100">
        <f t="shared" si="181"/>
        <v>0</v>
      </c>
    </row>
    <row r="827" spans="1:11" ht="14.25">
      <c r="A827" s="641">
        <v>1</v>
      </c>
      <c r="B827" s="656" t="s">
        <v>165</v>
      </c>
      <c r="C827" s="656" t="s">
        <v>408</v>
      </c>
      <c r="D827" s="641" t="s">
        <v>175</v>
      </c>
      <c r="E827" s="641" t="s">
        <v>318</v>
      </c>
      <c r="F827" s="641">
        <v>54.23</v>
      </c>
      <c r="G827" s="644">
        <v>6.3940000000000001</v>
      </c>
      <c r="H827" s="643">
        <v>8.4338595628014215</v>
      </c>
      <c r="I827" s="643">
        <f t="shared" ref="I827" si="194">F827*H827</f>
        <v>457.36820409072106</v>
      </c>
      <c r="K827" s="100">
        <f t="shared" si="181"/>
        <v>8.4334336384824997</v>
      </c>
    </row>
    <row r="828" spans="1:11">
      <c r="A828" s="641"/>
      <c r="B828" s="656" t="s">
        <v>166</v>
      </c>
      <c r="C828" s="656" t="s">
        <v>409</v>
      </c>
      <c r="D828" s="641"/>
      <c r="E828" s="641"/>
      <c r="F828" s="641"/>
      <c r="G828" s="644"/>
      <c r="H828" s="641">
        <v>0</v>
      </c>
      <c r="I828" s="641"/>
      <c r="K828" s="100">
        <f t="shared" si="181"/>
        <v>0</v>
      </c>
    </row>
    <row r="829" spans="1:11" ht="18">
      <c r="A829" s="719"/>
      <c r="B829" s="717" t="s">
        <v>299</v>
      </c>
      <c r="C829" s="717" t="s">
        <v>421</v>
      </c>
      <c r="D829" s="719"/>
      <c r="E829" s="719"/>
      <c r="F829" s="719"/>
      <c r="G829" s="720"/>
      <c r="H829" s="719">
        <v>0</v>
      </c>
      <c r="I829" s="719"/>
      <c r="K829" s="100">
        <f t="shared" si="181"/>
        <v>0</v>
      </c>
    </row>
    <row r="830" spans="1:11" ht="15.75">
      <c r="A830" s="94"/>
      <c r="B830" s="396" t="s">
        <v>187</v>
      </c>
      <c r="C830" s="396" t="s">
        <v>332</v>
      </c>
      <c r="D830" s="94"/>
      <c r="E830" s="94"/>
      <c r="F830" s="94"/>
      <c r="G830" s="637"/>
      <c r="H830" s="94">
        <v>0</v>
      </c>
      <c r="I830" s="94"/>
      <c r="K830" s="100">
        <f t="shared" si="181"/>
        <v>0</v>
      </c>
    </row>
    <row r="831" spans="1:11" ht="14.25">
      <c r="A831" s="641">
        <v>1</v>
      </c>
      <c r="B831" s="642" t="s">
        <v>170</v>
      </c>
      <c r="C831" s="642" t="s">
        <v>333</v>
      </c>
      <c r="D831" s="642" t="s">
        <v>171</v>
      </c>
      <c r="E831" s="642" t="s">
        <v>316</v>
      </c>
      <c r="F831" s="643">
        <f>213.6/1000</f>
        <v>0.21359999999999998</v>
      </c>
      <c r="G831" s="644">
        <v>588.53142079999986</v>
      </c>
      <c r="H831" s="643">
        <v>776.28891950628486</v>
      </c>
      <c r="I831" s="643">
        <f t="shared" ref="I831" si="195">F831*H831</f>
        <v>165.81531320654244</v>
      </c>
      <c r="K831" s="100">
        <f t="shared" si="181"/>
        <v>776.24971558939899</v>
      </c>
    </row>
    <row r="832" spans="1:11" ht="14.25">
      <c r="A832" s="641"/>
      <c r="B832" s="642" t="s">
        <v>172</v>
      </c>
      <c r="C832" s="642" t="s">
        <v>417</v>
      </c>
      <c r="D832" s="641"/>
      <c r="E832" s="641"/>
      <c r="F832" s="645"/>
      <c r="G832" s="646"/>
      <c r="H832" s="645">
        <v>0</v>
      </c>
      <c r="I832" s="645"/>
      <c r="K832" s="100">
        <f t="shared" si="181"/>
        <v>0</v>
      </c>
    </row>
    <row r="833" spans="1:11">
      <c r="A833" s="641"/>
      <c r="B833" s="645" t="s">
        <v>108</v>
      </c>
      <c r="C833" s="645" t="s">
        <v>335</v>
      </c>
      <c r="D833" s="641"/>
      <c r="E833" s="641"/>
      <c r="F833" s="641"/>
      <c r="G833" s="644"/>
      <c r="H833" s="641">
        <v>0</v>
      </c>
      <c r="I833" s="641"/>
      <c r="K833" s="100">
        <f t="shared" si="181"/>
        <v>0</v>
      </c>
    </row>
    <row r="834" spans="1:11">
      <c r="A834" s="641">
        <v>2</v>
      </c>
      <c r="B834" s="642" t="s">
        <v>188</v>
      </c>
      <c r="C834" s="642" t="s">
        <v>336</v>
      </c>
      <c r="D834" s="641" t="s">
        <v>54</v>
      </c>
      <c r="E834" s="641" t="s">
        <v>330</v>
      </c>
      <c r="F834" s="647">
        <f>F831*1000*1.95</f>
        <v>416.52</v>
      </c>
      <c r="G834" s="644">
        <v>0.216</v>
      </c>
      <c r="H834" s="643">
        <v>0.28490986324133666</v>
      </c>
      <c r="I834" s="643">
        <f t="shared" ref="I834" si="196">F834*H834</f>
        <v>118.67065623728153</v>
      </c>
      <c r="K834" s="100">
        <f t="shared" si="181"/>
        <v>0.28489547480641531</v>
      </c>
    </row>
    <row r="835" spans="1:11">
      <c r="A835" s="641"/>
      <c r="B835" s="642" t="s">
        <v>78</v>
      </c>
      <c r="C835" s="642" t="s">
        <v>337</v>
      </c>
      <c r="D835" s="641"/>
      <c r="E835" s="641"/>
      <c r="F835" s="641"/>
      <c r="G835" s="644"/>
      <c r="H835" s="641">
        <v>0</v>
      </c>
      <c r="I835" s="641"/>
      <c r="K835" s="100">
        <f t="shared" si="181"/>
        <v>0</v>
      </c>
    </row>
    <row r="836" spans="1:11" ht="14.25">
      <c r="A836" s="641">
        <v>3</v>
      </c>
      <c r="B836" s="642" t="s">
        <v>111</v>
      </c>
      <c r="C836" s="642" t="s">
        <v>338</v>
      </c>
      <c r="D836" s="641" t="s">
        <v>171</v>
      </c>
      <c r="E836" s="641" t="s">
        <v>316</v>
      </c>
      <c r="F836" s="643">
        <f>F831</f>
        <v>0.21359999999999998</v>
      </c>
      <c r="G836" s="644">
        <v>45.215226599999994</v>
      </c>
      <c r="H836" s="643">
        <v>59.640111236259479</v>
      </c>
      <c r="I836" s="643">
        <f t="shared" ref="I836" si="197">F836*H836</f>
        <v>12.739127760065024</v>
      </c>
      <c r="K836" s="100">
        <f t="shared" si="181"/>
        <v>59.637099308734534</v>
      </c>
    </row>
    <row r="837" spans="1:11">
      <c r="A837" s="641"/>
      <c r="B837" s="648"/>
      <c r="C837" s="648"/>
      <c r="D837" s="641"/>
      <c r="E837" s="641"/>
      <c r="F837" s="641"/>
      <c r="G837" s="644"/>
      <c r="H837" s="641">
        <v>0</v>
      </c>
      <c r="I837" s="641"/>
      <c r="K837" s="100">
        <f t="shared" si="181"/>
        <v>0</v>
      </c>
    </row>
    <row r="838" spans="1:11">
      <c r="A838" s="641"/>
      <c r="B838" s="645" t="s">
        <v>108</v>
      </c>
      <c r="C838" s="645" t="s">
        <v>335</v>
      </c>
      <c r="D838" s="641"/>
      <c r="E838" s="641"/>
      <c r="F838" s="643"/>
      <c r="G838" s="644"/>
      <c r="H838" s="643">
        <v>0</v>
      </c>
      <c r="I838" s="643"/>
      <c r="K838" s="100">
        <f t="shared" si="181"/>
        <v>0</v>
      </c>
    </row>
    <row r="839" spans="1:11" ht="14.25">
      <c r="A839" s="641">
        <v>4</v>
      </c>
      <c r="B839" s="642" t="s">
        <v>211</v>
      </c>
      <c r="C839" s="642" t="s">
        <v>339</v>
      </c>
      <c r="D839" s="642" t="s">
        <v>171</v>
      </c>
      <c r="E839" s="642" t="s">
        <v>316</v>
      </c>
      <c r="F839" s="643">
        <f>220/1000</f>
        <v>0.22</v>
      </c>
      <c r="G839" s="644">
        <v>357.9338343</v>
      </c>
      <c r="H839" s="643">
        <v>472.12444342527903</v>
      </c>
      <c r="I839" s="643">
        <f t="shared" ref="I839" si="198">F839*H839</f>
        <v>103.86737755356138</v>
      </c>
      <c r="K839" s="100">
        <f t="shared" si="181"/>
        <v>472.1006003341634</v>
      </c>
    </row>
    <row r="840" spans="1:11" ht="14.25">
      <c r="A840" s="641"/>
      <c r="B840" s="642" t="s">
        <v>172</v>
      </c>
      <c r="C840" s="642" t="s">
        <v>417</v>
      </c>
      <c r="D840" s="641"/>
      <c r="E840" s="641"/>
      <c r="F840" s="645"/>
      <c r="G840" s="646"/>
      <c r="H840" s="645">
        <v>0</v>
      </c>
      <c r="I840" s="645"/>
      <c r="K840" s="100">
        <f t="shared" si="181"/>
        <v>0</v>
      </c>
    </row>
    <row r="841" spans="1:11">
      <c r="A841" s="641"/>
      <c r="B841" s="645" t="s">
        <v>108</v>
      </c>
      <c r="C841" s="645" t="s">
        <v>335</v>
      </c>
      <c r="D841" s="641"/>
      <c r="E841" s="641"/>
      <c r="F841" s="641"/>
      <c r="G841" s="644"/>
      <c r="H841" s="641">
        <v>0</v>
      </c>
      <c r="I841" s="641"/>
      <c r="K841" s="100">
        <f t="shared" si="181"/>
        <v>0</v>
      </c>
    </row>
    <row r="842" spans="1:11">
      <c r="A842" s="641">
        <v>5</v>
      </c>
      <c r="B842" s="642" t="s">
        <v>188</v>
      </c>
      <c r="C842" s="642" t="s">
        <v>336</v>
      </c>
      <c r="D842" s="641" t="s">
        <v>54</v>
      </c>
      <c r="E842" s="641" t="s">
        <v>330</v>
      </c>
      <c r="F842" s="647">
        <f>F839*1000*1.95</f>
        <v>429</v>
      </c>
      <c r="G842" s="644">
        <v>0.216</v>
      </c>
      <c r="H842" s="643">
        <v>0.28490986324133666</v>
      </c>
      <c r="I842" s="643">
        <f t="shared" ref="I842" si="199">F842*H842</f>
        <v>122.22633133053343</v>
      </c>
      <c r="K842" s="100">
        <f t="shared" si="181"/>
        <v>0.28489547480641531</v>
      </c>
    </row>
    <row r="843" spans="1:11">
      <c r="A843" s="641"/>
      <c r="B843" s="642" t="s">
        <v>78</v>
      </c>
      <c r="C843" s="642" t="s">
        <v>337</v>
      </c>
      <c r="D843" s="641"/>
      <c r="E843" s="641"/>
      <c r="F843" s="641"/>
      <c r="G843" s="644"/>
      <c r="H843" s="641">
        <v>0</v>
      </c>
      <c r="I843" s="641"/>
      <c r="K843" s="100">
        <f t="shared" si="181"/>
        <v>0</v>
      </c>
    </row>
    <row r="844" spans="1:11" ht="14.25">
      <c r="A844" s="641">
        <v>6</v>
      </c>
      <c r="B844" s="642" t="s">
        <v>198</v>
      </c>
      <c r="C844" s="642" t="s">
        <v>340</v>
      </c>
      <c r="D844" s="641" t="s">
        <v>171</v>
      </c>
      <c r="E844" s="641" t="s">
        <v>316</v>
      </c>
      <c r="F844" s="643">
        <f>F839</f>
        <v>0.22</v>
      </c>
      <c r="G844" s="644">
        <v>41.722778099999999</v>
      </c>
      <c r="H844" s="643">
        <v>55.033476863516839</v>
      </c>
      <c r="I844" s="643">
        <f t="shared" ref="I844" si="200">F844*H844</f>
        <v>12.107364909973704</v>
      </c>
      <c r="K844" s="100">
        <f t="shared" si="181"/>
        <v>55.030697578899108</v>
      </c>
    </row>
    <row r="845" spans="1:11">
      <c r="A845" s="641"/>
      <c r="B845" s="648"/>
      <c r="C845" s="648"/>
      <c r="D845" s="641"/>
      <c r="E845" s="641"/>
      <c r="F845" s="641"/>
      <c r="G845" s="644"/>
      <c r="H845" s="641">
        <v>0</v>
      </c>
      <c r="I845" s="641"/>
      <c r="K845" s="100">
        <f t="shared" si="181"/>
        <v>0</v>
      </c>
    </row>
    <row r="846" spans="1:11">
      <c r="A846" s="641"/>
      <c r="B846" s="645" t="s">
        <v>108</v>
      </c>
      <c r="C846" s="645" t="s">
        <v>335</v>
      </c>
      <c r="D846" s="641"/>
      <c r="E846" s="641"/>
      <c r="F846" s="643"/>
      <c r="G846" s="644"/>
      <c r="H846" s="643">
        <v>0</v>
      </c>
      <c r="I846" s="643"/>
      <c r="K846" s="100">
        <f t="shared" si="181"/>
        <v>0</v>
      </c>
    </row>
    <row r="847" spans="1:11">
      <c r="A847" s="641"/>
      <c r="B847" s="645"/>
      <c r="C847" s="645"/>
      <c r="D847" s="641"/>
      <c r="E847" s="641"/>
      <c r="F847" s="643"/>
      <c r="G847" s="644"/>
      <c r="H847" s="643">
        <v>0</v>
      </c>
      <c r="I847" s="643"/>
      <c r="K847" s="100">
        <f t="shared" ref="K847:K910" si="201">H847*$J$14</f>
        <v>0</v>
      </c>
    </row>
    <row r="848" spans="1:11" ht="14.25">
      <c r="A848" s="641">
        <v>7</v>
      </c>
      <c r="B848" s="642" t="s">
        <v>228</v>
      </c>
      <c r="C848" s="642" t="s">
        <v>341</v>
      </c>
      <c r="D848" s="641" t="s">
        <v>175</v>
      </c>
      <c r="E848" s="641" t="s">
        <v>318</v>
      </c>
      <c r="F848" s="647">
        <v>2166</v>
      </c>
      <c r="G848" s="644">
        <v>1.6511040000000001E-2</v>
      </c>
      <c r="H848" s="643">
        <v>2.1778509946167778E-2</v>
      </c>
      <c r="I848" s="643">
        <f t="shared" ref="I848" si="202">F848*H848</f>
        <v>47.172252543399409</v>
      </c>
      <c r="K848" s="100">
        <f t="shared" si="201"/>
        <v>2.1777410094202389E-2</v>
      </c>
    </row>
    <row r="849" spans="1:11">
      <c r="A849" s="641"/>
      <c r="B849" s="648"/>
      <c r="C849" s="648"/>
      <c r="D849" s="641"/>
      <c r="E849" s="641"/>
      <c r="F849" s="641"/>
      <c r="G849" s="644"/>
      <c r="H849" s="641">
        <v>0</v>
      </c>
      <c r="I849" s="641"/>
      <c r="K849" s="100">
        <f t="shared" si="201"/>
        <v>0</v>
      </c>
    </row>
    <row r="850" spans="1:11">
      <c r="A850" s="641"/>
      <c r="B850" s="645"/>
      <c r="C850" s="645"/>
      <c r="D850" s="641"/>
      <c r="E850" s="641"/>
      <c r="F850" s="643"/>
      <c r="G850" s="644"/>
      <c r="H850" s="643">
        <v>0</v>
      </c>
      <c r="I850" s="643"/>
      <c r="K850" s="100">
        <f t="shared" si="201"/>
        <v>0</v>
      </c>
    </row>
    <row r="851" spans="1:11">
      <c r="A851" s="144"/>
      <c r="B851" s="145" t="s">
        <v>133</v>
      </c>
      <c r="C851" s="145" t="s">
        <v>342</v>
      </c>
      <c r="D851" s="144"/>
      <c r="E851" s="144"/>
      <c r="F851" s="144"/>
      <c r="G851" s="146"/>
      <c r="H851" s="144">
        <v>0</v>
      </c>
      <c r="I851" s="144"/>
      <c r="K851" s="100">
        <f t="shared" si="201"/>
        <v>0</v>
      </c>
    </row>
    <row r="852" spans="1:11" ht="14.25">
      <c r="A852" s="144">
        <v>1</v>
      </c>
      <c r="B852" s="649" t="s">
        <v>184</v>
      </c>
      <c r="C852" s="649" t="s">
        <v>343</v>
      </c>
      <c r="D852" s="144" t="s">
        <v>173</v>
      </c>
      <c r="E852" s="144" t="s">
        <v>319</v>
      </c>
      <c r="F852" s="146">
        <f>2166*0.12</f>
        <v>259.92</v>
      </c>
      <c r="G852" s="146">
        <v>7.9388155999999999</v>
      </c>
      <c r="H852" s="643">
        <v>10.471513272658289</v>
      </c>
      <c r="I852" s="643">
        <f t="shared" ref="I852" si="203">F852*H852</f>
        <v>2721.7557298293427</v>
      </c>
      <c r="K852" s="100">
        <f t="shared" si="201"/>
        <v>10.470984443345264</v>
      </c>
    </row>
    <row r="853" spans="1:11">
      <c r="A853" s="144"/>
      <c r="B853" s="650" t="s">
        <v>182</v>
      </c>
      <c r="C853" s="650" t="s">
        <v>182</v>
      </c>
      <c r="D853" s="144"/>
      <c r="E853" s="144"/>
      <c r="F853" s="144"/>
      <c r="G853" s="146"/>
      <c r="H853" s="144">
        <v>0</v>
      </c>
      <c r="I853" s="144"/>
      <c r="K853" s="100">
        <f t="shared" si="201"/>
        <v>0</v>
      </c>
    </row>
    <row r="854" spans="1:11">
      <c r="A854" s="144"/>
      <c r="B854" s="651" t="s">
        <v>130</v>
      </c>
      <c r="C854" s="651" t="s">
        <v>344</v>
      </c>
      <c r="D854" s="144"/>
      <c r="E854" s="144"/>
      <c r="F854" s="144"/>
      <c r="G854" s="146"/>
      <c r="H854" s="144">
        <v>0</v>
      </c>
      <c r="I854" s="144"/>
      <c r="K854" s="100">
        <f t="shared" si="201"/>
        <v>0</v>
      </c>
    </row>
    <row r="855" spans="1:11">
      <c r="A855" s="144"/>
      <c r="B855" s="651" t="s">
        <v>131</v>
      </c>
      <c r="C855" s="651" t="s">
        <v>345</v>
      </c>
      <c r="D855" s="144"/>
      <c r="E855" s="144"/>
      <c r="F855" s="144"/>
      <c r="G855" s="146"/>
      <c r="H855" s="144">
        <v>0</v>
      </c>
      <c r="I855" s="144"/>
      <c r="K855" s="100">
        <f t="shared" si="201"/>
        <v>0</v>
      </c>
    </row>
    <row r="856" spans="1:11" ht="14.25">
      <c r="A856" s="652">
        <v>2</v>
      </c>
      <c r="B856" s="653" t="s">
        <v>201</v>
      </c>
      <c r="C856" s="653" t="s">
        <v>346</v>
      </c>
      <c r="D856" s="652" t="s">
        <v>174</v>
      </c>
      <c r="E856" s="652" t="s">
        <v>320</v>
      </c>
      <c r="F856" s="654">
        <f>1632/100</f>
        <v>16.32</v>
      </c>
      <c r="G856" s="654">
        <v>23.306472799999998</v>
      </c>
      <c r="H856" s="643">
        <v>30.741870268916358</v>
      </c>
      <c r="I856" s="643">
        <f t="shared" ref="I856" si="204">F856*H856</f>
        <v>501.70732278871498</v>
      </c>
      <c r="K856" s="100">
        <f t="shared" si="201"/>
        <v>30.740317751938907</v>
      </c>
    </row>
    <row r="857" spans="1:11">
      <c r="A857" s="652"/>
      <c r="B857" s="653" t="s">
        <v>203</v>
      </c>
      <c r="C857" s="653" t="s">
        <v>347</v>
      </c>
      <c r="D857" s="652">
        <v>15</v>
      </c>
      <c r="E857" s="652">
        <v>15</v>
      </c>
      <c r="F857" s="654"/>
      <c r="G857" s="654"/>
      <c r="H857" s="654">
        <v>0</v>
      </c>
      <c r="I857" s="654"/>
      <c r="K857" s="100">
        <f t="shared" si="201"/>
        <v>0</v>
      </c>
    </row>
    <row r="858" spans="1:11" ht="14.25">
      <c r="A858" s="641"/>
      <c r="B858" s="645" t="s">
        <v>204</v>
      </c>
      <c r="C858" s="645" t="s">
        <v>348</v>
      </c>
      <c r="D858" s="655" t="s">
        <v>173</v>
      </c>
      <c r="E858" s="655" t="s">
        <v>319</v>
      </c>
      <c r="F858" s="641">
        <f>F856*100*D857*0.01</f>
        <v>244.8</v>
      </c>
      <c r="G858" s="644">
        <v>3.8423840000000005</v>
      </c>
      <c r="H858" s="643">
        <v>5.0682087961143534</v>
      </c>
      <c r="I858" s="643">
        <f t="shared" ref="I858:I859" si="205">F858*H858</f>
        <v>1240.6975132887937</v>
      </c>
      <c r="K858" s="100">
        <f t="shared" si="201"/>
        <v>5.0679528429100626</v>
      </c>
    </row>
    <row r="859" spans="1:11">
      <c r="A859" s="641">
        <v>3</v>
      </c>
      <c r="B859" s="656" t="s">
        <v>205</v>
      </c>
      <c r="C859" s="656" t="s">
        <v>349</v>
      </c>
      <c r="D859" s="641" t="s">
        <v>54</v>
      </c>
      <c r="E859" s="641" t="s">
        <v>330</v>
      </c>
      <c r="F859" s="643">
        <f>0.6*1.05*F860*0.001</f>
        <v>1.0281600000000002</v>
      </c>
      <c r="G859" s="644">
        <v>357.99792000000002</v>
      </c>
      <c r="H859" s="643">
        <v>472.20897420316203</v>
      </c>
      <c r="I859" s="643">
        <f t="shared" si="205"/>
        <v>485.50637891672318</v>
      </c>
      <c r="K859" s="100">
        <f t="shared" si="201"/>
        <v>472.18512684309769</v>
      </c>
    </row>
    <row r="860" spans="1:11" ht="14.25">
      <c r="A860" s="656"/>
      <c r="B860" s="657" t="s">
        <v>207</v>
      </c>
      <c r="C860" s="657" t="s">
        <v>350</v>
      </c>
      <c r="D860" s="641" t="s">
        <v>175</v>
      </c>
      <c r="E860" s="641" t="s">
        <v>318</v>
      </c>
      <c r="F860" s="647">
        <v>1632</v>
      </c>
      <c r="G860" s="644"/>
      <c r="H860" s="647">
        <v>0</v>
      </c>
      <c r="I860" s="647"/>
      <c r="K860" s="100">
        <f t="shared" si="201"/>
        <v>0</v>
      </c>
    </row>
    <row r="861" spans="1:11">
      <c r="A861" s="656"/>
      <c r="B861" s="645" t="s">
        <v>208</v>
      </c>
      <c r="C861" s="645" t="s">
        <v>351</v>
      </c>
      <c r="D861" s="656"/>
      <c r="E861" s="656"/>
      <c r="F861" s="645"/>
      <c r="G861" s="646"/>
      <c r="H861" s="645">
        <v>0</v>
      </c>
      <c r="I861" s="645"/>
      <c r="K861" s="100">
        <f t="shared" si="201"/>
        <v>0</v>
      </c>
    </row>
    <row r="862" spans="1:11" ht="14.25">
      <c r="A862" s="652">
        <v>4</v>
      </c>
      <c r="B862" s="653" t="s">
        <v>113</v>
      </c>
      <c r="C862" s="653" t="s">
        <v>352</v>
      </c>
      <c r="D862" s="652" t="s">
        <v>174</v>
      </c>
      <c r="E862" s="652" t="s">
        <v>320</v>
      </c>
      <c r="F862" s="658">
        <v>16.32</v>
      </c>
      <c r="G862" s="654">
        <v>385.55669276352938</v>
      </c>
      <c r="H862" s="643">
        <v>508.55974355110754</v>
      </c>
      <c r="I862" s="643">
        <f t="shared" ref="I862" si="206">F862*H862</f>
        <v>8299.6950147540756</v>
      </c>
      <c r="K862" s="100">
        <f t="shared" si="201"/>
        <v>508.53406041507827</v>
      </c>
    </row>
    <row r="863" spans="1:11">
      <c r="A863" s="652"/>
      <c r="B863" s="659" t="s">
        <v>115</v>
      </c>
      <c r="C863" s="659" t="s">
        <v>353</v>
      </c>
      <c r="D863" s="653"/>
      <c r="E863" s="653"/>
      <c r="F863" s="660"/>
      <c r="G863" s="660"/>
      <c r="H863" s="660">
        <v>0</v>
      </c>
      <c r="I863" s="660"/>
      <c r="K863" s="100">
        <f t="shared" si="201"/>
        <v>0</v>
      </c>
    </row>
    <row r="864" spans="1:11">
      <c r="A864" s="652"/>
      <c r="B864" s="661" t="s">
        <v>118</v>
      </c>
      <c r="C864" s="661" t="s">
        <v>354</v>
      </c>
      <c r="D864" s="653"/>
      <c r="E864" s="653"/>
      <c r="F864" s="654"/>
      <c r="G864" s="654"/>
      <c r="H864" s="654">
        <v>0</v>
      </c>
      <c r="I864" s="654"/>
      <c r="K864" s="100">
        <f t="shared" si="201"/>
        <v>0</v>
      </c>
    </row>
    <row r="865" spans="1:11">
      <c r="A865" s="662"/>
      <c r="B865" s="663" t="s">
        <v>212</v>
      </c>
      <c r="C865" s="663" t="s">
        <v>355</v>
      </c>
      <c r="D865" s="664"/>
      <c r="E865" s="664"/>
      <c r="F865" s="665"/>
      <c r="G865" s="665"/>
      <c r="H865" s="665">
        <v>0</v>
      </c>
      <c r="I865" s="665"/>
      <c r="K865" s="100">
        <f t="shared" si="201"/>
        <v>0</v>
      </c>
    </row>
    <row r="866" spans="1:11" ht="14.25">
      <c r="A866" s="641">
        <v>1</v>
      </c>
      <c r="B866" s="642" t="s">
        <v>170</v>
      </c>
      <c r="C866" s="642" t="s">
        <v>333</v>
      </c>
      <c r="D866" s="642" t="s">
        <v>171</v>
      </c>
      <c r="E866" s="642" t="s">
        <v>316</v>
      </c>
      <c r="F866" s="643">
        <f>70.4/1000</f>
        <v>7.0400000000000004E-2</v>
      </c>
      <c r="G866" s="644">
        <v>518.95889829999999</v>
      </c>
      <c r="H866" s="643">
        <v>684.5208738079989</v>
      </c>
      <c r="I866" s="643">
        <f t="shared" ref="I866" si="207">F866*H866</f>
        <v>48.190269516083127</v>
      </c>
      <c r="K866" s="100">
        <f t="shared" si="201"/>
        <v>684.48630433422557</v>
      </c>
    </row>
    <row r="867" spans="1:11" ht="14.25">
      <c r="A867" s="641"/>
      <c r="B867" s="642" t="s">
        <v>172</v>
      </c>
      <c r="C867" s="642" t="s">
        <v>417</v>
      </c>
      <c r="D867" s="641"/>
      <c r="E867" s="641"/>
      <c r="F867" s="645"/>
      <c r="G867" s="646"/>
      <c r="H867" s="645">
        <v>0</v>
      </c>
      <c r="I867" s="645"/>
      <c r="K867" s="100">
        <f t="shared" si="201"/>
        <v>0</v>
      </c>
    </row>
    <row r="868" spans="1:11">
      <c r="A868" s="641"/>
      <c r="B868" s="645" t="s">
        <v>108</v>
      </c>
      <c r="C868" s="645" t="s">
        <v>335</v>
      </c>
      <c r="D868" s="641"/>
      <c r="E868" s="641"/>
      <c r="F868" s="641"/>
      <c r="G868" s="644"/>
      <c r="H868" s="641">
        <v>0</v>
      </c>
      <c r="I868" s="641"/>
      <c r="K868" s="100">
        <f t="shared" si="201"/>
        <v>0</v>
      </c>
    </row>
    <row r="869" spans="1:11">
      <c r="A869" s="641">
        <v>2</v>
      </c>
      <c r="B869" s="642" t="s">
        <v>188</v>
      </c>
      <c r="C869" s="642" t="s">
        <v>336</v>
      </c>
      <c r="D869" s="641" t="s">
        <v>54</v>
      </c>
      <c r="E869" s="641" t="s">
        <v>330</v>
      </c>
      <c r="F869" s="647">
        <f>F866*1000*1.95</f>
        <v>137.28</v>
      </c>
      <c r="G869" s="644">
        <v>0.216</v>
      </c>
      <c r="H869" s="643">
        <v>0.28490986324133666</v>
      </c>
      <c r="I869" s="643">
        <f t="shared" ref="I869" si="208">F869*H869</f>
        <v>39.112426025770695</v>
      </c>
      <c r="K869" s="100">
        <f t="shared" si="201"/>
        <v>0.28489547480641531</v>
      </c>
    </row>
    <row r="870" spans="1:11">
      <c r="A870" s="641"/>
      <c r="B870" s="642" t="s">
        <v>78</v>
      </c>
      <c r="C870" s="642" t="s">
        <v>337</v>
      </c>
      <c r="D870" s="641"/>
      <c r="E870" s="641"/>
      <c r="F870" s="641"/>
      <c r="G870" s="644"/>
      <c r="H870" s="641">
        <v>0</v>
      </c>
      <c r="I870" s="641"/>
      <c r="K870" s="100">
        <f t="shared" si="201"/>
        <v>0</v>
      </c>
    </row>
    <row r="871" spans="1:11" ht="14.25">
      <c r="A871" s="641">
        <v>3</v>
      </c>
      <c r="B871" s="642" t="s">
        <v>111</v>
      </c>
      <c r="C871" s="642" t="s">
        <v>338</v>
      </c>
      <c r="D871" s="641" t="s">
        <v>171</v>
      </c>
      <c r="E871" s="641" t="s">
        <v>316</v>
      </c>
      <c r="F871" s="643">
        <f>F866</f>
        <v>7.0400000000000004E-2</v>
      </c>
      <c r="G871" s="644">
        <v>45.215226599999994</v>
      </c>
      <c r="H871" s="643">
        <v>59.640111236259479</v>
      </c>
      <c r="I871" s="643">
        <f t="shared" ref="I871" si="209">F871*H871</f>
        <v>4.1986638310326674</v>
      </c>
      <c r="K871" s="100">
        <f t="shared" si="201"/>
        <v>59.637099308734534</v>
      </c>
    </row>
    <row r="872" spans="1:11">
      <c r="A872" s="641"/>
      <c r="B872" s="648"/>
      <c r="C872" s="648"/>
      <c r="D872" s="641"/>
      <c r="E872" s="641"/>
      <c r="F872" s="641"/>
      <c r="G872" s="644"/>
      <c r="H872" s="641">
        <v>0</v>
      </c>
      <c r="I872" s="641"/>
      <c r="K872" s="100">
        <f t="shared" si="201"/>
        <v>0</v>
      </c>
    </row>
    <row r="873" spans="1:11">
      <c r="A873" s="641"/>
      <c r="B873" s="645" t="s">
        <v>108</v>
      </c>
      <c r="C873" s="645" t="s">
        <v>335</v>
      </c>
      <c r="D873" s="641"/>
      <c r="E873" s="641"/>
      <c r="F873" s="643"/>
      <c r="G873" s="644"/>
      <c r="H873" s="643">
        <v>0</v>
      </c>
      <c r="I873" s="643"/>
      <c r="K873" s="100">
        <f t="shared" si="201"/>
        <v>0</v>
      </c>
    </row>
    <row r="874" spans="1:11" ht="14.25">
      <c r="A874" s="144">
        <v>1</v>
      </c>
      <c r="B874" s="649" t="s">
        <v>184</v>
      </c>
      <c r="C874" s="649" t="s">
        <v>343</v>
      </c>
      <c r="D874" s="144" t="s">
        <v>173</v>
      </c>
      <c r="E874" s="144" t="s">
        <v>319</v>
      </c>
      <c r="F874" s="146">
        <f>220.1*0.12</f>
        <v>26.411999999999999</v>
      </c>
      <c r="G874" s="146">
        <v>7.9388155999999999</v>
      </c>
      <c r="H874" s="643">
        <v>10.471513272658289</v>
      </c>
      <c r="I874" s="643">
        <f t="shared" ref="I874" si="210">F874*H874</f>
        <v>276.57360855745071</v>
      </c>
      <c r="K874" s="100">
        <f t="shared" si="201"/>
        <v>10.470984443345264</v>
      </c>
    </row>
    <row r="875" spans="1:11">
      <c r="A875" s="144"/>
      <c r="B875" s="650" t="s">
        <v>182</v>
      </c>
      <c r="C875" s="650" t="s">
        <v>182</v>
      </c>
      <c r="D875" s="144"/>
      <c r="E875" s="144"/>
      <c r="F875" s="144"/>
      <c r="G875" s="146"/>
      <c r="H875" s="144">
        <v>0</v>
      </c>
      <c r="I875" s="144"/>
      <c r="K875" s="100">
        <f t="shared" si="201"/>
        <v>0</v>
      </c>
    </row>
    <row r="876" spans="1:11">
      <c r="A876" s="144"/>
      <c r="B876" s="651" t="s">
        <v>130</v>
      </c>
      <c r="C876" s="651" t="s">
        <v>344</v>
      </c>
      <c r="D876" s="144"/>
      <c r="E876" s="144"/>
      <c r="F876" s="144"/>
      <c r="G876" s="146"/>
      <c r="H876" s="144">
        <v>0</v>
      </c>
      <c r="I876" s="144"/>
      <c r="K876" s="100">
        <f t="shared" si="201"/>
        <v>0</v>
      </c>
    </row>
    <row r="877" spans="1:11">
      <c r="A877" s="144"/>
      <c r="B877" s="651" t="s">
        <v>131</v>
      </c>
      <c r="C877" s="651" t="s">
        <v>412</v>
      </c>
      <c r="D877" s="144"/>
      <c r="E877" s="144"/>
      <c r="F877" s="144"/>
      <c r="G877" s="146"/>
      <c r="H877" s="144">
        <v>0</v>
      </c>
      <c r="I877" s="144"/>
      <c r="K877" s="100">
        <f t="shared" si="201"/>
        <v>0</v>
      </c>
    </row>
    <row r="878" spans="1:11" ht="14.25">
      <c r="A878" s="652">
        <v>4</v>
      </c>
      <c r="B878" s="653" t="s">
        <v>201</v>
      </c>
      <c r="C878" s="653" t="s">
        <v>346</v>
      </c>
      <c r="D878" s="652" t="s">
        <v>174</v>
      </c>
      <c r="E878" s="652" t="s">
        <v>320</v>
      </c>
      <c r="F878" s="654">
        <f>200.1/100</f>
        <v>2.0009999999999999</v>
      </c>
      <c r="G878" s="654">
        <v>23.306472799999998</v>
      </c>
      <c r="H878" s="643">
        <v>30.741870268916358</v>
      </c>
      <c r="I878" s="643">
        <f t="shared" ref="I878" si="211">F878*H878</f>
        <v>61.514482408101628</v>
      </c>
      <c r="K878" s="100">
        <f t="shared" si="201"/>
        <v>30.740317751938907</v>
      </c>
    </row>
    <row r="879" spans="1:11">
      <c r="A879" s="652"/>
      <c r="B879" s="653" t="s">
        <v>203</v>
      </c>
      <c r="C879" s="653" t="s">
        <v>347</v>
      </c>
      <c r="D879" s="652">
        <v>15</v>
      </c>
      <c r="E879" s="652">
        <v>15</v>
      </c>
      <c r="F879" s="654"/>
      <c r="G879" s="654"/>
      <c r="H879" s="654">
        <v>0</v>
      </c>
      <c r="I879" s="654"/>
      <c r="K879" s="100">
        <f t="shared" si="201"/>
        <v>0</v>
      </c>
    </row>
    <row r="880" spans="1:11" ht="14.25">
      <c r="A880" s="641"/>
      <c r="B880" s="645" t="s">
        <v>204</v>
      </c>
      <c r="C880" s="645" t="s">
        <v>348</v>
      </c>
      <c r="D880" s="655" t="s">
        <v>173</v>
      </c>
      <c r="E880" s="655" t="s">
        <v>319</v>
      </c>
      <c r="F880" s="641">
        <f>F878*100*D879*0.01</f>
        <v>30.015000000000001</v>
      </c>
      <c r="G880" s="644">
        <v>3.8423840000000005</v>
      </c>
      <c r="H880" s="643">
        <v>5.0682087961143534</v>
      </c>
      <c r="I880" s="643">
        <f t="shared" ref="I880:I881" si="212">F880*H880</f>
        <v>152.12228701537231</v>
      </c>
      <c r="K880" s="100">
        <f t="shared" si="201"/>
        <v>5.0679528429100626</v>
      </c>
    </row>
    <row r="881" spans="1:11">
      <c r="A881" s="641">
        <v>5</v>
      </c>
      <c r="B881" s="656" t="s">
        <v>205</v>
      </c>
      <c r="C881" s="656" t="s">
        <v>349</v>
      </c>
      <c r="D881" s="641" t="s">
        <v>54</v>
      </c>
      <c r="E881" s="641" t="s">
        <v>330</v>
      </c>
      <c r="F881" s="643">
        <f>0.6*1.05*F882*0.001</f>
        <v>0.12606300000000001</v>
      </c>
      <c r="G881" s="644">
        <v>357.99792000000002</v>
      </c>
      <c r="H881" s="643">
        <v>472.20897420316203</v>
      </c>
      <c r="I881" s="643">
        <f t="shared" si="212"/>
        <v>59.528079914973219</v>
      </c>
      <c r="K881" s="100">
        <f t="shared" si="201"/>
        <v>472.18512684309769</v>
      </c>
    </row>
    <row r="882" spans="1:11" ht="14.25">
      <c r="A882" s="656"/>
      <c r="B882" s="657" t="s">
        <v>207</v>
      </c>
      <c r="C882" s="657" t="s">
        <v>350</v>
      </c>
      <c r="D882" s="641" t="s">
        <v>175</v>
      </c>
      <c r="E882" s="641" t="s">
        <v>318</v>
      </c>
      <c r="F882" s="647">
        <v>200.1</v>
      </c>
      <c r="G882" s="644"/>
      <c r="H882" s="647">
        <v>0</v>
      </c>
      <c r="I882" s="647"/>
      <c r="K882" s="100">
        <f t="shared" si="201"/>
        <v>0</v>
      </c>
    </row>
    <row r="883" spans="1:11">
      <c r="A883" s="656"/>
      <c r="B883" s="645" t="s">
        <v>208</v>
      </c>
      <c r="C883" s="645" t="s">
        <v>351</v>
      </c>
      <c r="D883" s="656"/>
      <c r="E883" s="656"/>
      <c r="F883" s="645"/>
      <c r="G883" s="646"/>
      <c r="H883" s="645">
        <v>0</v>
      </c>
      <c r="I883" s="645"/>
      <c r="K883" s="100">
        <f t="shared" si="201"/>
        <v>0</v>
      </c>
    </row>
    <row r="884" spans="1:11" ht="14.25">
      <c r="A884" s="662">
        <v>6</v>
      </c>
      <c r="B884" s="664" t="s">
        <v>113</v>
      </c>
      <c r="C884" s="664" t="s">
        <v>352</v>
      </c>
      <c r="D884" s="662" t="s">
        <v>174</v>
      </c>
      <c r="E884" s="662" t="s">
        <v>320</v>
      </c>
      <c r="F884" s="666">
        <f>200.1/100</f>
        <v>2.0009999999999999</v>
      </c>
      <c r="G884" s="665">
        <v>385.55669276352938</v>
      </c>
      <c r="H884" s="643">
        <v>508.55974355110754</v>
      </c>
      <c r="I884" s="643">
        <f t="shared" ref="I884" si="213">F884*H884</f>
        <v>1017.6280468457661</v>
      </c>
      <c r="K884" s="100">
        <f t="shared" si="201"/>
        <v>508.53406041507827</v>
      </c>
    </row>
    <row r="885" spans="1:11">
      <c r="A885" s="662"/>
      <c r="B885" s="667" t="s">
        <v>115</v>
      </c>
      <c r="C885" s="667" t="s">
        <v>353</v>
      </c>
      <c r="D885" s="664"/>
      <c r="E885" s="664"/>
      <c r="F885" s="668"/>
      <c r="G885" s="668"/>
      <c r="H885" s="668">
        <v>0</v>
      </c>
      <c r="I885" s="668"/>
      <c r="K885" s="100">
        <f t="shared" si="201"/>
        <v>0</v>
      </c>
    </row>
    <row r="886" spans="1:11">
      <c r="A886" s="662"/>
      <c r="B886" s="669" t="s">
        <v>118</v>
      </c>
      <c r="C886" s="669" t="s">
        <v>354</v>
      </c>
      <c r="D886" s="664"/>
      <c r="E886" s="664"/>
      <c r="F886" s="665"/>
      <c r="G886" s="665"/>
      <c r="H886" s="665">
        <v>0</v>
      </c>
      <c r="I886" s="665"/>
      <c r="K886" s="100">
        <f t="shared" si="201"/>
        <v>0</v>
      </c>
    </row>
    <row r="887" spans="1:11" ht="15.75">
      <c r="A887" s="94"/>
      <c r="B887" s="396" t="s">
        <v>146</v>
      </c>
      <c r="C887" s="396" t="s">
        <v>371</v>
      </c>
      <c r="D887" s="94"/>
      <c r="E887" s="94"/>
      <c r="F887" s="94"/>
      <c r="G887" s="637"/>
      <c r="H887" s="94">
        <v>0</v>
      </c>
      <c r="I887" s="94"/>
      <c r="K887" s="100">
        <f t="shared" si="201"/>
        <v>0</v>
      </c>
    </row>
    <row r="888" spans="1:11" ht="14.25">
      <c r="A888" s="144">
        <v>1</v>
      </c>
      <c r="B888" s="649" t="s">
        <v>215</v>
      </c>
      <c r="C888" s="649" t="s">
        <v>372</v>
      </c>
      <c r="D888" s="144" t="s">
        <v>173</v>
      </c>
      <c r="E888" s="144" t="s">
        <v>319</v>
      </c>
      <c r="F888" s="146">
        <f>534*0.1</f>
        <v>53.400000000000006</v>
      </c>
      <c r="G888" s="146">
        <v>7.9388155999999999</v>
      </c>
      <c r="H888" s="643">
        <v>10.471513272658289</v>
      </c>
      <c r="I888" s="643">
        <f t="shared" ref="I888" si="214">F888*H888</f>
        <v>559.17880875995263</v>
      </c>
      <c r="K888" s="100">
        <f t="shared" si="201"/>
        <v>10.470984443345264</v>
      </c>
    </row>
    <row r="889" spans="1:11">
      <c r="A889" s="144"/>
      <c r="B889" s="650"/>
      <c r="C889" s="650"/>
      <c r="D889" s="144"/>
      <c r="E889" s="144"/>
      <c r="F889" s="144"/>
      <c r="G889" s="146"/>
      <c r="H889" s="144">
        <v>0</v>
      </c>
      <c r="I889" s="144"/>
      <c r="K889" s="100">
        <f t="shared" si="201"/>
        <v>0</v>
      </c>
    </row>
    <row r="890" spans="1:11">
      <c r="A890" s="144"/>
      <c r="B890" s="651" t="s">
        <v>130</v>
      </c>
      <c r="C890" s="651" t="s">
        <v>344</v>
      </c>
      <c r="D890" s="144"/>
      <c r="E890" s="144"/>
      <c r="F890" s="144"/>
      <c r="G890" s="146"/>
      <c r="H890" s="144">
        <v>0</v>
      </c>
      <c r="I890" s="144"/>
      <c r="K890" s="100">
        <f t="shared" si="201"/>
        <v>0</v>
      </c>
    </row>
    <row r="891" spans="1:11">
      <c r="A891" s="144"/>
      <c r="B891" s="651" t="s">
        <v>131</v>
      </c>
      <c r="C891" s="651" t="s">
        <v>412</v>
      </c>
      <c r="D891" s="144"/>
      <c r="E891" s="144"/>
      <c r="F891" s="144"/>
      <c r="G891" s="146"/>
      <c r="H891" s="144">
        <v>0</v>
      </c>
      <c r="I891" s="144"/>
      <c r="K891" s="100">
        <f t="shared" si="201"/>
        <v>0</v>
      </c>
    </row>
    <row r="892" spans="1:11">
      <c r="A892" s="144"/>
      <c r="B892" s="230" t="s">
        <v>164</v>
      </c>
      <c r="C892" s="230" t="s">
        <v>399</v>
      </c>
      <c r="D892" s="144"/>
      <c r="E892" s="144"/>
      <c r="F892" s="144"/>
      <c r="G892" s="146"/>
      <c r="H892" s="144">
        <v>0</v>
      </c>
      <c r="I892" s="144"/>
      <c r="K892" s="100">
        <f t="shared" si="201"/>
        <v>0</v>
      </c>
    </row>
    <row r="893" spans="1:11">
      <c r="A893" s="652">
        <v>1</v>
      </c>
      <c r="B893" s="653" t="s">
        <v>135</v>
      </c>
      <c r="C893" s="653" t="s">
        <v>400</v>
      </c>
      <c r="D893" s="652">
        <v>1</v>
      </c>
      <c r="E893" s="652">
        <v>1</v>
      </c>
      <c r="F893" s="713">
        <v>1</v>
      </c>
      <c r="G893" s="654">
        <v>6.1086492999999997</v>
      </c>
      <c r="H893" s="643">
        <v>8.0574742437605895</v>
      </c>
      <c r="I893" s="643">
        <f t="shared" ref="I893" si="215">F893*H893</f>
        <v>8.0574742437605895</v>
      </c>
      <c r="K893" s="100">
        <f t="shared" si="201"/>
        <v>8.057067327543411</v>
      </c>
    </row>
    <row r="894" spans="1:11">
      <c r="A894" s="652"/>
      <c r="B894" s="661"/>
      <c r="C894" s="661"/>
      <c r="D894" s="652" t="s">
        <v>137</v>
      </c>
      <c r="E894" s="652" t="s">
        <v>327</v>
      </c>
      <c r="F894" s="652"/>
      <c r="G894" s="654"/>
      <c r="H894" s="652">
        <v>0</v>
      </c>
      <c r="I894" s="652"/>
      <c r="K894" s="100">
        <f t="shared" si="201"/>
        <v>0</v>
      </c>
    </row>
    <row r="895" spans="1:11">
      <c r="A895" s="652"/>
      <c r="B895" s="661" t="s">
        <v>138</v>
      </c>
      <c r="C895" s="661" t="s">
        <v>360</v>
      </c>
      <c r="D895" s="652" t="s">
        <v>328</v>
      </c>
      <c r="E895" s="652" t="s">
        <v>319</v>
      </c>
      <c r="F895" s="652">
        <v>0.105</v>
      </c>
      <c r="G895" s="654">
        <v>34.024124700000002</v>
      </c>
      <c r="H895" s="643">
        <v>44.878744051774014</v>
      </c>
      <c r="I895" s="643">
        <f t="shared" ref="I895:I897" si="216">F895*H895</f>
        <v>4.712268125436271</v>
      </c>
      <c r="K895" s="100">
        <f t="shared" si="201"/>
        <v>44.876477598514747</v>
      </c>
    </row>
    <row r="896" spans="1:11">
      <c r="A896" s="652"/>
      <c r="B896" s="661" t="s">
        <v>139</v>
      </c>
      <c r="C896" s="661" t="s">
        <v>401</v>
      </c>
      <c r="D896" s="652" t="s">
        <v>246</v>
      </c>
      <c r="E896" s="652" t="s">
        <v>329</v>
      </c>
      <c r="F896" s="652">
        <v>4</v>
      </c>
      <c r="G896" s="654">
        <v>1.9439280000000001</v>
      </c>
      <c r="H896" s="643">
        <v>2.5640937992176163</v>
      </c>
      <c r="I896" s="643">
        <f t="shared" si="216"/>
        <v>10.256375196870465</v>
      </c>
      <c r="K896" s="100">
        <f t="shared" si="201"/>
        <v>2.563964308099469</v>
      </c>
    </row>
    <row r="897" spans="1:11">
      <c r="A897" s="652"/>
      <c r="B897" s="714" t="s">
        <v>140</v>
      </c>
      <c r="C897" s="714" t="s">
        <v>402</v>
      </c>
      <c r="D897" s="652" t="s">
        <v>127</v>
      </c>
      <c r="E897" s="730" t="s">
        <v>326</v>
      </c>
      <c r="F897" s="715">
        <v>1</v>
      </c>
      <c r="G897" s="654">
        <v>15.80152</v>
      </c>
      <c r="H897" s="643">
        <v>20.84263380650577</v>
      </c>
      <c r="I897" s="643">
        <f t="shared" si="216"/>
        <v>20.84263380650577</v>
      </c>
      <c r="K897" s="100">
        <f t="shared" si="201"/>
        <v>20.841581217884574</v>
      </c>
    </row>
    <row r="898" spans="1:11">
      <c r="A898" s="652"/>
      <c r="B898" s="661" t="s">
        <v>141</v>
      </c>
      <c r="C898" s="661" t="s">
        <v>403</v>
      </c>
      <c r="D898" s="652" t="s">
        <v>127</v>
      </c>
      <c r="E898" s="730" t="s">
        <v>326</v>
      </c>
      <c r="F898" s="652">
        <v>0</v>
      </c>
      <c r="G898" s="654"/>
      <c r="H898" s="652">
        <v>0</v>
      </c>
      <c r="I898" s="652"/>
      <c r="K898" s="100">
        <f t="shared" si="201"/>
        <v>0</v>
      </c>
    </row>
    <row r="899" spans="1:11">
      <c r="A899" s="652"/>
      <c r="B899" s="661" t="s">
        <v>142</v>
      </c>
      <c r="C899" s="661" t="s">
        <v>404</v>
      </c>
      <c r="D899" s="652" t="s">
        <v>127</v>
      </c>
      <c r="E899" s="730" t="s">
        <v>326</v>
      </c>
      <c r="F899" s="652">
        <v>1</v>
      </c>
      <c r="G899" s="654"/>
      <c r="H899" s="652">
        <v>0</v>
      </c>
      <c r="I899" s="652"/>
      <c r="K899" s="100">
        <f t="shared" si="201"/>
        <v>0</v>
      </c>
    </row>
    <row r="900" spans="1:11">
      <c r="A900" s="652"/>
      <c r="B900" s="661" t="s">
        <v>143</v>
      </c>
      <c r="C900" s="661" t="s">
        <v>405</v>
      </c>
      <c r="D900" s="652" t="s">
        <v>127</v>
      </c>
      <c r="E900" s="730" t="s">
        <v>326</v>
      </c>
      <c r="F900" s="652">
        <v>0</v>
      </c>
      <c r="G900" s="654"/>
      <c r="H900" s="652">
        <v>0</v>
      </c>
      <c r="I900" s="652"/>
      <c r="K900" s="100">
        <f t="shared" si="201"/>
        <v>0</v>
      </c>
    </row>
    <row r="901" spans="1:11">
      <c r="A901" s="652"/>
      <c r="B901" s="661" t="s">
        <v>144</v>
      </c>
      <c r="C901" s="661" t="s">
        <v>406</v>
      </c>
      <c r="D901" s="652" t="s">
        <v>127</v>
      </c>
      <c r="E901" s="730" t="s">
        <v>326</v>
      </c>
      <c r="F901" s="652">
        <v>0</v>
      </c>
      <c r="G901" s="654"/>
      <c r="H901" s="652">
        <v>0</v>
      </c>
      <c r="I901" s="652"/>
      <c r="K901" s="100">
        <f t="shared" si="201"/>
        <v>0</v>
      </c>
    </row>
    <row r="902" spans="1:11">
      <c r="A902" s="652"/>
      <c r="B902" s="661" t="s">
        <v>145</v>
      </c>
      <c r="C902" s="661" t="s">
        <v>407</v>
      </c>
      <c r="D902" s="652" t="s">
        <v>127</v>
      </c>
      <c r="E902" s="730" t="s">
        <v>326</v>
      </c>
      <c r="F902" s="652">
        <v>0</v>
      </c>
      <c r="G902" s="654"/>
      <c r="H902" s="652">
        <v>0</v>
      </c>
      <c r="I902" s="652"/>
      <c r="K902" s="100">
        <f t="shared" si="201"/>
        <v>0</v>
      </c>
    </row>
    <row r="903" spans="1:11" ht="14.25">
      <c r="A903" s="641">
        <v>2</v>
      </c>
      <c r="B903" s="656" t="s">
        <v>165</v>
      </c>
      <c r="C903" s="656" t="s">
        <v>408</v>
      </c>
      <c r="D903" s="641" t="s">
        <v>175</v>
      </c>
      <c r="E903" s="641" t="s">
        <v>318</v>
      </c>
      <c r="F903" s="641">
        <v>60.08</v>
      </c>
      <c r="G903" s="644">
        <v>6.3940000000000001</v>
      </c>
      <c r="H903" s="643">
        <v>8.4338595628014215</v>
      </c>
      <c r="I903" s="643">
        <f t="shared" ref="I903" si="217">F903*H903</f>
        <v>506.7062825331094</v>
      </c>
      <c r="K903" s="100">
        <f t="shared" si="201"/>
        <v>8.4334336384824997</v>
      </c>
    </row>
    <row r="904" spans="1:11">
      <c r="A904" s="641"/>
      <c r="B904" s="656" t="s">
        <v>166</v>
      </c>
      <c r="C904" s="656" t="s">
        <v>409</v>
      </c>
      <c r="D904" s="641"/>
      <c r="E904" s="641"/>
      <c r="F904" s="641"/>
      <c r="G904" s="644"/>
      <c r="H904" s="641">
        <v>0</v>
      </c>
      <c r="I904" s="641"/>
      <c r="K904" s="100">
        <f t="shared" si="201"/>
        <v>0</v>
      </c>
    </row>
    <row r="905" spans="1:11" ht="18">
      <c r="A905" s="719"/>
      <c r="B905" s="717" t="s">
        <v>280</v>
      </c>
      <c r="C905" s="717" t="s">
        <v>422</v>
      </c>
      <c r="D905" s="719"/>
      <c r="E905" s="719"/>
      <c r="F905" s="719"/>
      <c r="G905" s="720"/>
      <c r="H905" s="719">
        <v>0</v>
      </c>
      <c r="I905" s="719"/>
      <c r="K905" s="100">
        <f t="shared" si="201"/>
        <v>0</v>
      </c>
    </row>
    <row r="906" spans="1:11" ht="15.75">
      <c r="A906" s="94"/>
      <c r="B906" s="396" t="s">
        <v>187</v>
      </c>
      <c r="C906" s="396" t="s">
        <v>332</v>
      </c>
      <c r="D906" s="94"/>
      <c r="E906" s="94"/>
      <c r="F906" s="94"/>
      <c r="G906" s="637"/>
      <c r="H906" s="94">
        <v>0</v>
      </c>
      <c r="I906" s="94"/>
      <c r="K906" s="100">
        <f t="shared" si="201"/>
        <v>0</v>
      </c>
    </row>
    <row r="907" spans="1:11" ht="14.25">
      <c r="A907" s="641">
        <v>1</v>
      </c>
      <c r="B907" s="642" t="s">
        <v>170</v>
      </c>
      <c r="C907" s="642" t="s">
        <v>333</v>
      </c>
      <c r="D907" s="642" t="s">
        <v>171</v>
      </c>
      <c r="E907" s="642" t="s">
        <v>316</v>
      </c>
      <c r="F907" s="643">
        <f>472/1000</f>
        <v>0.47199999999999998</v>
      </c>
      <c r="G907" s="644">
        <v>588.53142079999986</v>
      </c>
      <c r="H907" s="643">
        <v>776.28891950628486</v>
      </c>
      <c r="I907" s="643">
        <f t="shared" ref="I907" si="218">F907*H907</f>
        <v>366.40837000696644</v>
      </c>
      <c r="K907" s="100">
        <f t="shared" si="201"/>
        <v>776.24971558939899</v>
      </c>
    </row>
    <row r="908" spans="1:11" ht="14.25">
      <c r="A908" s="641"/>
      <c r="B908" s="642" t="s">
        <v>172</v>
      </c>
      <c r="C908" s="642" t="s">
        <v>417</v>
      </c>
      <c r="D908" s="641"/>
      <c r="E908" s="641"/>
      <c r="F908" s="645"/>
      <c r="G908" s="646"/>
      <c r="H908" s="645">
        <v>0</v>
      </c>
      <c r="I908" s="645"/>
      <c r="K908" s="100">
        <f t="shared" si="201"/>
        <v>0</v>
      </c>
    </row>
    <row r="909" spans="1:11">
      <c r="A909" s="641"/>
      <c r="B909" s="645" t="s">
        <v>108</v>
      </c>
      <c r="C909" s="645" t="s">
        <v>335</v>
      </c>
      <c r="D909" s="641"/>
      <c r="E909" s="641"/>
      <c r="F909" s="641"/>
      <c r="G909" s="644"/>
      <c r="H909" s="641">
        <v>0</v>
      </c>
      <c r="I909" s="641"/>
      <c r="K909" s="100">
        <f t="shared" si="201"/>
        <v>0</v>
      </c>
    </row>
    <row r="910" spans="1:11">
      <c r="A910" s="641">
        <v>2</v>
      </c>
      <c r="B910" s="642" t="s">
        <v>188</v>
      </c>
      <c r="C910" s="642" t="s">
        <v>336</v>
      </c>
      <c r="D910" s="641" t="s">
        <v>54</v>
      </c>
      <c r="E910" s="641" t="s">
        <v>330</v>
      </c>
      <c r="F910" s="647">
        <f>F907*1000*1.95</f>
        <v>920.4</v>
      </c>
      <c r="G910" s="644">
        <v>0.216</v>
      </c>
      <c r="H910" s="643">
        <v>0.28490986324133666</v>
      </c>
      <c r="I910" s="643">
        <f t="shared" ref="I910" si="219">F910*H910</f>
        <v>262.23103812732626</v>
      </c>
      <c r="K910" s="100">
        <f t="shared" si="201"/>
        <v>0.28489547480641531</v>
      </c>
    </row>
    <row r="911" spans="1:11">
      <c r="A911" s="641"/>
      <c r="B911" s="642" t="s">
        <v>78</v>
      </c>
      <c r="C911" s="642" t="s">
        <v>337</v>
      </c>
      <c r="D911" s="641"/>
      <c r="E911" s="641"/>
      <c r="F911" s="641"/>
      <c r="G911" s="644"/>
      <c r="H911" s="641">
        <v>0</v>
      </c>
      <c r="I911" s="641"/>
      <c r="K911" s="100">
        <f t="shared" ref="K911:K974" si="220">H911*$J$14</f>
        <v>0</v>
      </c>
    </row>
    <row r="912" spans="1:11" ht="14.25">
      <c r="A912" s="641">
        <v>3</v>
      </c>
      <c r="B912" s="642" t="s">
        <v>111</v>
      </c>
      <c r="C912" s="642" t="s">
        <v>338</v>
      </c>
      <c r="D912" s="641" t="s">
        <v>171</v>
      </c>
      <c r="E912" s="641" t="s">
        <v>316</v>
      </c>
      <c r="F912" s="643">
        <f>F907</f>
        <v>0.47199999999999998</v>
      </c>
      <c r="G912" s="644">
        <v>45.215226599999994</v>
      </c>
      <c r="H912" s="643">
        <v>59.640111236259479</v>
      </c>
      <c r="I912" s="643">
        <f t="shared" ref="I912" si="221">F912*H912</f>
        <v>28.150132503514474</v>
      </c>
      <c r="K912" s="100">
        <f t="shared" si="220"/>
        <v>59.637099308734534</v>
      </c>
    </row>
    <row r="913" spans="1:11">
      <c r="A913" s="641"/>
      <c r="B913" s="648"/>
      <c r="C913" s="648"/>
      <c r="D913" s="641"/>
      <c r="E913" s="641"/>
      <c r="F913" s="641"/>
      <c r="G913" s="644"/>
      <c r="H913" s="641">
        <v>0</v>
      </c>
      <c r="I913" s="641"/>
      <c r="K913" s="100">
        <f t="shared" si="220"/>
        <v>0</v>
      </c>
    </row>
    <row r="914" spans="1:11">
      <c r="A914" s="641"/>
      <c r="B914" s="645" t="s">
        <v>108</v>
      </c>
      <c r="C914" s="645" t="s">
        <v>335</v>
      </c>
      <c r="D914" s="641"/>
      <c r="E914" s="641"/>
      <c r="F914" s="643"/>
      <c r="G914" s="644"/>
      <c r="H914" s="643">
        <v>0</v>
      </c>
      <c r="I914" s="643"/>
      <c r="K914" s="100">
        <f t="shared" si="220"/>
        <v>0</v>
      </c>
    </row>
    <row r="915" spans="1:11" ht="14.25">
      <c r="A915" s="641">
        <v>4</v>
      </c>
      <c r="B915" s="642" t="s">
        <v>211</v>
      </c>
      <c r="C915" s="642" t="s">
        <v>339</v>
      </c>
      <c r="D915" s="642" t="s">
        <v>171</v>
      </c>
      <c r="E915" s="642" t="s">
        <v>316</v>
      </c>
      <c r="F915" s="643">
        <f>455/1000</f>
        <v>0.45500000000000002</v>
      </c>
      <c r="G915" s="644">
        <v>357.9338343</v>
      </c>
      <c r="H915" s="643">
        <v>472.12444342527903</v>
      </c>
      <c r="I915" s="643">
        <f t="shared" ref="I915" si="222">F915*H915</f>
        <v>214.81662175850195</v>
      </c>
      <c r="K915" s="100">
        <f t="shared" si="220"/>
        <v>472.1006003341634</v>
      </c>
    </row>
    <row r="916" spans="1:11" ht="14.25">
      <c r="A916" s="641"/>
      <c r="B916" s="642" t="s">
        <v>172</v>
      </c>
      <c r="C916" s="642" t="s">
        <v>417</v>
      </c>
      <c r="D916" s="641"/>
      <c r="E916" s="641"/>
      <c r="F916" s="645"/>
      <c r="G916" s="646"/>
      <c r="H916" s="645">
        <v>0</v>
      </c>
      <c r="I916" s="645"/>
      <c r="K916" s="100">
        <f t="shared" si="220"/>
        <v>0</v>
      </c>
    </row>
    <row r="917" spans="1:11">
      <c r="A917" s="641"/>
      <c r="B917" s="645" t="s">
        <v>108</v>
      </c>
      <c r="C917" s="645" t="s">
        <v>335</v>
      </c>
      <c r="D917" s="641"/>
      <c r="E917" s="641"/>
      <c r="F917" s="641"/>
      <c r="G917" s="644"/>
      <c r="H917" s="641">
        <v>0</v>
      </c>
      <c r="I917" s="641"/>
      <c r="K917" s="100">
        <f t="shared" si="220"/>
        <v>0</v>
      </c>
    </row>
    <row r="918" spans="1:11">
      <c r="A918" s="641">
        <v>5</v>
      </c>
      <c r="B918" s="642" t="s">
        <v>188</v>
      </c>
      <c r="C918" s="642" t="s">
        <v>336</v>
      </c>
      <c r="D918" s="641" t="s">
        <v>54</v>
      </c>
      <c r="E918" s="641" t="s">
        <v>330</v>
      </c>
      <c r="F918" s="647">
        <f>F915*1000*1.95</f>
        <v>887.25</v>
      </c>
      <c r="G918" s="644">
        <v>0.216</v>
      </c>
      <c r="H918" s="643">
        <v>0.28490986324133666</v>
      </c>
      <c r="I918" s="643">
        <f t="shared" ref="I918" si="223">F918*H918</f>
        <v>252.78627616087596</v>
      </c>
      <c r="K918" s="100">
        <f t="shared" si="220"/>
        <v>0.28489547480641531</v>
      </c>
    </row>
    <row r="919" spans="1:11">
      <c r="A919" s="641"/>
      <c r="B919" s="642" t="s">
        <v>78</v>
      </c>
      <c r="C919" s="642" t="s">
        <v>337</v>
      </c>
      <c r="D919" s="641"/>
      <c r="E919" s="641"/>
      <c r="F919" s="641"/>
      <c r="G919" s="644"/>
      <c r="H919" s="641">
        <v>0</v>
      </c>
      <c r="I919" s="641"/>
      <c r="K919" s="100">
        <f t="shared" si="220"/>
        <v>0</v>
      </c>
    </row>
    <row r="920" spans="1:11" ht="14.25">
      <c r="A920" s="641">
        <v>6</v>
      </c>
      <c r="B920" s="642" t="s">
        <v>198</v>
      </c>
      <c r="C920" s="642" t="s">
        <v>340</v>
      </c>
      <c r="D920" s="641" t="s">
        <v>171</v>
      </c>
      <c r="E920" s="641" t="s">
        <v>316</v>
      </c>
      <c r="F920" s="643">
        <f>F915</f>
        <v>0.45500000000000002</v>
      </c>
      <c r="G920" s="644">
        <v>41.722778099999999</v>
      </c>
      <c r="H920" s="643">
        <v>55.033476863516839</v>
      </c>
      <c r="I920" s="643">
        <f t="shared" ref="I920" si="224">F920*H920</f>
        <v>25.040231972900163</v>
      </c>
      <c r="K920" s="100">
        <f t="shared" si="220"/>
        <v>55.030697578899108</v>
      </c>
    </row>
    <row r="921" spans="1:11">
      <c r="A921" s="641"/>
      <c r="B921" s="648"/>
      <c r="C921" s="648"/>
      <c r="D921" s="641"/>
      <c r="E921" s="641"/>
      <c r="F921" s="641"/>
      <c r="G921" s="644"/>
      <c r="H921" s="641">
        <v>0</v>
      </c>
      <c r="I921" s="641"/>
      <c r="K921" s="100">
        <f t="shared" si="220"/>
        <v>0</v>
      </c>
    </row>
    <row r="922" spans="1:11">
      <c r="A922" s="641"/>
      <c r="B922" s="645" t="s">
        <v>108</v>
      </c>
      <c r="C922" s="645" t="s">
        <v>335</v>
      </c>
      <c r="D922" s="641"/>
      <c r="E922" s="641"/>
      <c r="F922" s="643"/>
      <c r="G922" s="644"/>
      <c r="H922" s="643">
        <v>0</v>
      </c>
      <c r="I922" s="643"/>
      <c r="K922" s="100">
        <f t="shared" si="220"/>
        <v>0</v>
      </c>
    </row>
    <row r="923" spans="1:11">
      <c r="A923" s="641"/>
      <c r="B923" s="645"/>
      <c r="C923" s="645"/>
      <c r="D923" s="641"/>
      <c r="E923" s="641"/>
      <c r="F923" s="643"/>
      <c r="G923" s="644"/>
      <c r="H923" s="643">
        <v>0</v>
      </c>
      <c r="I923" s="643"/>
      <c r="K923" s="100">
        <f t="shared" si="220"/>
        <v>0</v>
      </c>
    </row>
    <row r="924" spans="1:11" ht="14.25">
      <c r="A924" s="641">
        <v>7</v>
      </c>
      <c r="B924" s="642" t="s">
        <v>228</v>
      </c>
      <c r="C924" s="642" t="s">
        <v>341</v>
      </c>
      <c r="D924" s="641" t="s">
        <v>175</v>
      </c>
      <c r="E924" s="641" t="s">
        <v>318</v>
      </c>
      <c r="F924" s="647">
        <v>4430</v>
      </c>
      <c r="G924" s="644">
        <v>1.6511040000000001E-2</v>
      </c>
      <c r="H924" s="643">
        <v>2.1778509946167778E-2</v>
      </c>
      <c r="I924" s="643">
        <f t="shared" ref="I924" si="225">F924*H924</f>
        <v>96.478799061523247</v>
      </c>
      <c r="K924" s="100">
        <f t="shared" si="220"/>
        <v>2.1777410094202389E-2</v>
      </c>
    </row>
    <row r="925" spans="1:11">
      <c r="A925" s="641"/>
      <c r="B925" s="648"/>
      <c r="C925" s="648"/>
      <c r="D925" s="641"/>
      <c r="E925" s="641"/>
      <c r="F925" s="641"/>
      <c r="G925" s="644"/>
      <c r="H925" s="641">
        <v>0</v>
      </c>
      <c r="I925" s="641"/>
      <c r="K925" s="100">
        <f t="shared" si="220"/>
        <v>0</v>
      </c>
    </row>
    <row r="926" spans="1:11">
      <c r="A926" s="641"/>
      <c r="B926" s="645"/>
      <c r="C926" s="645"/>
      <c r="D926" s="641"/>
      <c r="E926" s="641"/>
      <c r="F926" s="643"/>
      <c r="G926" s="644"/>
      <c r="H926" s="643">
        <v>0</v>
      </c>
      <c r="I926" s="643"/>
      <c r="K926" s="100">
        <f t="shared" si="220"/>
        <v>0</v>
      </c>
    </row>
    <row r="927" spans="1:11">
      <c r="A927" s="144"/>
      <c r="B927" s="145" t="s">
        <v>133</v>
      </c>
      <c r="C927" s="145" t="s">
        <v>342</v>
      </c>
      <c r="D927" s="144"/>
      <c r="E927" s="144"/>
      <c r="F927" s="144"/>
      <c r="G927" s="146"/>
      <c r="H927" s="144">
        <v>0</v>
      </c>
      <c r="I927" s="144"/>
      <c r="K927" s="100">
        <f t="shared" si="220"/>
        <v>0</v>
      </c>
    </row>
    <row r="928" spans="1:11" ht="14.25">
      <c r="A928" s="144">
        <v>1</v>
      </c>
      <c r="B928" s="649" t="s">
        <v>184</v>
      </c>
      <c r="C928" s="649" t="s">
        <v>343</v>
      </c>
      <c r="D928" s="144" t="s">
        <v>173</v>
      </c>
      <c r="E928" s="144" t="s">
        <v>319</v>
      </c>
      <c r="F928" s="146">
        <f>4430*0.12</f>
        <v>531.6</v>
      </c>
      <c r="G928" s="146">
        <v>7.9388155999999999</v>
      </c>
      <c r="H928" s="643">
        <v>10.471513272658289</v>
      </c>
      <c r="I928" s="643">
        <f t="shared" ref="I928" si="226">F928*H928</f>
        <v>5566.6564557451466</v>
      </c>
      <c r="K928" s="100">
        <f t="shared" si="220"/>
        <v>10.470984443345264</v>
      </c>
    </row>
    <row r="929" spans="1:11">
      <c r="A929" s="144"/>
      <c r="B929" s="650" t="s">
        <v>182</v>
      </c>
      <c r="C929" s="650" t="s">
        <v>182</v>
      </c>
      <c r="D929" s="144"/>
      <c r="E929" s="144"/>
      <c r="F929" s="144"/>
      <c r="G929" s="146"/>
      <c r="H929" s="144">
        <v>0</v>
      </c>
      <c r="I929" s="144"/>
      <c r="K929" s="100">
        <f t="shared" si="220"/>
        <v>0</v>
      </c>
    </row>
    <row r="930" spans="1:11">
      <c r="A930" s="144"/>
      <c r="B930" s="651" t="s">
        <v>130</v>
      </c>
      <c r="C930" s="651" t="s">
        <v>344</v>
      </c>
      <c r="D930" s="144"/>
      <c r="E930" s="144"/>
      <c r="F930" s="144"/>
      <c r="G930" s="146"/>
      <c r="H930" s="144">
        <v>0</v>
      </c>
      <c r="I930" s="144"/>
      <c r="K930" s="100">
        <f t="shared" si="220"/>
        <v>0</v>
      </c>
    </row>
    <row r="931" spans="1:11">
      <c r="A931" s="144"/>
      <c r="B931" s="651" t="s">
        <v>131</v>
      </c>
      <c r="C931" s="651" t="s">
        <v>345</v>
      </c>
      <c r="D931" s="144"/>
      <c r="E931" s="144"/>
      <c r="F931" s="144"/>
      <c r="G931" s="146"/>
      <c r="H931" s="144">
        <v>0</v>
      </c>
      <c r="I931" s="144"/>
      <c r="K931" s="100">
        <f t="shared" si="220"/>
        <v>0</v>
      </c>
    </row>
    <row r="932" spans="1:11" ht="14.25">
      <c r="A932" s="652">
        <v>2</v>
      </c>
      <c r="B932" s="653" t="s">
        <v>201</v>
      </c>
      <c r="C932" s="653" t="s">
        <v>346</v>
      </c>
      <c r="D932" s="652" t="s">
        <v>174</v>
      </c>
      <c r="E932" s="652" t="s">
        <v>320</v>
      </c>
      <c r="F932" s="654">
        <f>3540/100</f>
        <v>35.4</v>
      </c>
      <c r="G932" s="654">
        <v>23.306472799999998</v>
      </c>
      <c r="H932" s="643">
        <v>30.741870268916358</v>
      </c>
      <c r="I932" s="643">
        <f t="shared" ref="I932" si="227">F932*H932</f>
        <v>1088.2622075196391</v>
      </c>
      <c r="K932" s="100">
        <f t="shared" si="220"/>
        <v>30.740317751938907</v>
      </c>
    </row>
    <row r="933" spans="1:11">
      <c r="A933" s="652"/>
      <c r="B933" s="653" t="s">
        <v>203</v>
      </c>
      <c r="C933" s="653" t="s">
        <v>347</v>
      </c>
      <c r="D933" s="652">
        <v>15</v>
      </c>
      <c r="E933" s="652">
        <v>15</v>
      </c>
      <c r="F933" s="654"/>
      <c r="G933" s="654"/>
      <c r="H933" s="654">
        <v>0</v>
      </c>
      <c r="I933" s="654"/>
      <c r="K933" s="100">
        <f t="shared" si="220"/>
        <v>0</v>
      </c>
    </row>
    <row r="934" spans="1:11" ht="14.25">
      <c r="A934" s="641"/>
      <c r="B934" s="645" t="s">
        <v>204</v>
      </c>
      <c r="C934" s="645" t="s">
        <v>348</v>
      </c>
      <c r="D934" s="655" t="s">
        <v>173</v>
      </c>
      <c r="E934" s="655" t="s">
        <v>319</v>
      </c>
      <c r="F934" s="641">
        <f>F932*100*D933*0.01</f>
        <v>531</v>
      </c>
      <c r="G934" s="644">
        <v>3.8423840000000005</v>
      </c>
      <c r="H934" s="643">
        <v>5.0682087961143534</v>
      </c>
      <c r="I934" s="643">
        <f t="shared" ref="I934:I935" si="228">F934*H934</f>
        <v>2691.2188707367218</v>
      </c>
      <c r="K934" s="100">
        <f t="shared" si="220"/>
        <v>5.0679528429100626</v>
      </c>
    </row>
    <row r="935" spans="1:11">
      <c r="A935" s="641">
        <v>3</v>
      </c>
      <c r="B935" s="656" t="s">
        <v>205</v>
      </c>
      <c r="C935" s="656" t="s">
        <v>349</v>
      </c>
      <c r="D935" s="641" t="s">
        <v>54</v>
      </c>
      <c r="E935" s="641" t="s">
        <v>330</v>
      </c>
      <c r="F935" s="643">
        <f>0.6*1.05*F936*0.001</f>
        <v>2.2302</v>
      </c>
      <c r="G935" s="644">
        <v>357.99792000000002</v>
      </c>
      <c r="H935" s="643">
        <v>472.20897420316203</v>
      </c>
      <c r="I935" s="643">
        <f t="shared" si="228"/>
        <v>1053.120454267892</v>
      </c>
      <c r="K935" s="100">
        <f t="shared" si="220"/>
        <v>472.18512684309769</v>
      </c>
    </row>
    <row r="936" spans="1:11" ht="14.25">
      <c r="A936" s="656"/>
      <c r="B936" s="657" t="s">
        <v>207</v>
      </c>
      <c r="C936" s="657" t="s">
        <v>350</v>
      </c>
      <c r="D936" s="641" t="s">
        <v>175</v>
      </c>
      <c r="E936" s="641" t="s">
        <v>318</v>
      </c>
      <c r="F936" s="647">
        <v>3540</v>
      </c>
      <c r="G936" s="644"/>
      <c r="H936" s="647">
        <v>0</v>
      </c>
      <c r="I936" s="647"/>
      <c r="K936" s="100">
        <f t="shared" si="220"/>
        <v>0</v>
      </c>
    </row>
    <row r="937" spans="1:11">
      <c r="A937" s="656"/>
      <c r="B937" s="645" t="s">
        <v>208</v>
      </c>
      <c r="C937" s="645" t="s">
        <v>351</v>
      </c>
      <c r="D937" s="656"/>
      <c r="E937" s="656"/>
      <c r="F937" s="645"/>
      <c r="G937" s="646"/>
      <c r="H937" s="645">
        <v>0</v>
      </c>
      <c r="I937" s="645"/>
      <c r="K937" s="100">
        <f t="shared" si="220"/>
        <v>0</v>
      </c>
    </row>
    <row r="938" spans="1:11" ht="14.25">
      <c r="A938" s="652">
        <v>4</v>
      </c>
      <c r="B938" s="653" t="s">
        <v>113</v>
      </c>
      <c r="C938" s="653" t="s">
        <v>352</v>
      </c>
      <c r="D938" s="652" t="s">
        <v>174</v>
      </c>
      <c r="E938" s="652" t="s">
        <v>320</v>
      </c>
      <c r="F938" s="658">
        <f>3540/100</f>
        <v>35.4</v>
      </c>
      <c r="G938" s="654">
        <v>385.55669276352938</v>
      </c>
      <c r="H938" s="643">
        <v>508.55974355110754</v>
      </c>
      <c r="I938" s="643">
        <f t="shared" ref="I938" si="229">F938*H938</f>
        <v>18003.014921709208</v>
      </c>
      <c r="K938" s="100">
        <f t="shared" si="220"/>
        <v>508.53406041507827</v>
      </c>
    </row>
    <row r="939" spans="1:11">
      <c r="A939" s="652"/>
      <c r="B939" s="659" t="s">
        <v>115</v>
      </c>
      <c r="C939" s="659" t="s">
        <v>353</v>
      </c>
      <c r="D939" s="653"/>
      <c r="E939" s="653"/>
      <c r="F939" s="660"/>
      <c r="G939" s="660"/>
      <c r="H939" s="660">
        <v>0</v>
      </c>
      <c r="I939" s="660"/>
      <c r="K939" s="100">
        <f t="shared" si="220"/>
        <v>0</v>
      </c>
    </row>
    <row r="940" spans="1:11">
      <c r="A940" s="652"/>
      <c r="B940" s="661" t="s">
        <v>118</v>
      </c>
      <c r="C940" s="661" t="s">
        <v>354</v>
      </c>
      <c r="D940" s="653"/>
      <c r="E940" s="653"/>
      <c r="F940" s="654"/>
      <c r="G940" s="654"/>
      <c r="H940" s="654">
        <v>0</v>
      </c>
      <c r="I940" s="654"/>
      <c r="K940" s="100">
        <f t="shared" si="220"/>
        <v>0</v>
      </c>
    </row>
    <row r="941" spans="1:11">
      <c r="A941" s="662"/>
      <c r="B941" s="663" t="s">
        <v>212</v>
      </c>
      <c r="C941" s="663" t="s">
        <v>355</v>
      </c>
      <c r="D941" s="664"/>
      <c r="E941" s="664"/>
      <c r="F941" s="665"/>
      <c r="G941" s="665"/>
      <c r="H941" s="665">
        <v>0</v>
      </c>
      <c r="I941" s="665"/>
      <c r="K941" s="100">
        <f t="shared" si="220"/>
        <v>0</v>
      </c>
    </row>
    <row r="942" spans="1:11" ht="14.25">
      <c r="A942" s="641">
        <v>1</v>
      </c>
      <c r="B942" s="642" t="s">
        <v>170</v>
      </c>
      <c r="C942" s="642" t="s">
        <v>333</v>
      </c>
      <c r="D942" s="642" t="s">
        <v>171</v>
      </c>
      <c r="E942" s="642" t="s">
        <v>316</v>
      </c>
      <c r="F942" s="643">
        <f>240.9/1000</f>
        <v>0.2409</v>
      </c>
      <c r="G942" s="644">
        <v>518.95889829999999</v>
      </c>
      <c r="H942" s="643">
        <v>684.5208738079989</v>
      </c>
      <c r="I942" s="643">
        <f t="shared" ref="I942" si="230">F942*H942</f>
        <v>164.90107850034693</v>
      </c>
      <c r="K942" s="100">
        <f t="shared" si="220"/>
        <v>684.48630433422557</v>
      </c>
    </row>
    <row r="943" spans="1:11" ht="14.25">
      <c r="A943" s="641"/>
      <c r="B943" s="642" t="s">
        <v>172</v>
      </c>
      <c r="C943" s="642" t="s">
        <v>417</v>
      </c>
      <c r="D943" s="641"/>
      <c r="E943" s="641"/>
      <c r="F943" s="645"/>
      <c r="G943" s="646"/>
      <c r="H943" s="645">
        <v>0</v>
      </c>
      <c r="I943" s="645"/>
      <c r="K943" s="100">
        <f t="shared" si="220"/>
        <v>0</v>
      </c>
    </row>
    <row r="944" spans="1:11">
      <c r="A944" s="641"/>
      <c r="B944" s="645" t="s">
        <v>108</v>
      </c>
      <c r="C944" s="645" t="s">
        <v>335</v>
      </c>
      <c r="D944" s="641"/>
      <c r="E944" s="641"/>
      <c r="F944" s="641"/>
      <c r="G944" s="644"/>
      <c r="H944" s="641">
        <v>0</v>
      </c>
      <c r="I944" s="641"/>
      <c r="K944" s="100">
        <f t="shared" si="220"/>
        <v>0</v>
      </c>
    </row>
    <row r="945" spans="1:11">
      <c r="A945" s="641">
        <v>2</v>
      </c>
      <c r="B945" s="642" t="s">
        <v>188</v>
      </c>
      <c r="C945" s="642" t="s">
        <v>336</v>
      </c>
      <c r="D945" s="641" t="s">
        <v>54</v>
      </c>
      <c r="E945" s="641" t="s">
        <v>330</v>
      </c>
      <c r="F945" s="647">
        <f>F942*1000*1.95</f>
        <v>469.755</v>
      </c>
      <c r="G945" s="644">
        <v>0.216</v>
      </c>
      <c r="H945" s="643">
        <v>0.28490986324133666</v>
      </c>
      <c r="I945" s="643">
        <f t="shared" ref="I945" si="231">F945*H945</f>
        <v>133.8378328069341</v>
      </c>
      <c r="K945" s="100">
        <f t="shared" si="220"/>
        <v>0.28489547480641531</v>
      </c>
    </row>
    <row r="946" spans="1:11">
      <c r="A946" s="641"/>
      <c r="B946" s="642" t="s">
        <v>78</v>
      </c>
      <c r="C946" s="642" t="s">
        <v>337</v>
      </c>
      <c r="D946" s="641"/>
      <c r="E946" s="641"/>
      <c r="F946" s="641"/>
      <c r="G946" s="644"/>
      <c r="H946" s="641">
        <v>0</v>
      </c>
      <c r="I946" s="641"/>
      <c r="K946" s="100">
        <f t="shared" si="220"/>
        <v>0</v>
      </c>
    </row>
    <row r="947" spans="1:11" ht="14.25">
      <c r="A947" s="641">
        <v>3</v>
      </c>
      <c r="B947" s="642" t="s">
        <v>111</v>
      </c>
      <c r="C947" s="642" t="s">
        <v>338</v>
      </c>
      <c r="D947" s="641" t="s">
        <v>171</v>
      </c>
      <c r="E947" s="641" t="s">
        <v>316</v>
      </c>
      <c r="F947" s="643">
        <f>F942</f>
        <v>0.2409</v>
      </c>
      <c r="G947" s="644">
        <v>45.215226599999994</v>
      </c>
      <c r="H947" s="643">
        <v>59.640111236259479</v>
      </c>
      <c r="I947" s="643">
        <f t="shared" ref="I947" si="232">F947*H947</f>
        <v>14.367302796814908</v>
      </c>
      <c r="K947" s="100">
        <f t="shared" si="220"/>
        <v>59.637099308734534</v>
      </c>
    </row>
    <row r="948" spans="1:11">
      <c r="A948" s="641"/>
      <c r="B948" s="648"/>
      <c r="C948" s="648"/>
      <c r="D948" s="641"/>
      <c r="E948" s="641"/>
      <c r="F948" s="641"/>
      <c r="G948" s="644"/>
      <c r="H948" s="641">
        <v>0</v>
      </c>
      <c r="I948" s="641"/>
      <c r="K948" s="100">
        <f t="shared" si="220"/>
        <v>0</v>
      </c>
    </row>
    <row r="949" spans="1:11">
      <c r="A949" s="641"/>
      <c r="B949" s="645" t="s">
        <v>108</v>
      </c>
      <c r="C949" s="645" t="s">
        <v>335</v>
      </c>
      <c r="D949" s="641"/>
      <c r="E949" s="641"/>
      <c r="F949" s="643"/>
      <c r="G949" s="644"/>
      <c r="H949" s="643">
        <v>0</v>
      </c>
      <c r="I949" s="643"/>
      <c r="K949" s="100">
        <f t="shared" si="220"/>
        <v>0</v>
      </c>
    </row>
    <row r="950" spans="1:11" ht="14.25">
      <c r="A950" s="144">
        <v>1</v>
      </c>
      <c r="B950" s="649" t="s">
        <v>184</v>
      </c>
      <c r="C950" s="649" t="s">
        <v>343</v>
      </c>
      <c r="D950" s="144" t="s">
        <v>173</v>
      </c>
      <c r="E950" s="144" t="s">
        <v>319</v>
      </c>
      <c r="F950" s="146">
        <f>753.1*0.12</f>
        <v>90.372</v>
      </c>
      <c r="G950" s="146">
        <v>7.9388155999999999</v>
      </c>
      <c r="H950" s="643">
        <v>10.471513272658289</v>
      </c>
      <c r="I950" s="643">
        <f t="shared" ref="I950" si="233">F950*H950</f>
        <v>946.33159747667492</v>
      </c>
      <c r="K950" s="100">
        <f t="shared" si="220"/>
        <v>10.470984443345264</v>
      </c>
    </row>
    <row r="951" spans="1:11">
      <c r="A951" s="144"/>
      <c r="B951" s="650" t="s">
        <v>182</v>
      </c>
      <c r="C951" s="650" t="s">
        <v>182</v>
      </c>
      <c r="D951" s="144"/>
      <c r="E951" s="144"/>
      <c r="F951" s="144"/>
      <c r="G951" s="146"/>
      <c r="H951" s="144">
        <v>0</v>
      </c>
      <c r="I951" s="144"/>
      <c r="K951" s="100">
        <f t="shared" si="220"/>
        <v>0</v>
      </c>
    </row>
    <row r="952" spans="1:11">
      <c r="A952" s="144"/>
      <c r="B952" s="651" t="s">
        <v>130</v>
      </c>
      <c r="C952" s="651" t="s">
        <v>344</v>
      </c>
      <c r="D952" s="144"/>
      <c r="E952" s="144"/>
      <c r="F952" s="144"/>
      <c r="G952" s="146"/>
      <c r="H952" s="144">
        <v>0</v>
      </c>
      <c r="I952" s="144"/>
      <c r="K952" s="100">
        <f t="shared" si="220"/>
        <v>0</v>
      </c>
    </row>
    <row r="953" spans="1:11">
      <c r="A953" s="144"/>
      <c r="B953" s="651" t="s">
        <v>131</v>
      </c>
      <c r="C953" s="651" t="s">
        <v>412</v>
      </c>
      <c r="D953" s="144"/>
      <c r="E953" s="144"/>
      <c r="F953" s="144"/>
      <c r="G953" s="146"/>
      <c r="H953" s="144">
        <v>0</v>
      </c>
      <c r="I953" s="144"/>
      <c r="K953" s="100">
        <f t="shared" si="220"/>
        <v>0</v>
      </c>
    </row>
    <row r="954" spans="1:11" ht="14.25">
      <c r="A954" s="652">
        <v>4</v>
      </c>
      <c r="B954" s="653" t="s">
        <v>201</v>
      </c>
      <c r="C954" s="653" t="s">
        <v>346</v>
      </c>
      <c r="D954" s="652" t="s">
        <v>174</v>
      </c>
      <c r="E954" s="652" t="s">
        <v>320</v>
      </c>
      <c r="F954" s="654">
        <f>673.1/100</f>
        <v>6.7309999999999999</v>
      </c>
      <c r="G954" s="654">
        <v>23.306472799999998</v>
      </c>
      <c r="H954" s="643">
        <v>30.741870268916358</v>
      </c>
      <c r="I954" s="643">
        <f t="shared" ref="I954" si="234">F954*H954</f>
        <v>206.923528780076</v>
      </c>
      <c r="K954" s="100">
        <f t="shared" si="220"/>
        <v>30.740317751938907</v>
      </c>
    </row>
    <row r="955" spans="1:11">
      <c r="A955" s="652"/>
      <c r="B955" s="653" t="s">
        <v>203</v>
      </c>
      <c r="C955" s="653" t="s">
        <v>347</v>
      </c>
      <c r="D955" s="652">
        <v>15</v>
      </c>
      <c r="E955" s="652">
        <v>15</v>
      </c>
      <c r="F955" s="654"/>
      <c r="G955" s="654"/>
      <c r="H955" s="654">
        <v>0</v>
      </c>
      <c r="I955" s="654"/>
      <c r="K955" s="100">
        <f t="shared" si="220"/>
        <v>0</v>
      </c>
    </row>
    <row r="956" spans="1:11" ht="14.25">
      <c r="A956" s="641"/>
      <c r="B956" s="645" t="s">
        <v>204</v>
      </c>
      <c r="C956" s="645" t="s">
        <v>348</v>
      </c>
      <c r="D956" s="655" t="s">
        <v>173</v>
      </c>
      <c r="E956" s="655" t="s">
        <v>319</v>
      </c>
      <c r="F956" s="641">
        <f>F954*100*D955*0.01</f>
        <v>100.965</v>
      </c>
      <c r="G956" s="644">
        <v>3.8423840000000005</v>
      </c>
      <c r="H956" s="643">
        <v>5.0682087961143534</v>
      </c>
      <c r="I956" s="643">
        <f t="shared" ref="I956:I957" si="235">F956*H956</f>
        <v>511.71170109968568</v>
      </c>
      <c r="K956" s="100">
        <f t="shared" si="220"/>
        <v>5.0679528429100626</v>
      </c>
    </row>
    <row r="957" spans="1:11">
      <c r="A957" s="641">
        <v>5</v>
      </c>
      <c r="B957" s="656" t="s">
        <v>205</v>
      </c>
      <c r="C957" s="656" t="s">
        <v>349</v>
      </c>
      <c r="D957" s="641" t="s">
        <v>54</v>
      </c>
      <c r="E957" s="641" t="s">
        <v>330</v>
      </c>
      <c r="F957" s="643">
        <f>0.6*1.05*F958*0.001</f>
        <v>0.42405300000000001</v>
      </c>
      <c r="G957" s="644">
        <v>357.99792000000002</v>
      </c>
      <c r="H957" s="643">
        <v>472.20897420316203</v>
      </c>
      <c r="I957" s="643">
        <f t="shared" si="235"/>
        <v>200.24163213777348</v>
      </c>
      <c r="K957" s="100">
        <f t="shared" si="220"/>
        <v>472.18512684309769</v>
      </c>
    </row>
    <row r="958" spans="1:11" ht="14.25">
      <c r="A958" s="656"/>
      <c r="B958" s="657" t="s">
        <v>207</v>
      </c>
      <c r="C958" s="657" t="s">
        <v>350</v>
      </c>
      <c r="D958" s="641" t="s">
        <v>175</v>
      </c>
      <c r="E958" s="641" t="s">
        <v>318</v>
      </c>
      <c r="F958" s="647">
        <v>673.1</v>
      </c>
      <c r="G958" s="644"/>
      <c r="H958" s="647">
        <v>0</v>
      </c>
      <c r="I958" s="647"/>
      <c r="K958" s="100">
        <f t="shared" si="220"/>
        <v>0</v>
      </c>
    </row>
    <row r="959" spans="1:11">
      <c r="A959" s="656"/>
      <c r="B959" s="645" t="s">
        <v>208</v>
      </c>
      <c r="C959" s="645" t="s">
        <v>351</v>
      </c>
      <c r="D959" s="656"/>
      <c r="E959" s="656"/>
      <c r="F959" s="645"/>
      <c r="G959" s="646"/>
      <c r="H959" s="645">
        <v>0</v>
      </c>
      <c r="I959" s="645"/>
      <c r="K959" s="100">
        <f t="shared" si="220"/>
        <v>0</v>
      </c>
    </row>
    <row r="960" spans="1:11" ht="14.25">
      <c r="A960" s="662">
        <v>6</v>
      </c>
      <c r="B960" s="664" t="s">
        <v>113</v>
      </c>
      <c r="C960" s="664" t="s">
        <v>352</v>
      </c>
      <c r="D960" s="662" t="s">
        <v>174</v>
      </c>
      <c r="E960" s="662" t="s">
        <v>320</v>
      </c>
      <c r="F960" s="666">
        <f>673.1/100</f>
        <v>6.7309999999999999</v>
      </c>
      <c r="G960" s="665">
        <v>385.55669276352938</v>
      </c>
      <c r="H960" s="643">
        <v>508.55974355110754</v>
      </c>
      <c r="I960" s="643">
        <f t="shared" ref="I960" si="236">F960*H960</f>
        <v>3423.1156338425048</v>
      </c>
      <c r="K960" s="100">
        <f t="shared" si="220"/>
        <v>508.53406041507827</v>
      </c>
    </row>
    <row r="961" spans="1:11">
      <c r="A961" s="662"/>
      <c r="B961" s="667" t="s">
        <v>115</v>
      </c>
      <c r="C961" s="667" t="s">
        <v>353</v>
      </c>
      <c r="D961" s="664"/>
      <c r="E961" s="664"/>
      <c r="F961" s="668"/>
      <c r="G961" s="668"/>
      <c r="H961" s="668">
        <v>0</v>
      </c>
      <c r="I961" s="668"/>
      <c r="K961" s="100">
        <f t="shared" si="220"/>
        <v>0</v>
      </c>
    </row>
    <row r="962" spans="1:11">
      <c r="A962" s="662"/>
      <c r="B962" s="669" t="s">
        <v>118</v>
      </c>
      <c r="C962" s="669" t="s">
        <v>354</v>
      </c>
      <c r="D962" s="664"/>
      <c r="E962" s="664"/>
      <c r="F962" s="665"/>
      <c r="G962" s="665"/>
      <c r="H962" s="665">
        <v>0</v>
      </c>
      <c r="I962" s="665"/>
      <c r="K962" s="100">
        <f t="shared" si="220"/>
        <v>0</v>
      </c>
    </row>
    <row r="963" spans="1:11" ht="15.75">
      <c r="A963" s="94"/>
      <c r="B963" s="396" t="s">
        <v>146</v>
      </c>
      <c r="C963" s="396" t="s">
        <v>371</v>
      </c>
      <c r="D963" s="94"/>
      <c r="E963" s="94"/>
      <c r="F963" s="94"/>
      <c r="G963" s="637"/>
      <c r="H963" s="94">
        <v>0</v>
      </c>
      <c r="I963" s="94"/>
      <c r="K963" s="100">
        <f t="shared" si="220"/>
        <v>0</v>
      </c>
    </row>
    <row r="964" spans="1:11" ht="14.25">
      <c r="A964" s="144">
        <v>1</v>
      </c>
      <c r="B964" s="649" t="s">
        <v>215</v>
      </c>
      <c r="C964" s="649" t="s">
        <v>372</v>
      </c>
      <c r="D964" s="144" t="s">
        <v>173</v>
      </c>
      <c r="E964" s="144" t="s">
        <v>319</v>
      </c>
      <c r="F964" s="146">
        <f>890*0.1</f>
        <v>89</v>
      </c>
      <c r="G964" s="146">
        <v>7.9388155999999999</v>
      </c>
      <c r="H964" s="643">
        <v>10.471513272658289</v>
      </c>
      <c r="I964" s="643">
        <f t="shared" ref="I964" si="237">F964*H964</f>
        <v>931.96468126658772</v>
      </c>
      <c r="K964" s="100">
        <f t="shared" si="220"/>
        <v>10.470984443345264</v>
      </c>
    </row>
    <row r="965" spans="1:11">
      <c r="A965" s="144"/>
      <c r="B965" s="650"/>
      <c r="C965" s="650"/>
      <c r="D965" s="144"/>
      <c r="E965" s="144"/>
      <c r="F965" s="144"/>
      <c r="G965" s="146"/>
      <c r="H965" s="144">
        <v>0</v>
      </c>
      <c r="I965" s="144"/>
      <c r="K965" s="100">
        <f t="shared" si="220"/>
        <v>0</v>
      </c>
    </row>
    <row r="966" spans="1:11">
      <c r="A966" s="144"/>
      <c r="B966" s="651" t="s">
        <v>130</v>
      </c>
      <c r="C966" s="651" t="s">
        <v>344</v>
      </c>
      <c r="D966" s="144"/>
      <c r="E966" s="144"/>
      <c r="F966" s="144"/>
      <c r="G966" s="146"/>
      <c r="H966" s="144">
        <v>0</v>
      </c>
      <c r="I966" s="144"/>
      <c r="K966" s="100">
        <f t="shared" si="220"/>
        <v>0</v>
      </c>
    </row>
    <row r="967" spans="1:11">
      <c r="A967" s="144"/>
      <c r="B967" s="651" t="s">
        <v>131</v>
      </c>
      <c r="C967" s="651" t="s">
        <v>345</v>
      </c>
      <c r="D967" s="144"/>
      <c r="E967" s="144"/>
      <c r="F967" s="144"/>
      <c r="G967" s="146"/>
      <c r="H967" s="144">
        <v>0</v>
      </c>
      <c r="I967" s="144"/>
      <c r="K967" s="100">
        <f t="shared" si="220"/>
        <v>0</v>
      </c>
    </row>
    <row r="968" spans="1:11">
      <c r="A968" s="144"/>
      <c r="B968" s="230" t="s">
        <v>232</v>
      </c>
      <c r="C968" s="230" t="s">
        <v>373</v>
      </c>
      <c r="D968" s="144"/>
      <c r="E968" s="144"/>
      <c r="F968" s="144"/>
      <c r="G968" s="146"/>
      <c r="H968" s="144">
        <v>0</v>
      </c>
      <c r="I968" s="144"/>
      <c r="K968" s="100">
        <f t="shared" si="220"/>
        <v>0</v>
      </c>
    </row>
    <row r="969" spans="1:11">
      <c r="A969" s="687">
        <v>1</v>
      </c>
      <c r="B969" s="688" t="s">
        <v>234</v>
      </c>
      <c r="C969" s="688" t="s">
        <v>374</v>
      </c>
      <c r="D969" s="687" t="s">
        <v>235</v>
      </c>
      <c r="E969" s="687" t="s">
        <v>323</v>
      </c>
      <c r="F969" s="689">
        <v>2.89</v>
      </c>
      <c r="G969" s="690">
        <v>982.44747094915249</v>
      </c>
      <c r="H969" s="643">
        <v>1295.8748823607414</v>
      </c>
      <c r="I969" s="643">
        <f t="shared" ref="I969" si="238">F969*H969</f>
        <v>3745.0784100225428</v>
      </c>
      <c r="K969" s="100">
        <f t="shared" si="220"/>
        <v>1295.8094384649107</v>
      </c>
    </row>
    <row r="970" spans="1:11">
      <c r="A970" s="687"/>
      <c r="B970" s="688" t="s">
        <v>237</v>
      </c>
      <c r="C970" s="688" t="s">
        <v>375</v>
      </c>
      <c r="D970" s="687"/>
      <c r="E970" s="687"/>
      <c r="F970" s="691"/>
      <c r="G970" s="690"/>
      <c r="H970" s="691">
        <v>0</v>
      </c>
      <c r="I970" s="691"/>
      <c r="K970" s="100">
        <f t="shared" si="220"/>
        <v>0</v>
      </c>
    </row>
    <row r="971" spans="1:11">
      <c r="A971" s="687"/>
      <c r="B971" s="692" t="s">
        <v>238</v>
      </c>
      <c r="C971" s="692" t="s">
        <v>376</v>
      </c>
      <c r="D971" s="687"/>
      <c r="E971" s="687"/>
      <c r="F971" s="691"/>
      <c r="G971" s="690"/>
      <c r="H971" s="691">
        <v>0</v>
      </c>
      <c r="I971" s="691"/>
      <c r="K971" s="100">
        <f t="shared" si="220"/>
        <v>0</v>
      </c>
    </row>
    <row r="972" spans="1:11">
      <c r="A972" s="687"/>
      <c r="B972" s="692" t="s">
        <v>240</v>
      </c>
      <c r="C972" s="692" t="s">
        <v>377</v>
      </c>
      <c r="D972" s="687"/>
      <c r="E972" s="687"/>
      <c r="F972" s="691"/>
      <c r="G972" s="690"/>
      <c r="H972" s="691">
        <v>0</v>
      </c>
      <c r="I972" s="691"/>
      <c r="K972" s="100">
        <f t="shared" si="220"/>
        <v>0</v>
      </c>
    </row>
    <row r="973" spans="1:11">
      <c r="A973" s="687"/>
      <c r="B973" s="692" t="s">
        <v>149</v>
      </c>
      <c r="C973" s="692" t="s">
        <v>361</v>
      </c>
      <c r="D973" s="687"/>
      <c r="E973" s="687"/>
      <c r="F973" s="691"/>
      <c r="G973" s="690"/>
      <c r="H973" s="691">
        <v>0</v>
      </c>
      <c r="I973" s="691"/>
      <c r="K973" s="100">
        <f t="shared" si="220"/>
        <v>0</v>
      </c>
    </row>
    <row r="974" spans="1:11" ht="14.25">
      <c r="A974" s="693">
        <v>2</v>
      </c>
      <c r="B974" s="694" t="s">
        <v>241</v>
      </c>
      <c r="C974" s="694" t="s">
        <v>378</v>
      </c>
      <c r="D974" s="693" t="s">
        <v>173</v>
      </c>
      <c r="E974" s="693" t="s">
        <v>319</v>
      </c>
      <c r="F974" s="695">
        <f>F969*100*0.035</f>
        <v>10.115</v>
      </c>
      <c r="G974" s="695">
        <v>7.3653000000000013</v>
      </c>
      <c r="H974" s="643">
        <v>9.7150306283861934</v>
      </c>
      <c r="I974" s="643">
        <f t="shared" ref="I974" si="239">F974*H974</f>
        <v>98.267534806126349</v>
      </c>
      <c r="K974" s="100">
        <f t="shared" si="220"/>
        <v>9.7145400027393123</v>
      </c>
    </row>
    <row r="975" spans="1:11">
      <c r="A975" s="693"/>
      <c r="B975" s="694" t="s">
        <v>269</v>
      </c>
      <c r="C975" s="694" t="s">
        <v>379</v>
      </c>
      <c r="D975" s="693"/>
      <c r="E975" s="693"/>
      <c r="F975" s="694"/>
      <c r="G975" s="696"/>
      <c r="H975" s="694">
        <v>0</v>
      </c>
      <c r="I975" s="694"/>
      <c r="K975" s="100">
        <f t="shared" ref="K975:K1038" si="240">H975*$J$14</f>
        <v>0</v>
      </c>
    </row>
    <row r="976" spans="1:11">
      <c r="A976" s="693"/>
      <c r="B976" s="697" t="s">
        <v>242</v>
      </c>
      <c r="C976" s="697" t="s">
        <v>380</v>
      </c>
      <c r="D976" s="693"/>
      <c r="E976" s="693"/>
      <c r="F976" s="694"/>
      <c r="G976" s="696"/>
      <c r="H976" s="694">
        <v>0</v>
      </c>
      <c r="I976" s="694"/>
      <c r="K976" s="100">
        <f t="shared" si="240"/>
        <v>0</v>
      </c>
    </row>
    <row r="977" spans="1:11">
      <c r="A977" s="693"/>
      <c r="B977" s="697" t="s">
        <v>243</v>
      </c>
      <c r="C977" s="697" t="s">
        <v>381</v>
      </c>
      <c r="D977" s="693"/>
      <c r="E977" s="693"/>
      <c r="F977" s="693"/>
      <c r="G977" s="695"/>
      <c r="H977" s="693">
        <v>0</v>
      </c>
      <c r="I977" s="693"/>
      <c r="K977" s="100">
        <f t="shared" si="240"/>
        <v>0</v>
      </c>
    </row>
    <row r="978" spans="1:11" ht="14.25">
      <c r="A978" s="94">
        <v>3</v>
      </c>
      <c r="B978" s="698" t="s">
        <v>270</v>
      </c>
      <c r="C978" s="698" t="s">
        <v>382</v>
      </c>
      <c r="D978" s="94" t="s">
        <v>173</v>
      </c>
      <c r="E978" s="94" t="s">
        <v>319</v>
      </c>
      <c r="F978" s="637">
        <f>F979*0.2*0.5</f>
        <v>28</v>
      </c>
      <c r="G978" s="637">
        <v>46.103233632399998</v>
      </c>
      <c r="H978" s="643">
        <v>60.81141661662258</v>
      </c>
      <c r="I978" s="643">
        <f t="shared" ref="I978" si="241">F978*H978</f>
        <v>1702.7196652654322</v>
      </c>
      <c r="K978" s="100">
        <f t="shared" si="240"/>
        <v>60.808345536174507</v>
      </c>
    </row>
    <row r="979" spans="1:11">
      <c r="A979" s="94"/>
      <c r="B979" s="698"/>
      <c r="C979" s="698"/>
      <c r="D979" s="94" t="s">
        <v>246</v>
      </c>
      <c r="E979" s="94" t="s">
        <v>325</v>
      </c>
      <c r="F979" s="94">
        <v>280</v>
      </c>
      <c r="G979" s="637"/>
      <c r="H979" s="94">
        <v>0</v>
      </c>
      <c r="I979" s="94"/>
      <c r="K979" s="100">
        <f t="shared" si="240"/>
        <v>0</v>
      </c>
    </row>
    <row r="980" spans="1:11">
      <c r="A980" s="94"/>
      <c r="B980" s="699" t="s">
        <v>247</v>
      </c>
      <c r="C980" s="699" t="s">
        <v>383</v>
      </c>
      <c r="D980" s="94"/>
      <c r="E980" s="94"/>
      <c r="F980" s="94"/>
      <c r="G980" s="637"/>
      <c r="H980" s="94">
        <v>0</v>
      </c>
      <c r="I980" s="94"/>
      <c r="K980" s="100">
        <f t="shared" si="240"/>
        <v>0</v>
      </c>
    </row>
    <row r="981" spans="1:11">
      <c r="A981" s="94"/>
      <c r="B981" s="699" t="s">
        <v>156</v>
      </c>
      <c r="C981" s="699" t="s">
        <v>364</v>
      </c>
      <c r="D981" s="94"/>
      <c r="E981" s="94"/>
      <c r="F981" s="94"/>
      <c r="G981" s="637"/>
      <c r="H981" s="94">
        <v>0</v>
      </c>
      <c r="I981" s="94"/>
      <c r="K981" s="100">
        <f t="shared" si="240"/>
        <v>0</v>
      </c>
    </row>
    <row r="982" spans="1:11">
      <c r="A982" s="94"/>
      <c r="B982" s="699" t="s">
        <v>248</v>
      </c>
      <c r="C982" s="699" t="s">
        <v>384</v>
      </c>
      <c r="D982" s="94"/>
      <c r="E982" s="94"/>
      <c r="F982" s="700"/>
      <c r="G982" s="637"/>
      <c r="H982" s="700">
        <v>0</v>
      </c>
      <c r="I982" s="700"/>
      <c r="K982" s="100">
        <f t="shared" si="240"/>
        <v>0</v>
      </c>
    </row>
    <row r="983" spans="1:11">
      <c r="A983" s="94"/>
      <c r="B983" s="699" t="s">
        <v>249</v>
      </c>
      <c r="C983" s="699" t="s">
        <v>385</v>
      </c>
      <c r="D983" s="94"/>
      <c r="E983" s="94"/>
      <c r="F983" s="94"/>
      <c r="G983" s="637"/>
      <c r="H983" s="94">
        <v>0</v>
      </c>
      <c r="I983" s="94"/>
      <c r="K983" s="100">
        <f t="shared" si="240"/>
        <v>0</v>
      </c>
    </row>
    <row r="984" spans="1:11">
      <c r="A984" s="94"/>
      <c r="B984" s="699" t="s">
        <v>155</v>
      </c>
      <c r="C984" s="699" t="s">
        <v>363</v>
      </c>
      <c r="D984" s="94"/>
      <c r="E984" s="94"/>
      <c r="F984" s="94"/>
      <c r="G984" s="637"/>
      <c r="H984" s="94">
        <v>0</v>
      </c>
      <c r="I984" s="94"/>
      <c r="K984" s="100">
        <f t="shared" si="240"/>
        <v>0</v>
      </c>
    </row>
    <row r="985" spans="1:11" ht="14.25">
      <c r="A985" s="693">
        <v>4</v>
      </c>
      <c r="B985" s="694" t="s">
        <v>241</v>
      </c>
      <c r="C985" s="694" t="s">
        <v>378</v>
      </c>
      <c r="D985" s="693" t="s">
        <v>173</v>
      </c>
      <c r="E985" s="693" t="s">
        <v>319</v>
      </c>
      <c r="F985" s="695">
        <f>F979*0.1*0.2</f>
        <v>5.6000000000000005</v>
      </c>
      <c r="G985" s="695">
        <v>49.267799999999994</v>
      </c>
      <c r="H985" s="643">
        <v>64.985565556488552</v>
      </c>
      <c r="I985" s="643">
        <f t="shared" ref="I985" si="242">F985*H985</f>
        <v>363.91916711633593</v>
      </c>
      <c r="K985" s="100">
        <f t="shared" si="240"/>
        <v>64.982283674386608</v>
      </c>
    </row>
    <row r="986" spans="1:11">
      <c r="A986" s="693"/>
      <c r="B986" s="694" t="s">
        <v>269</v>
      </c>
      <c r="C986" s="694" t="s">
        <v>379</v>
      </c>
      <c r="D986" s="693"/>
      <c r="E986" s="693"/>
      <c r="F986" s="694"/>
      <c r="G986" s="696"/>
      <c r="H986" s="694">
        <v>0</v>
      </c>
      <c r="I986" s="694"/>
      <c r="K986" s="100">
        <f t="shared" si="240"/>
        <v>0</v>
      </c>
    </row>
    <row r="987" spans="1:11">
      <c r="A987" s="693"/>
      <c r="B987" s="697" t="s">
        <v>242</v>
      </c>
      <c r="C987" s="697" t="s">
        <v>380</v>
      </c>
      <c r="D987" s="693"/>
      <c r="E987" s="693"/>
      <c r="F987" s="694"/>
      <c r="G987" s="696"/>
      <c r="H987" s="694">
        <v>0</v>
      </c>
      <c r="I987" s="694"/>
      <c r="K987" s="100">
        <f t="shared" si="240"/>
        <v>0</v>
      </c>
    </row>
    <row r="988" spans="1:11">
      <c r="A988" s="693"/>
      <c r="B988" s="697" t="s">
        <v>243</v>
      </c>
      <c r="C988" s="697" t="s">
        <v>381</v>
      </c>
      <c r="D988" s="693"/>
      <c r="E988" s="693"/>
      <c r="F988" s="693"/>
      <c r="G988" s="695"/>
      <c r="H988" s="693">
        <v>0</v>
      </c>
      <c r="I988" s="693"/>
      <c r="K988" s="100">
        <f t="shared" si="240"/>
        <v>0</v>
      </c>
    </row>
    <row r="989" spans="1:11" ht="14.25">
      <c r="A989" s="591">
        <v>5</v>
      </c>
      <c r="B989" s="593" t="s">
        <v>252</v>
      </c>
      <c r="C989" s="593" t="s">
        <v>386</v>
      </c>
      <c r="D989" s="591" t="s">
        <v>174</v>
      </c>
      <c r="E989" s="591" t="s">
        <v>320</v>
      </c>
      <c r="F989" s="701">
        <v>4.2</v>
      </c>
      <c r="G989" s="701">
        <v>612.41458799999998</v>
      </c>
      <c r="H989" s="643">
        <v>807.79146534296092</v>
      </c>
      <c r="I989" s="643">
        <f t="shared" ref="I989" si="243">F989*H989</f>
        <v>3392.724154440436</v>
      </c>
      <c r="K989" s="100">
        <f t="shared" si="240"/>
        <v>807.75067049368158</v>
      </c>
    </row>
    <row r="990" spans="1:11">
      <c r="A990" s="591"/>
      <c r="B990" s="702"/>
      <c r="C990" s="702"/>
      <c r="D990" s="591"/>
      <c r="E990" s="591"/>
      <c r="F990" s="600"/>
      <c r="G990" s="701"/>
      <c r="H990" s="600">
        <v>0</v>
      </c>
      <c r="I990" s="600"/>
      <c r="K990" s="100">
        <f t="shared" si="240"/>
        <v>0</v>
      </c>
    </row>
    <row r="991" spans="1:11">
      <c r="A991" s="591"/>
      <c r="B991" s="592" t="s">
        <v>254</v>
      </c>
      <c r="C991" s="592" t="s">
        <v>387</v>
      </c>
      <c r="D991" s="591"/>
      <c r="E991" s="591"/>
      <c r="F991" s="600"/>
      <c r="G991" s="701"/>
      <c r="H991" s="600">
        <v>0</v>
      </c>
      <c r="I991" s="600"/>
      <c r="K991" s="100">
        <f t="shared" si="240"/>
        <v>0</v>
      </c>
    </row>
    <row r="992" spans="1:11" ht="14.25" customHeight="1">
      <c r="A992" s="144">
        <v>6</v>
      </c>
      <c r="B992" s="790" t="s">
        <v>256</v>
      </c>
      <c r="C992" s="729" t="s">
        <v>388</v>
      </c>
      <c r="D992" s="144" t="s">
        <v>173</v>
      </c>
      <c r="E992" s="144" t="s">
        <v>319</v>
      </c>
      <c r="F992" s="703">
        <f>420*0.05</f>
        <v>21</v>
      </c>
      <c r="G992" s="146">
        <v>32.222926807999997</v>
      </c>
      <c r="H992" s="643">
        <v>42.502915139365186</v>
      </c>
      <c r="I992" s="643">
        <f t="shared" ref="I992" si="244">F992*H992</f>
        <v>892.56121792666886</v>
      </c>
      <c r="K992" s="100">
        <f t="shared" si="240"/>
        <v>42.500768669525591</v>
      </c>
    </row>
    <row r="993" spans="1:11">
      <c r="A993" s="144"/>
      <c r="B993" s="790"/>
      <c r="C993" s="729"/>
      <c r="D993" s="144"/>
      <c r="E993" s="144"/>
      <c r="F993" s="144"/>
      <c r="G993" s="146"/>
      <c r="H993" s="144">
        <v>0</v>
      </c>
      <c r="I993" s="144"/>
      <c r="K993" s="100">
        <f t="shared" si="240"/>
        <v>0</v>
      </c>
    </row>
    <row r="994" spans="1:11">
      <c r="A994" s="144"/>
      <c r="B994" s="651" t="s">
        <v>258</v>
      </c>
      <c r="C994" s="651" t="s">
        <v>389</v>
      </c>
      <c r="D994" s="144">
        <f>F992*0.7</f>
        <v>14.7</v>
      </c>
      <c r="E994" s="144">
        <v>14.7</v>
      </c>
      <c r="F994" s="144"/>
      <c r="G994" s="146"/>
      <c r="H994" s="144">
        <v>0</v>
      </c>
      <c r="I994" s="144"/>
      <c r="K994" s="100">
        <f t="shared" si="240"/>
        <v>0</v>
      </c>
    </row>
    <row r="995" spans="1:11">
      <c r="A995" s="144"/>
      <c r="B995" s="651" t="s">
        <v>259</v>
      </c>
      <c r="C995" s="651" t="s">
        <v>390</v>
      </c>
      <c r="D995" s="144">
        <f>F992*0.3</f>
        <v>6.3</v>
      </c>
      <c r="E995" s="144">
        <v>6.3</v>
      </c>
      <c r="F995" s="144"/>
      <c r="G995" s="146"/>
      <c r="H995" s="144">
        <v>0</v>
      </c>
      <c r="I995" s="144"/>
      <c r="K995" s="100">
        <f t="shared" si="240"/>
        <v>0</v>
      </c>
    </row>
    <row r="996" spans="1:11" ht="25.5">
      <c r="A996" s="693">
        <v>7</v>
      </c>
      <c r="B996" s="704" t="s">
        <v>268</v>
      </c>
      <c r="C996" s="704" t="s">
        <v>391</v>
      </c>
      <c r="D996" s="693" t="s">
        <v>173</v>
      </c>
      <c r="E996" s="693" t="s">
        <v>319</v>
      </c>
      <c r="F996" s="695">
        <f>420*0.07</f>
        <v>29.400000000000002</v>
      </c>
      <c r="G996" s="695">
        <v>9.0906838000000008</v>
      </c>
      <c r="H996" s="643">
        <v>11.990858695501087</v>
      </c>
      <c r="I996" s="643">
        <f t="shared" ref="I996" si="245">F996*H996</f>
        <v>352.53124564773196</v>
      </c>
      <c r="K996" s="100">
        <f t="shared" si="240"/>
        <v>11.990253136648091</v>
      </c>
    </row>
    <row r="997" spans="1:11">
      <c r="A997" s="693"/>
      <c r="B997" s="694"/>
      <c r="C997" s="694"/>
      <c r="D997" s="693"/>
      <c r="E997" s="693"/>
      <c r="F997" s="694"/>
      <c r="G997" s="696"/>
      <c r="H997" s="694">
        <v>0</v>
      </c>
      <c r="I997" s="694"/>
      <c r="K997" s="100">
        <f t="shared" si="240"/>
        <v>0</v>
      </c>
    </row>
    <row r="998" spans="1:11">
      <c r="A998" s="693"/>
      <c r="B998" s="694"/>
      <c r="C998" s="694"/>
      <c r="D998" s="693"/>
      <c r="E998" s="693"/>
      <c r="F998" s="694"/>
      <c r="G998" s="696"/>
      <c r="H998" s="694">
        <v>0</v>
      </c>
      <c r="I998" s="694"/>
      <c r="K998" s="100">
        <f t="shared" si="240"/>
        <v>0</v>
      </c>
    </row>
    <row r="999" spans="1:11">
      <c r="A999" s="693"/>
      <c r="B999" s="697" t="s">
        <v>243</v>
      </c>
      <c r="C999" s="697" t="s">
        <v>381</v>
      </c>
      <c r="D999" s="693"/>
      <c r="E999" s="693"/>
      <c r="F999" s="693"/>
      <c r="G999" s="695"/>
      <c r="H999" s="693">
        <v>0</v>
      </c>
      <c r="I999" s="693"/>
      <c r="K999" s="100">
        <f t="shared" si="240"/>
        <v>0</v>
      </c>
    </row>
    <row r="1000" spans="1:11">
      <c r="A1000" s="556"/>
      <c r="B1000" s="558" t="s">
        <v>261</v>
      </c>
      <c r="C1000" s="558" t="s">
        <v>392</v>
      </c>
      <c r="D1000" s="556"/>
      <c r="E1000" s="556"/>
      <c r="F1000" s="556"/>
      <c r="G1000" s="638"/>
      <c r="H1000" s="556">
        <v>0</v>
      </c>
      <c r="I1000" s="556"/>
      <c r="K1000" s="100">
        <f t="shared" si="240"/>
        <v>0</v>
      </c>
    </row>
    <row r="1001" spans="1:11" ht="14.25">
      <c r="A1001" s="652">
        <v>1</v>
      </c>
      <c r="B1001" s="653" t="s">
        <v>122</v>
      </c>
      <c r="C1001" s="653" t="s">
        <v>356</v>
      </c>
      <c r="D1001" s="652" t="s">
        <v>173</v>
      </c>
      <c r="E1001" s="652" t="s">
        <v>319</v>
      </c>
      <c r="F1001" s="654">
        <v>19.5</v>
      </c>
      <c r="G1001" s="654">
        <v>6.9481570999999995</v>
      </c>
      <c r="H1001" s="643">
        <v>9.1648078200940848</v>
      </c>
      <c r="I1001" s="643">
        <f t="shared" ref="I1001" si="246">F1001*H1001</f>
        <v>178.71375249183464</v>
      </c>
      <c r="K1001" s="100">
        <f t="shared" si="240"/>
        <v>9.1643449816391929</v>
      </c>
    </row>
    <row r="1002" spans="1:11">
      <c r="A1002" s="652"/>
      <c r="B1002" s="653" t="s">
        <v>124</v>
      </c>
      <c r="C1002" s="653" t="s">
        <v>357</v>
      </c>
      <c r="D1002" s="652"/>
      <c r="E1002" s="652"/>
      <c r="F1002" s="661"/>
      <c r="G1002" s="660"/>
      <c r="H1002" s="661">
        <v>0</v>
      </c>
      <c r="I1002" s="661"/>
      <c r="K1002" s="100">
        <f t="shared" si="240"/>
        <v>0</v>
      </c>
    </row>
    <row r="1003" spans="1:11">
      <c r="A1003" s="652"/>
      <c r="B1003" s="661" t="s">
        <v>125</v>
      </c>
      <c r="C1003" s="661" t="s">
        <v>358</v>
      </c>
      <c r="D1003" s="652"/>
      <c r="E1003" s="652"/>
      <c r="F1003" s="652"/>
      <c r="G1003" s="654"/>
      <c r="H1003" s="652">
        <v>0</v>
      </c>
      <c r="I1003" s="652"/>
      <c r="K1003" s="100">
        <f t="shared" si="240"/>
        <v>0</v>
      </c>
    </row>
    <row r="1004" spans="1:11" ht="14.25">
      <c r="A1004" s="591">
        <v>2</v>
      </c>
      <c r="B1004" s="705" t="s">
        <v>263</v>
      </c>
      <c r="C1004" s="705" t="s">
        <v>393</v>
      </c>
      <c r="D1004" s="591" t="s">
        <v>173</v>
      </c>
      <c r="E1004" s="591" t="s">
        <v>319</v>
      </c>
      <c r="F1004" s="701">
        <v>24</v>
      </c>
      <c r="G1004" s="701">
        <v>24.879094200000001</v>
      </c>
      <c r="H1004" s="643">
        <v>32.816200583751538</v>
      </c>
      <c r="I1004" s="643">
        <f t="shared" ref="I1004" si="247">F1004*H1004</f>
        <v>787.58881401003691</v>
      </c>
      <c r="K1004" s="100">
        <f t="shared" si="240"/>
        <v>32.814543309548768</v>
      </c>
    </row>
    <row r="1005" spans="1:11">
      <c r="A1005" s="591"/>
      <c r="B1005" s="702"/>
      <c r="C1005" s="702"/>
      <c r="D1005" s="591"/>
      <c r="E1005" s="591"/>
      <c r="F1005" s="591"/>
      <c r="G1005" s="701"/>
      <c r="H1005" s="591">
        <v>0</v>
      </c>
      <c r="I1005" s="591"/>
      <c r="K1005" s="100">
        <f t="shared" si="240"/>
        <v>0</v>
      </c>
    </row>
    <row r="1006" spans="1:11">
      <c r="A1006" s="591"/>
      <c r="B1006" s="592" t="s">
        <v>83</v>
      </c>
      <c r="C1006" s="592" t="s">
        <v>370</v>
      </c>
      <c r="D1006" s="591"/>
      <c r="E1006" s="591"/>
      <c r="F1006" s="591"/>
      <c r="G1006" s="701"/>
      <c r="H1006" s="591">
        <v>0</v>
      </c>
      <c r="I1006" s="591"/>
      <c r="K1006" s="100">
        <f t="shared" si="240"/>
        <v>0</v>
      </c>
    </row>
    <row r="1007" spans="1:11">
      <c r="A1007" s="591"/>
      <c r="B1007" s="592" t="s">
        <v>149</v>
      </c>
      <c r="C1007" s="592" t="s">
        <v>361</v>
      </c>
      <c r="D1007" s="591"/>
      <c r="E1007" s="591"/>
      <c r="F1007" s="591"/>
      <c r="G1007" s="701"/>
      <c r="H1007" s="591">
        <v>0</v>
      </c>
      <c r="I1007" s="591"/>
      <c r="K1007" s="100">
        <f t="shared" si="240"/>
        <v>0</v>
      </c>
    </row>
    <row r="1008" spans="1:11">
      <c r="A1008" s="591">
        <v>3</v>
      </c>
      <c r="B1008" s="593" t="s">
        <v>265</v>
      </c>
      <c r="C1008" s="593" t="s">
        <v>394</v>
      </c>
      <c r="D1008" s="591" t="s">
        <v>110</v>
      </c>
      <c r="E1008" s="591" t="s">
        <v>326</v>
      </c>
      <c r="F1008" s="706">
        <f>100/3</f>
        <v>33.333333333333336</v>
      </c>
      <c r="G1008" s="701">
        <v>32.205543999999996</v>
      </c>
      <c r="H1008" s="643">
        <v>42.479986743763192</v>
      </c>
      <c r="I1008" s="643">
        <f t="shared" ref="I1008:I1009" si="248">F1008*H1008</f>
        <v>1415.9995581254398</v>
      </c>
      <c r="K1008" s="100">
        <f t="shared" si="240"/>
        <v>42.477841431846755</v>
      </c>
    </row>
    <row r="1009" spans="1:11" ht="14.25">
      <c r="A1009" s="707">
        <v>4</v>
      </c>
      <c r="B1009" s="708" t="s">
        <v>266</v>
      </c>
      <c r="C1009" s="708" t="s">
        <v>395</v>
      </c>
      <c r="D1009" s="707" t="s">
        <v>174</v>
      </c>
      <c r="E1009" s="707" t="s">
        <v>320</v>
      </c>
      <c r="F1009" s="709">
        <f>378/100</f>
        <v>3.78</v>
      </c>
      <c r="G1009" s="710">
        <v>85.386634999999998</v>
      </c>
      <c r="H1009" s="643">
        <v>112.6272893541108</v>
      </c>
      <c r="I1009" s="643">
        <f t="shared" si="248"/>
        <v>425.73115375853882</v>
      </c>
      <c r="K1009" s="100">
        <f t="shared" si="240"/>
        <v>112.6216014835513</v>
      </c>
    </row>
    <row r="1010" spans="1:11">
      <c r="A1010" s="707"/>
      <c r="B1010" s="711" t="s">
        <v>267</v>
      </c>
      <c r="C1010" s="711" t="s">
        <v>396</v>
      </c>
      <c r="D1010" s="708"/>
      <c r="E1010" s="708"/>
      <c r="F1010" s="709"/>
      <c r="G1010" s="710"/>
      <c r="H1010" s="709">
        <v>0</v>
      </c>
      <c r="I1010" s="709"/>
      <c r="K1010" s="100">
        <f t="shared" si="240"/>
        <v>0</v>
      </c>
    </row>
    <row r="1011" spans="1:11">
      <c r="A1011" s="707"/>
      <c r="B1011" s="712" t="s">
        <v>83</v>
      </c>
      <c r="C1011" s="712" t="s">
        <v>370</v>
      </c>
      <c r="D1011" s="708"/>
      <c r="E1011" s="708"/>
      <c r="F1011" s="709"/>
      <c r="G1011" s="710"/>
      <c r="H1011" s="709">
        <v>0</v>
      </c>
      <c r="I1011" s="709"/>
      <c r="K1011" s="100">
        <f t="shared" si="240"/>
        <v>0</v>
      </c>
    </row>
    <row r="1012" spans="1:11" ht="14.25">
      <c r="A1012" s="670">
        <v>5</v>
      </c>
      <c r="B1012" s="671" t="s">
        <v>122</v>
      </c>
      <c r="C1012" s="671" t="s">
        <v>356</v>
      </c>
      <c r="D1012" s="670" t="s">
        <v>176</v>
      </c>
      <c r="E1012" s="670" t="s">
        <v>319</v>
      </c>
      <c r="F1012" s="672">
        <v>3.28</v>
      </c>
      <c r="G1012" s="672">
        <v>6.9481570999999995</v>
      </c>
      <c r="H1012" s="643">
        <v>9.1648078200940848</v>
      </c>
      <c r="I1012" s="643">
        <f t="shared" ref="I1012" si="249">F1012*H1012</f>
        <v>30.060569649908597</v>
      </c>
      <c r="K1012" s="100">
        <f t="shared" si="240"/>
        <v>9.1643449816391929</v>
      </c>
    </row>
    <row r="1013" spans="1:11">
      <c r="A1013" s="670"/>
      <c r="B1013" s="671" t="s">
        <v>124</v>
      </c>
      <c r="C1013" s="671" t="s">
        <v>357</v>
      </c>
      <c r="D1013" s="670"/>
      <c r="E1013" s="670"/>
      <c r="F1013" s="670"/>
      <c r="G1013" s="672"/>
      <c r="H1013" s="670">
        <v>0</v>
      </c>
      <c r="I1013" s="670"/>
      <c r="K1013" s="100">
        <f t="shared" si="240"/>
        <v>0</v>
      </c>
    </row>
    <row r="1014" spans="1:11">
      <c r="A1014" s="670"/>
      <c r="B1014" s="673" t="s">
        <v>125</v>
      </c>
      <c r="C1014" s="673" t="s">
        <v>358</v>
      </c>
      <c r="D1014" s="670"/>
      <c r="E1014" s="670"/>
      <c r="F1014" s="670"/>
      <c r="G1014" s="672"/>
      <c r="H1014" s="670">
        <v>0</v>
      </c>
      <c r="I1014" s="670"/>
      <c r="K1014" s="100">
        <f t="shared" si="240"/>
        <v>0</v>
      </c>
    </row>
    <row r="1015" spans="1:11" ht="25.5">
      <c r="A1015" s="670">
        <v>6</v>
      </c>
      <c r="B1015" s="674" t="s">
        <v>271</v>
      </c>
      <c r="C1015" s="674" t="s">
        <v>397</v>
      </c>
      <c r="D1015" s="670" t="s">
        <v>178</v>
      </c>
      <c r="E1015" s="670" t="s">
        <v>321</v>
      </c>
      <c r="F1015" s="675">
        <f>1.6/100</f>
        <v>1.6E-2</v>
      </c>
      <c r="G1015" s="672">
        <v>7373.02112812</v>
      </c>
      <c r="H1015" s="643">
        <v>9725.2150059636824</v>
      </c>
      <c r="I1015" s="643">
        <f t="shared" ref="I1015" si="250">F1015*H1015</f>
        <v>155.60344009541893</v>
      </c>
      <c r="K1015" s="100">
        <f t="shared" si="240"/>
        <v>9724.7238659883315</v>
      </c>
    </row>
    <row r="1016" spans="1:11">
      <c r="A1016" s="670"/>
      <c r="B1016" s="676"/>
      <c r="C1016" s="676"/>
      <c r="D1016" s="676"/>
      <c r="E1016" s="676"/>
      <c r="F1016" s="673"/>
      <c r="G1016" s="677"/>
      <c r="H1016" s="673">
        <v>0</v>
      </c>
      <c r="I1016" s="673"/>
      <c r="K1016" s="100">
        <f t="shared" si="240"/>
        <v>0</v>
      </c>
    </row>
    <row r="1017" spans="1:11">
      <c r="A1017" s="670"/>
      <c r="B1017" s="673" t="s">
        <v>138</v>
      </c>
      <c r="C1017" s="673" t="s">
        <v>360</v>
      </c>
      <c r="D1017" s="676"/>
      <c r="E1017" s="676"/>
      <c r="F1017" s="671"/>
      <c r="G1017" s="678"/>
      <c r="H1017" s="671">
        <v>0</v>
      </c>
      <c r="I1017" s="671"/>
      <c r="K1017" s="100">
        <f t="shared" si="240"/>
        <v>0</v>
      </c>
    </row>
    <row r="1018" spans="1:11">
      <c r="A1018" s="670"/>
      <c r="B1018" s="673" t="s">
        <v>149</v>
      </c>
      <c r="C1018" s="673" t="s">
        <v>361</v>
      </c>
      <c r="D1018" s="670"/>
      <c r="E1018" s="670"/>
      <c r="F1018" s="670"/>
      <c r="G1018" s="672"/>
      <c r="H1018" s="670">
        <v>0</v>
      </c>
      <c r="I1018" s="670"/>
      <c r="K1018" s="100">
        <f t="shared" si="240"/>
        <v>0</v>
      </c>
    </row>
    <row r="1019" spans="1:11">
      <c r="A1019" s="670"/>
      <c r="B1019" s="673" t="s">
        <v>154</v>
      </c>
      <c r="C1019" s="673" t="s">
        <v>362</v>
      </c>
      <c r="D1019" s="670"/>
      <c r="E1019" s="670"/>
      <c r="F1019" s="670"/>
      <c r="G1019" s="672"/>
      <c r="H1019" s="670">
        <v>0</v>
      </c>
      <c r="I1019" s="670"/>
      <c r="K1019" s="100">
        <f t="shared" si="240"/>
        <v>0</v>
      </c>
    </row>
    <row r="1020" spans="1:11">
      <c r="A1020" s="670"/>
      <c r="B1020" s="673" t="s">
        <v>155</v>
      </c>
      <c r="C1020" s="673" t="s">
        <v>363</v>
      </c>
      <c r="D1020" s="670"/>
      <c r="E1020" s="670"/>
      <c r="F1020" s="670"/>
      <c r="G1020" s="672"/>
      <c r="H1020" s="670">
        <v>0</v>
      </c>
      <c r="I1020" s="670"/>
      <c r="K1020" s="100">
        <f t="shared" si="240"/>
        <v>0</v>
      </c>
    </row>
    <row r="1021" spans="1:11">
      <c r="A1021" s="670"/>
      <c r="B1021" s="673" t="s">
        <v>156</v>
      </c>
      <c r="C1021" s="673" t="s">
        <v>364</v>
      </c>
      <c r="D1021" s="670"/>
      <c r="E1021" s="670"/>
      <c r="F1021" s="670"/>
      <c r="G1021" s="672"/>
      <c r="H1021" s="670">
        <v>0</v>
      </c>
      <c r="I1021" s="670"/>
      <c r="K1021" s="100">
        <f t="shared" si="240"/>
        <v>0</v>
      </c>
    </row>
    <row r="1022" spans="1:11">
      <c r="A1022" s="670"/>
      <c r="B1022" s="673" t="s">
        <v>157</v>
      </c>
      <c r="C1022" s="673" t="s">
        <v>365</v>
      </c>
      <c r="D1022" s="670"/>
      <c r="E1022" s="670"/>
      <c r="F1022" s="670"/>
      <c r="G1022" s="672"/>
      <c r="H1022" s="670">
        <v>0</v>
      </c>
      <c r="I1022" s="670"/>
      <c r="K1022" s="100">
        <f t="shared" si="240"/>
        <v>0</v>
      </c>
    </row>
    <row r="1023" spans="1:11">
      <c r="A1023" s="679">
        <v>7</v>
      </c>
      <c r="B1023" s="680" t="s">
        <v>126</v>
      </c>
      <c r="C1023" s="680" t="s">
        <v>366</v>
      </c>
      <c r="D1023" s="679" t="s">
        <v>79</v>
      </c>
      <c r="E1023" s="679" t="s">
        <v>325</v>
      </c>
      <c r="F1023" s="679">
        <v>82</v>
      </c>
      <c r="G1023" s="681">
        <v>33.031210299999998</v>
      </c>
      <c r="H1023" s="643">
        <v>43.56906300587422</v>
      </c>
      <c r="I1023" s="643">
        <f t="shared" ref="I1023" si="251">F1023*H1023</f>
        <v>3572.6631664816859</v>
      </c>
      <c r="K1023" s="100">
        <f t="shared" si="240"/>
        <v>43.566862693745634</v>
      </c>
    </row>
    <row r="1024" spans="1:11">
      <c r="A1024" s="679"/>
      <c r="B1024" s="680" t="s">
        <v>214</v>
      </c>
      <c r="C1024" s="680" t="s">
        <v>398</v>
      </c>
      <c r="D1024" s="679"/>
      <c r="E1024" s="679"/>
      <c r="F1024" s="679"/>
      <c r="G1024" s="681"/>
      <c r="H1024" s="679">
        <v>0</v>
      </c>
      <c r="I1024" s="679"/>
      <c r="K1024" s="100">
        <f t="shared" si="240"/>
        <v>0</v>
      </c>
    </row>
    <row r="1025" spans="1:11">
      <c r="A1025" s="679"/>
      <c r="B1025" s="682" t="s">
        <v>80</v>
      </c>
      <c r="C1025" s="682" t="s">
        <v>368</v>
      </c>
      <c r="D1025" s="679"/>
      <c r="E1025" s="679"/>
      <c r="F1025" s="679"/>
      <c r="G1025" s="681"/>
      <c r="H1025" s="679">
        <v>0</v>
      </c>
      <c r="I1025" s="679"/>
      <c r="K1025" s="100">
        <f t="shared" si="240"/>
        <v>0</v>
      </c>
    </row>
    <row r="1026" spans="1:11" ht="14.25">
      <c r="A1026" s="679">
        <v>8</v>
      </c>
      <c r="B1026" s="680" t="s">
        <v>169</v>
      </c>
      <c r="C1026" s="680" t="s">
        <v>369</v>
      </c>
      <c r="D1026" s="679" t="s">
        <v>177</v>
      </c>
      <c r="E1026" s="679" t="s">
        <v>320</v>
      </c>
      <c r="F1026" s="683">
        <f>83.64/100</f>
        <v>0.83640000000000003</v>
      </c>
      <c r="G1026" s="681">
        <v>130.692115</v>
      </c>
      <c r="H1026" s="643">
        <v>172.38644727486596</v>
      </c>
      <c r="I1026" s="643">
        <f t="shared" ref="I1026" si="252">F1026*H1026</f>
        <v>144.18402450069789</v>
      </c>
      <c r="K1026" s="100">
        <f t="shared" si="240"/>
        <v>172.37774146472054</v>
      </c>
    </row>
    <row r="1027" spans="1:11">
      <c r="A1027" s="679"/>
      <c r="B1027" s="684"/>
      <c r="C1027" s="684"/>
      <c r="D1027" s="680"/>
      <c r="E1027" s="680"/>
      <c r="F1027" s="685"/>
      <c r="G1027" s="681"/>
      <c r="H1027" s="685">
        <v>0</v>
      </c>
      <c r="I1027" s="685"/>
      <c r="K1027" s="100">
        <f t="shared" si="240"/>
        <v>0</v>
      </c>
    </row>
    <row r="1028" spans="1:11">
      <c r="A1028" s="679"/>
      <c r="B1028" s="682" t="s">
        <v>83</v>
      </c>
      <c r="C1028" s="682" t="s">
        <v>370</v>
      </c>
      <c r="D1028" s="680"/>
      <c r="E1028" s="680"/>
      <c r="F1028" s="686"/>
      <c r="G1028" s="681"/>
      <c r="H1028" s="686">
        <v>0</v>
      </c>
      <c r="I1028" s="686"/>
      <c r="K1028" s="100">
        <f t="shared" si="240"/>
        <v>0</v>
      </c>
    </row>
    <row r="1029" spans="1:11">
      <c r="A1029" s="144"/>
      <c r="B1029" s="230" t="s">
        <v>164</v>
      </c>
      <c r="C1029" s="230" t="s">
        <v>399</v>
      </c>
      <c r="D1029" s="144"/>
      <c r="E1029" s="144"/>
      <c r="F1029" s="144"/>
      <c r="G1029" s="146"/>
      <c r="H1029" s="144">
        <v>0</v>
      </c>
      <c r="I1029" s="144"/>
      <c r="K1029" s="100">
        <f t="shared" si="240"/>
        <v>0</v>
      </c>
    </row>
    <row r="1030" spans="1:11">
      <c r="A1030" s="652">
        <v>1</v>
      </c>
      <c r="B1030" s="653" t="s">
        <v>135</v>
      </c>
      <c r="C1030" s="653" t="s">
        <v>400</v>
      </c>
      <c r="D1030" s="652">
        <v>1</v>
      </c>
      <c r="E1030" s="652">
        <v>1</v>
      </c>
      <c r="F1030" s="713">
        <v>6</v>
      </c>
      <c r="G1030" s="654">
        <v>6.1086492999999997</v>
      </c>
      <c r="H1030" s="643">
        <v>8.0574742437605895</v>
      </c>
      <c r="I1030" s="643">
        <f t="shared" ref="I1030" si="253">F1030*H1030</f>
        <v>48.344845462563541</v>
      </c>
      <c r="K1030" s="100">
        <f t="shared" si="240"/>
        <v>8.057067327543411</v>
      </c>
    </row>
    <row r="1031" spans="1:11">
      <c r="A1031" s="652"/>
      <c r="B1031" s="661"/>
      <c r="C1031" s="661"/>
      <c r="D1031" s="652" t="s">
        <v>137</v>
      </c>
      <c r="E1031" s="652" t="s">
        <v>327</v>
      </c>
      <c r="F1031" s="652"/>
      <c r="G1031" s="654"/>
      <c r="H1031" s="652">
        <v>0</v>
      </c>
      <c r="I1031" s="652"/>
      <c r="K1031" s="100">
        <f t="shared" si="240"/>
        <v>0</v>
      </c>
    </row>
    <row r="1032" spans="1:11">
      <c r="A1032" s="652"/>
      <c r="B1032" s="661" t="s">
        <v>138</v>
      </c>
      <c r="C1032" s="661" t="s">
        <v>360</v>
      </c>
      <c r="D1032" s="652" t="s">
        <v>328</v>
      </c>
      <c r="E1032" s="652" t="s">
        <v>319</v>
      </c>
      <c r="F1032" s="652">
        <v>0.63</v>
      </c>
      <c r="G1032" s="654">
        <v>34.024124700000002</v>
      </c>
      <c r="H1032" s="643">
        <v>44.878744051774014</v>
      </c>
      <c r="I1032" s="643">
        <f t="shared" ref="I1032:I1034" si="254">F1032*H1032</f>
        <v>28.27360875261763</v>
      </c>
      <c r="K1032" s="100">
        <f t="shared" si="240"/>
        <v>44.876477598514747</v>
      </c>
    </row>
    <row r="1033" spans="1:11">
      <c r="A1033" s="652"/>
      <c r="B1033" s="661" t="s">
        <v>139</v>
      </c>
      <c r="C1033" s="661" t="s">
        <v>401</v>
      </c>
      <c r="D1033" s="652" t="s">
        <v>246</v>
      </c>
      <c r="E1033" s="652" t="s">
        <v>329</v>
      </c>
      <c r="F1033" s="652">
        <v>24</v>
      </c>
      <c r="G1033" s="654">
        <v>1.9439280000000001</v>
      </c>
      <c r="H1033" s="643">
        <v>2.5640937992176163</v>
      </c>
      <c r="I1033" s="643">
        <f t="shared" si="254"/>
        <v>61.53825118122279</v>
      </c>
      <c r="K1033" s="100">
        <f t="shared" si="240"/>
        <v>2.563964308099469</v>
      </c>
    </row>
    <row r="1034" spans="1:11">
      <c r="A1034" s="652"/>
      <c r="B1034" s="714" t="s">
        <v>140</v>
      </c>
      <c r="C1034" s="714" t="s">
        <v>413</v>
      </c>
      <c r="D1034" s="652" t="s">
        <v>127</v>
      </c>
      <c r="E1034" s="730" t="s">
        <v>326</v>
      </c>
      <c r="F1034" s="715">
        <v>1</v>
      </c>
      <c r="G1034" s="654">
        <v>94.809120000000007</v>
      </c>
      <c r="H1034" s="643">
        <v>125.05580283903463</v>
      </c>
      <c r="I1034" s="643">
        <f t="shared" si="254"/>
        <v>125.05580283903463</v>
      </c>
      <c r="K1034" s="100">
        <f t="shared" si="240"/>
        <v>125.04948730730744</v>
      </c>
    </row>
    <row r="1035" spans="1:11">
      <c r="A1035" s="652"/>
      <c r="B1035" s="661" t="s">
        <v>141</v>
      </c>
      <c r="C1035" s="661" t="s">
        <v>403</v>
      </c>
      <c r="D1035" s="652" t="s">
        <v>127</v>
      </c>
      <c r="E1035" s="730" t="s">
        <v>326</v>
      </c>
      <c r="F1035" s="652">
        <v>0</v>
      </c>
      <c r="G1035" s="654"/>
      <c r="H1035" s="652">
        <v>0</v>
      </c>
      <c r="I1035" s="652"/>
      <c r="K1035" s="100">
        <f t="shared" si="240"/>
        <v>0</v>
      </c>
    </row>
    <row r="1036" spans="1:11">
      <c r="A1036" s="652"/>
      <c r="B1036" s="661" t="s">
        <v>142</v>
      </c>
      <c r="C1036" s="661" t="s">
        <v>404</v>
      </c>
      <c r="D1036" s="652" t="s">
        <v>127</v>
      </c>
      <c r="E1036" s="730" t="s">
        <v>326</v>
      </c>
      <c r="F1036" s="652">
        <v>6</v>
      </c>
      <c r="G1036" s="654"/>
      <c r="H1036" s="652">
        <v>0</v>
      </c>
      <c r="I1036" s="652"/>
      <c r="K1036" s="100">
        <f t="shared" si="240"/>
        <v>0</v>
      </c>
    </row>
    <row r="1037" spans="1:11">
      <c r="A1037" s="652"/>
      <c r="B1037" s="661" t="s">
        <v>143</v>
      </c>
      <c r="C1037" s="661" t="s">
        <v>405</v>
      </c>
      <c r="D1037" s="652" t="s">
        <v>127</v>
      </c>
      <c r="E1037" s="730" t="s">
        <v>326</v>
      </c>
      <c r="F1037" s="652">
        <v>0</v>
      </c>
      <c r="G1037" s="654"/>
      <c r="H1037" s="652">
        <v>0</v>
      </c>
      <c r="I1037" s="652"/>
      <c r="K1037" s="100">
        <f t="shared" si="240"/>
        <v>0</v>
      </c>
    </row>
    <row r="1038" spans="1:11">
      <c r="A1038" s="652"/>
      <c r="B1038" s="661" t="s">
        <v>144</v>
      </c>
      <c r="C1038" s="661" t="s">
        <v>406</v>
      </c>
      <c r="D1038" s="652" t="s">
        <v>127</v>
      </c>
      <c r="E1038" s="730" t="s">
        <v>326</v>
      </c>
      <c r="F1038" s="652">
        <v>0</v>
      </c>
      <c r="G1038" s="654"/>
      <c r="H1038" s="652">
        <v>0</v>
      </c>
      <c r="I1038" s="652"/>
      <c r="K1038" s="100">
        <f t="shared" si="240"/>
        <v>0</v>
      </c>
    </row>
    <row r="1039" spans="1:11">
      <c r="A1039" s="652"/>
      <c r="B1039" s="661" t="s">
        <v>145</v>
      </c>
      <c r="C1039" s="661" t="s">
        <v>407</v>
      </c>
      <c r="D1039" s="652" t="s">
        <v>127</v>
      </c>
      <c r="E1039" s="730" t="s">
        <v>326</v>
      </c>
      <c r="F1039" s="652">
        <v>0</v>
      </c>
      <c r="G1039" s="654"/>
      <c r="H1039" s="652">
        <v>0</v>
      </c>
      <c r="I1039" s="652"/>
      <c r="K1039" s="100">
        <f t="shared" ref="K1039:K1102" si="255">H1039*$J$14</f>
        <v>0</v>
      </c>
    </row>
    <row r="1040" spans="1:11" ht="14.25">
      <c r="A1040" s="641">
        <v>2</v>
      </c>
      <c r="B1040" s="656" t="s">
        <v>165</v>
      </c>
      <c r="C1040" s="656" t="s">
        <v>408</v>
      </c>
      <c r="D1040" s="641" t="s">
        <v>175</v>
      </c>
      <c r="E1040" s="641" t="s">
        <v>318</v>
      </c>
      <c r="F1040" s="641">
        <v>132.75</v>
      </c>
      <c r="G1040" s="644">
        <v>6.3940000000000001</v>
      </c>
      <c r="H1040" s="643">
        <v>8.4338595628014215</v>
      </c>
      <c r="I1040" s="643">
        <f t="shared" ref="I1040" si="256">F1040*H1040</f>
        <v>1119.5948569618888</v>
      </c>
      <c r="K1040" s="100">
        <f t="shared" si="255"/>
        <v>8.4334336384824997</v>
      </c>
    </row>
    <row r="1041" spans="1:11">
      <c r="A1041" s="641"/>
      <c r="B1041" s="656" t="s">
        <v>166</v>
      </c>
      <c r="C1041" s="656" t="s">
        <v>409</v>
      </c>
      <c r="D1041" s="641"/>
      <c r="E1041" s="641"/>
      <c r="F1041" s="641"/>
      <c r="G1041" s="644"/>
      <c r="H1041" s="641">
        <v>0</v>
      </c>
      <c r="I1041" s="641"/>
      <c r="K1041" s="100">
        <f t="shared" si="255"/>
        <v>0</v>
      </c>
    </row>
    <row r="1042" spans="1:11" ht="18">
      <c r="A1042" s="719"/>
      <c r="B1042" s="717" t="s">
        <v>281</v>
      </c>
      <c r="C1042" s="717" t="s">
        <v>423</v>
      </c>
      <c r="D1042" s="719"/>
      <c r="E1042" s="719"/>
      <c r="F1042" s="719"/>
      <c r="G1042" s="720"/>
      <c r="H1042" s="719">
        <v>0</v>
      </c>
      <c r="I1042" s="719"/>
      <c r="K1042" s="100">
        <f t="shared" si="255"/>
        <v>0</v>
      </c>
    </row>
    <row r="1043" spans="1:11" ht="15.75">
      <c r="A1043" s="94"/>
      <c r="B1043" s="396" t="s">
        <v>187</v>
      </c>
      <c r="C1043" s="396" t="s">
        <v>332</v>
      </c>
      <c r="D1043" s="94"/>
      <c r="E1043" s="94"/>
      <c r="F1043" s="94"/>
      <c r="G1043" s="637"/>
      <c r="H1043" s="94">
        <v>0</v>
      </c>
      <c r="I1043" s="94"/>
      <c r="K1043" s="100">
        <f t="shared" si="255"/>
        <v>0</v>
      </c>
    </row>
    <row r="1044" spans="1:11" ht="14.25">
      <c r="A1044" s="641">
        <v>1</v>
      </c>
      <c r="B1044" s="642" t="s">
        <v>170</v>
      </c>
      <c r="C1044" s="642" t="s">
        <v>333</v>
      </c>
      <c r="D1044" s="642" t="s">
        <v>171</v>
      </c>
      <c r="E1044" s="642" t="s">
        <v>316</v>
      </c>
      <c r="F1044" s="643">
        <f>535.2/1000</f>
        <v>0.53520000000000001</v>
      </c>
      <c r="G1044" s="644">
        <v>588.53142079999986</v>
      </c>
      <c r="H1044" s="643">
        <v>776.28891950628486</v>
      </c>
      <c r="I1044" s="643">
        <f t="shared" ref="I1044" si="257">F1044*H1044</f>
        <v>415.46982971976365</v>
      </c>
      <c r="K1044" s="100">
        <f t="shared" si="255"/>
        <v>776.24971558939899</v>
      </c>
    </row>
    <row r="1045" spans="1:11" ht="14.25">
      <c r="A1045" s="641"/>
      <c r="B1045" s="642" t="s">
        <v>172</v>
      </c>
      <c r="C1045" s="642" t="s">
        <v>417</v>
      </c>
      <c r="D1045" s="641"/>
      <c r="E1045" s="641"/>
      <c r="F1045" s="645"/>
      <c r="G1045" s="646"/>
      <c r="H1045" s="645">
        <v>0</v>
      </c>
      <c r="I1045" s="645"/>
      <c r="K1045" s="100">
        <f t="shared" si="255"/>
        <v>0</v>
      </c>
    </row>
    <row r="1046" spans="1:11">
      <c r="A1046" s="641"/>
      <c r="B1046" s="645" t="s">
        <v>108</v>
      </c>
      <c r="C1046" s="645" t="s">
        <v>335</v>
      </c>
      <c r="D1046" s="641"/>
      <c r="E1046" s="641"/>
      <c r="F1046" s="641"/>
      <c r="G1046" s="644"/>
      <c r="H1046" s="641">
        <v>0</v>
      </c>
      <c r="I1046" s="641"/>
      <c r="K1046" s="100">
        <f t="shared" si="255"/>
        <v>0</v>
      </c>
    </row>
    <row r="1047" spans="1:11">
      <c r="A1047" s="641">
        <v>2</v>
      </c>
      <c r="B1047" s="642" t="s">
        <v>188</v>
      </c>
      <c r="C1047" s="642" t="s">
        <v>336</v>
      </c>
      <c r="D1047" s="641" t="s">
        <v>54</v>
      </c>
      <c r="E1047" s="641" t="s">
        <v>324</v>
      </c>
      <c r="F1047" s="647">
        <f>F1044*1000*1.95</f>
        <v>1043.6400000000001</v>
      </c>
      <c r="G1047" s="644">
        <v>0.216</v>
      </c>
      <c r="H1047" s="643">
        <v>0.28490986324133666</v>
      </c>
      <c r="I1047" s="643">
        <f t="shared" ref="I1047" si="258">F1047*H1047</f>
        <v>297.34332967318863</v>
      </c>
      <c r="K1047" s="100">
        <f t="shared" si="255"/>
        <v>0.28489547480641531</v>
      </c>
    </row>
    <row r="1048" spans="1:11">
      <c r="A1048" s="641"/>
      <c r="B1048" s="642" t="s">
        <v>78</v>
      </c>
      <c r="C1048" s="642" t="s">
        <v>337</v>
      </c>
      <c r="D1048" s="641"/>
      <c r="E1048" s="641"/>
      <c r="F1048" s="641"/>
      <c r="G1048" s="644"/>
      <c r="H1048" s="641">
        <v>0</v>
      </c>
      <c r="I1048" s="641"/>
      <c r="K1048" s="100">
        <f t="shared" si="255"/>
        <v>0</v>
      </c>
    </row>
    <row r="1049" spans="1:11" ht="14.25">
      <c r="A1049" s="641">
        <v>3</v>
      </c>
      <c r="B1049" s="642" t="s">
        <v>111</v>
      </c>
      <c r="C1049" s="642" t="s">
        <v>338</v>
      </c>
      <c r="D1049" s="641" t="s">
        <v>171</v>
      </c>
      <c r="E1049" s="641" t="s">
        <v>316</v>
      </c>
      <c r="F1049" s="643">
        <f>F1044</f>
        <v>0.53520000000000001</v>
      </c>
      <c r="G1049" s="644">
        <v>45.215226599999994</v>
      </c>
      <c r="H1049" s="643">
        <v>59.640111236259479</v>
      </c>
      <c r="I1049" s="643">
        <f t="shared" ref="I1049" si="259">F1049*H1049</f>
        <v>31.919387533646074</v>
      </c>
      <c r="K1049" s="100">
        <f t="shared" si="255"/>
        <v>59.637099308734534</v>
      </c>
    </row>
    <row r="1050" spans="1:11">
      <c r="A1050" s="641"/>
      <c r="B1050" s="648"/>
      <c r="C1050" s="648"/>
      <c r="D1050" s="641"/>
      <c r="E1050" s="641"/>
      <c r="F1050" s="641"/>
      <c r="G1050" s="644"/>
      <c r="H1050" s="641">
        <v>0</v>
      </c>
      <c r="I1050" s="641"/>
      <c r="K1050" s="100">
        <f t="shared" si="255"/>
        <v>0</v>
      </c>
    </row>
    <row r="1051" spans="1:11">
      <c r="A1051" s="641"/>
      <c r="B1051" s="645" t="s">
        <v>108</v>
      </c>
      <c r="C1051" s="645" t="s">
        <v>335</v>
      </c>
      <c r="D1051" s="641"/>
      <c r="E1051" s="641"/>
      <c r="F1051" s="643"/>
      <c r="G1051" s="644"/>
      <c r="H1051" s="643">
        <v>0</v>
      </c>
      <c r="I1051" s="643"/>
      <c r="K1051" s="100">
        <f t="shared" si="255"/>
        <v>0</v>
      </c>
    </row>
    <row r="1052" spans="1:11" ht="14.25">
      <c r="A1052" s="641">
        <v>4</v>
      </c>
      <c r="B1052" s="642" t="s">
        <v>211</v>
      </c>
      <c r="C1052" s="642" t="s">
        <v>339</v>
      </c>
      <c r="D1052" s="642" t="s">
        <v>171</v>
      </c>
      <c r="E1052" s="642" t="s">
        <v>316</v>
      </c>
      <c r="F1052" s="643">
        <f>562.5/1000</f>
        <v>0.5625</v>
      </c>
      <c r="G1052" s="644">
        <v>357.9338343</v>
      </c>
      <c r="H1052" s="643">
        <v>472.12444342527903</v>
      </c>
      <c r="I1052" s="643">
        <f t="shared" ref="I1052" si="260">F1052*H1052</f>
        <v>265.56999942671945</v>
      </c>
      <c r="K1052" s="100">
        <f t="shared" si="255"/>
        <v>472.1006003341634</v>
      </c>
    </row>
    <row r="1053" spans="1:11" ht="14.25">
      <c r="A1053" s="641"/>
      <c r="B1053" s="642" t="s">
        <v>172</v>
      </c>
      <c r="C1053" s="642" t="s">
        <v>417</v>
      </c>
      <c r="D1053" s="641"/>
      <c r="E1053" s="641"/>
      <c r="F1053" s="645"/>
      <c r="G1053" s="646"/>
      <c r="H1053" s="645">
        <v>0</v>
      </c>
      <c r="I1053" s="645"/>
      <c r="K1053" s="100">
        <f t="shared" si="255"/>
        <v>0</v>
      </c>
    </row>
    <row r="1054" spans="1:11">
      <c r="A1054" s="641"/>
      <c r="B1054" s="645" t="s">
        <v>108</v>
      </c>
      <c r="C1054" s="645" t="s">
        <v>335</v>
      </c>
      <c r="D1054" s="641"/>
      <c r="E1054" s="641"/>
      <c r="F1054" s="641"/>
      <c r="G1054" s="644"/>
      <c r="H1054" s="641">
        <v>0</v>
      </c>
      <c r="I1054" s="641"/>
      <c r="K1054" s="100">
        <f t="shared" si="255"/>
        <v>0</v>
      </c>
    </row>
    <row r="1055" spans="1:11">
      <c r="A1055" s="641">
        <v>5</v>
      </c>
      <c r="B1055" s="642" t="s">
        <v>188</v>
      </c>
      <c r="C1055" s="642" t="s">
        <v>336</v>
      </c>
      <c r="D1055" s="641" t="s">
        <v>54</v>
      </c>
      <c r="E1055" s="641" t="s">
        <v>324</v>
      </c>
      <c r="F1055" s="647">
        <f>F1052*1000*1.95</f>
        <v>1096.875</v>
      </c>
      <c r="G1055" s="644">
        <v>0.216</v>
      </c>
      <c r="H1055" s="643">
        <v>0.28490986324133666</v>
      </c>
      <c r="I1055" s="643">
        <f t="shared" ref="I1055" si="261">F1055*H1055</f>
        <v>312.51050624284113</v>
      </c>
      <c r="K1055" s="100">
        <f t="shared" si="255"/>
        <v>0.28489547480641531</v>
      </c>
    </row>
    <row r="1056" spans="1:11">
      <c r="A1056" s="641"/>
      <c r="B1056" s="642" t="s">
        <v>78</v>
      </c>
      <c r="C1056" s="642" t="s">
        <v>337</v>
      </c>
      <c r="D1056" s="641"/>
      <c r="E1056" s="641"/>
      <c r="F1056" s="641"/>
      <c r="G1056" s="644"/>
      <c r="H1056" s="641">
        <v>0</v>
      </c>
      <c r="I1056" s="641"/>
      <c r="K1056" s="100">
        <f t="shared" si="255"/>
        <v>0</v>
      </c>
    </row>
    <row r="1057" spans="1:11" ht="14.25">
      <c r="A1057" s="641">
        <v>6</v>
      </c>
      <c r="B1057" s="642" t="s">
        <v>198</v>
      </c>
      <c r="C1057" s="642" t="s">
        <v>340</v>
      </c>
      <c r="D1057" s="641" t="s">
        <v>171</v>
      </c>
      <c r="E1057" s="641" t="s">
        <v>316</v>
      </c>
      <c r="F1057" s="643">
        <f>F1052</f>
        <v>0.5625</v>
      </c>
      <c r="G1057" s="644">
        <v>41.722778099999999</v>
      </c>
      <c r="H1057" s="643">
        <v>55.033476863516839</v>
      </c>
      <c r="I1057" s="643">
        <f t="shared" ref="I1057" si="262">F1057*H1057</f>
        <v>30.956330735728223</v>
      </c>
      <c r="K1057" s="100">
        <f t="shared" si="255"/>
        <v>55.030697578899108</v>
      </c>
    </row>
    <row r="1058" spans="1:11">
      <c r="A1058" s="641"/>
      <c r="B1058" s="648"/>
      <c r="C1058" s="648"/>
      <c r="D1058" s="641"/>
      <c r="E1058" s="641"/>
      <c r="F1058" s="641"/>
      <c r="G1058" s="644"/>
      <c r="H1058" s="641">
        <v>0</v>
      </c>
      <c r="I1058" s="641"/>
      <c r="K1058" s="100">
        <f t="shared" si="255"/>
        <v>0</v>
      </c>
    </row>
    <row r="1059" spans="1:11">
      <c r="A1059" s="641"/>
      <c r="B1059" s="645" t="s">
        <v>108</v>
      </c>
      <c r="C1059" s="645" t="s">
        <v>335</v>
      </c>
      <c r="D1059" s="641"/>
      <c r="E1059" s="641"/>
      <c r="F1059" s="643"/>
      <c r="G1059" s="644"/>
      <c r="H1059" s="643">
        <v>0</v>
      </c>
      <c r="I1059" s="643"/>
      <c r="K1059" s="100">
        <f t="shared" si="255"/>
        <v>0</v>
      </c>
    </row>
    <row r="1060" spans="1:11">
      <c r="A1060" s="641"/>
      <c r="B1060" s="645"/>
      <c r="C1060" s="645"/>
      <c r="D1060" s="641"/>
      <c r="E1060" s="641"/>
      <c r="F1060" s="643"/>
      <c r="G1060" s="644"/>
      <c r="H1060" s="643">
        <v>0</v>
      </c>
      <c r="I1060" s="643"/>
      <c r="K1060" s="100">
        <f t="shared" si="255"/>
        <v>0</v>
      </c>
    </row>
    <row r="1061" spans="1:11" ht="14.25">
      <c r="A1061" s="641">
        <v>7</v>
      </c>
      <c r="B1061" s="642" t="s">
        <v>228</v>
      </c>
      <c r="C1061" s="642" t="s">
        <v>341</v>
      </c>
      <c r="D1061" s="641" t="s">
        <v>175</v>
      </c>
      <c r="E1061" s="641" t="s">
        <v>318</v>
      </c>
      <c r="F1061" s="647">
        <v>5352</v>
      </c>
      <c r="G1061" s="644">
        <v>1.6511040000000001E-2</v>
      </c>
      <c r="H1061" s="643">
        <v>2.1778509946167778E-2</v>
      </c>
      <c r="I1061" s="643">
        <f t="shared" ref="I1061" si="263">F1061*H1061</f>
        <v>116.55858523188995</v>
      </c>
      <c r="K1061" s="100">
        <f t="shared" si="255"/>
        <v>2.1777410094202389E-2</v>
      </c>
    </row>
    <row r="1062" spans="1:11">
      <c r="A1062" s="641"/>
      <c r="B1062" s="648"/>
      <c r="C1062" s="648"/>
      <c r="D1062" s="641"/>
      <c r="E1062" s="641"/>
      <c r="F1062" s="641"/>
      <c r="G1062" s="644"/>
      <c r="H1062" s="641">
        <v>0</v>
      </c>
      <c r="I1062" s="641"/>
      <c r="K1062" s="100">
        <f t="shared" si="255"/>
        <v>0</v>
      </c>
    </row>
    <row r="1063" spans="1:11">
      <c r="A1063" s="641"/>
      <c r="B1063" s="645"/>
      <c r="C1063" s="645"/>
      <c r="D1063" s="641"/>
      <c r="E1063" s="641"/>
      <c r="F1063" s="643"/>
      <c r="G1063" s="644"/>
      <c r="H1063" s="643">
        <v>0</v>
      </c>
      <c r="I1063" s="643"/>
      <c r="K1063" s="100">
        <f t="shared" si="255"/>
        <v>0</v>
      </c>
    </row>
    <row r="1064" spans="1:11">
      <c r="A1064" s="144"/>
      <c r="B1064" s="145" t="s">
        <v>133</v>
      </c>
      <c r="C1064" s="145" t="s">
        <v>342</v>
      </c>
      <c r="D1064" s="144"/>
      <c r="E1064" s="144"/>
      <c r="F1064" s="144"/>
      <c r="G1064" s="146"/>
      <c r="H1064" s="144">
        <v>0</v>
      </c>
      <c r="I1064" s="144"/>
      <c r="K1064" s="100">
        <f t="shared" si="255"/>
        <v>0</v>
      </c>
    </row>
    <row r="1065" spans="1:11" ht="14.25">
      <c r="A1065" s="144">
        <v>1</v>
      </c>
      <c r="B1065" s="649" t="s">
        <v>184</v>
      </c>
      <c r="C1065" s="649" t="s">
        <v>343</v>
      </c>
      <c r="D1065" s="144" t="s">
        <v>173</v>
      </c>
      <c r="E1065" s="144" t="s">
        <v>319</v>
      </c>
      <c r="F1065" s="146">
        <f>5352*0.12</f>
        <v>642.24</v>
      </c>
      <c r="G1065" s="146">
        <v>7.9388155999999999</v>
      </c>
      <c r="H1065" s="643">
        <v>10.471513272658289</v>
      </c>
      <c r="I1065" s="643">
        <f t="shared" ref="I1065" si="264">F1065*H1065</f>
        <v>6725.2246842320592</v>
      </c>
      <c r="K1065" s="100">
        <f t="shared" si="255"/>
        <v>10.470984443345264</v>
      </c>
    </row>
    <row r="1066" spans="1:11">
      <c r="A1066" s="144"/>
      <c r="B1066" s="650" t="s">
        <v>182</v>
      </c>
      <c r="C1066" s="650" t="s">
        <v>182</v>
      </c>
      <c r="D1066" s="144"/>
      <c r="E1066" s="144"/>
      <c r="F1066" s="144"/>
      <c r="G1066" s="146"/>
      <c r="H1066" s="144">
        <v>0</v>
      </c>
      <c r="I1066" s="144"/>
      <c r="K1066" s="100">
        <f t="shared" si="255"/>
        <v>0</v>
      </c>
    </row>
    <row r="1067" spans="1:11">
      <c r="A1067" s="144"/>
      <c r="B1067" s="651" t="s">
        <v>130</v>
      </c>
      <c r="C1067" s="651" t="s">
        <v>344</v>
      </c>
      <c r="D1067" s="144"/>
      <c r="E1067" s="144"/>
      <c r="F1067" s="144"/>
      <c r="G1067" s="146"/>
      <c r="H1067" s="144">
        <v>0</v>
      </c>
      <c r="I1067" s="144"/>
      <c r="K1067" s="100">
        <f t="shared" si="255"/>
        <v>0</v>
      </c>
    </row>
    <row r="1068" spans="1:11">
      <c r="A1068" s="144"/>
      <c r="B1068" s="651" t="s">
        <v>131</v>
      </c>
      <c r="C1068" s="651" t="s">
        <v>345</v>
      </c>
      <c r="D1068" s="144"/>
      <c r="E1068" s="144"/>
      <c r="F1068" s="144"/>
      <c r="G1068" s="146"/>
      <c r="H1068" s="144">
        <v>0</v>
      </c>
      <c r="I1068" s="144"/>
      <c r="K1068" s="100">
        <f t="shared" si="255"/>
        <v>0</v>
      </c>
    </row>
    <row r="1069" spans="1:11" ht="14.25">
      <c r="A1069" s="652">
        <v>2</v>
      </c>
      <c r="B1069" s="653" t="s">
        <v>201</v>
      </c>
      <c r="C1069" s="653" t="s">
        <v>346</v>
      </c>
      <c r="D1069" s="652" t="s">
        <v>174</v>
      </c>
      <c r="E1069" s="652" t="s">
        <v>320</v>
      </c>
      <c r="F1069" s="654">
        <f>4014/100</f>
        <v>40.14</v>
      </c>
      <c r="G1069" s="654">
        <v>23.306472799999998</v>
      </c>
      <c r="H1069" s="643">
        <v>30.741870268916358</v>
      </c>
      <c r="I1069" s="643">
        <f t="shared" ref="I1069" si="265">F1069*H1069</f>
        <v>1233.9786725943027</v>
      </c>
      <c r="K1069" s="100">
        <f t="shared" si="255"/>
        <v>30.740317751938907</v>
      </c>
    </row>
    <row r="1070" spans="1:11">
      <c r="A1070" s="652"/>
      <c r="B1070" s="653" t="s">
        <v>203</v>
      </c>
      <c r="C1070" s="653" t="s">
        <v>347</v>
      </c>
      <c r="D1070" s="652">
        <v>15</v>
      </c>
      <c r="E1070" s="652">
        <v>15</v>
      </c>
      <c r="F1070" s="654"/>
      <c r="G1070" s="654"/>
      <c r="H1070" s="654">
        <v>0</v>
      </c>
      <c r="I1070" s="654"/>
      <c r="K1070" s="100">
        <f t="shared" si="255"/>
        <v>0</v>
      </c>
    </row>
    <row r="1071" spans="1:11" ht="14.25">
      <c r="A1071" s="641"/>
      <c r="B1071" s="645" t="s">
        <v>204</v>
      </c>
      <c r="C1071" s="645" t="s">
        <v>348</v>
      </c>
      <c r="D1071" s="655" t="s">
        <v>173</v>
      </c>
      <c r="E1071" s="655" t="s">
        <v>319</v>
      </c>
      <c r="F1071" s="641">
        <f>F1069*100*D1070*0.01</f>
        <v>602.1</v>
      </c>
      <c r="G1071" s="644">
        <v>3.8423840000000005</v>
      </c>
      <c r="H1071" s="643">
        <v>5.0682087961143534</v>
      </c>
      <c r="I1071" s="643">
        <f t="shared" ref="I1071:I1072" si="266">F1071*H1071</f>
        <v>3051.5685161404522</v>
      </c>
      <c r="K1071" s="100">
        <f t="shared" si="255"/>
        <v>5.0679528429100626</v>
      </c>
    </row>
    <row r="1072" spans="1:11">
      <c r="A1072" s="641">
        <v>3</v>
      </c>
      <c r="B1072" s="656" t="s">
        <v>205</v>
      </c>
      <c r="C1072" s="656" t="s">
        <v>349</v>
      </c>
      <c r="D1072" s="641" t="s">
        <v>54</v>
      </c>
      <c r="E1072" s="641" t="s">
        <v>324</v>
      </c>
      <c r="F1072" s="643">
        <f>0.6*1.05*F1073*0.001</f>
        <v>2.5288200000000001</v>
      </c>
      <c r="G1072" s="644">
        <v>357.99792000000002</v>
      </c>
      <c r="H1072" s="643">
        <v>472.20897420316203</v>
      </c>
      <c r="I1072" s="643">
        <f t="shared" si="266"/>
        <v>1194.1314981444402</v>
      </c>
      <c r="K1072" s="100">
        <f t="shared" si="255"/>
        <v>472.18512684309769</v>
      </c>
    </row>
    <row r="1073" spans="1:11" ht="14.25">
      <c r="A1073" s="656"/>
      <c r="B1073" s="657" t="s">
        <v>207</v>
      </c>
      <c r="C1073" s="657" t="s">
        <v>350</v>
      </c>
      <c r="D1073" s="641" t="s">
        <v>175</v>
      </c>
      <c r="E1073" s="641" t="s">
        <v>318</v>
      </c>
      <c r="F1073" s="647">
        <v>4014</v>
      </c>
      <c r="G1073" s="644"/>
      <c r="H1073" s="647">
        <v>0</v>
      </c>
      <c r="I1073" s="647"/>
      <c r="K1073" s="100">
        <f t="shared" si="255"/>
        <v>0</v>
      </c>
    </row>
    <row r="1074" spans="1:11">
      <c r="A1074" s="656"/>
      <c r="B1074" s="645" t="s">
        <v>208</v>
      </c>
      <c r="C1074" s="645" t="s">
        <v>351</v>
      </c>
      <c r="D1074" s="656"/>
      <c r="E1074" s="656"/>
      <c r="F1074" s="645"/>
      <c r="G1074" s="646"/>
      <c r="H1074" s="645">
        <v>0</v>
      </c>
      <c r="I1074" s="645"/>
      <c r="K1074" s="100">
        <f t="shared" si="255"/>
        <v>0</v>
      </c>
    </row>
    <row r="1075" spans="1:11" ht="14.25">
      <c r="A1075" s="652">
        <v>4</v>
      </c>
      <c r="B1075" s="653" t="s">
        <v>113</v>
      </c>
      <c r="C1075" s="653" t="s">
        <v>352</v>
      </c>
      <c r="D1075" s="652" t="s">
        <v>174</v>
      </c>
      <c r="E1075" s="652" t="s">
        <v>320</v>
      </c>
      <c r="F1075" s="658">
        <v>40.14</v>
      </c>
      <c r="G1075" s="654">
        <v>385.55669276352938</v>
      </c>
      <c r="H1075" s="643">
        <v>508.55974355110754</v>
      </c>
      <c r="I1075" s="643">
        <f t="shared" ref="I1075" si="267">F1075*H1075</f>
        <v>20413.588106141458</v>
      </c>
      <c r="K1075" s="100">
        <f t="shared" si="255"/>
        <v>508.53406041507827</v>
      </c>
    </row>
    <row r="1076" spans="1:11">
      <c r="A1076" s="652"/>
      <c r="B1076" s="659" t="s">
        <v>115</v>
      </c>
      <c r="C1076" s="659" t="s">
        <v>353</v>
      </c>
      <c r="D1076" s="653"/>
      <c r="E1076" s="653"/>
      <c r="F1076" s="660"/>
      <c r="G1076" s="660"/>
      <c r="H1076" s="660">
        <v>0</v>
      </c>
      <c r="I1076" s="660"/>
      <c r="K1076" s="100">
        <f t="shared" si="255"/>
        <v>0</v>
      </c>
    </row>
    <row r="1077" spans="1:11">
      <c r="A1077" s="652"/>
      <c r="B1077" s="661" t="s">
        <v>118</v>
      </c>
      <c r="C1077" s="661" t="s">
        <v>354</v>
      </c>
      <c r="D1077" s="653"/>
      <c r="E1077" s="653"/>
      <c r="F1077" s="654"/>
      <c r="G1077" s="654"/>
      <c r="H1077" s="654">
        <v>0</v>
      </c>
      <c r="I1077" s="654"/>
      <c r="K1077" s="100">
        <f t="shared" si="255"/>
        <v>0</v>
      </c>
    </row>
    <row r="1078" spans="1:11">
      <c r="A1078" s="662"/>
      <c r="B1078" s="663" t="s">
        <v>212</v>
      </c>
      <c r="C1078" s="663" t="s">
        <v>355</v>
      </c>
      <c r="D1078" s="664"/>
      <c r="E1078" s="664"/>
      <c r="F1078" s="665"/>
      <c r="G1078" s="665"/>
      <c r="H1078" s="665">
        <v>0</v>
      </c>
      <c r="I1078" s="665"/>
      <c r="K1078" s="100">
        <f t="shared" si="255"/>
        <v>0</v>
      </c>
    </row>
    <row r="1079" spans="1:11" ht="14.25">
      <c r="A1079" s="641">
        <v>1</v>
      </c>
      <c r="B1079" s="642" t="s">
        <v>170</v>
      </c>
      <c r="C1079" s="642" t="s">
        <v>333</v>
      </c>
      <c r="D1079" s="642" t="s">
        <v>171</v>
      </c>
      <c r="E1079" s="642" t="s">
        <v>316</v>
      </c>
      <c r="F1079" s="643">
        <f>265.4/1000</f>
        <v>0.26539999999999997</v>
      </c>
      <c r="G1079" s="644">
        <v>518.95889829999999</v>
      </c>
      <c r="H1079" s="643">
        <v>684.5208738079989</v>
      </c>
      <c r="I1079" s="643">
        <f t="shared" ref="I1079" si="268">F1079*H1079</f>
        <v>181.67183990864288</v>
      </c>
      <c r="K1079" s="100">
        <f t="shared" si="255"/>
        <v>684.48630433422557</v>
      </c>
    </row>
    <row r="1080" spans="1:11" ht="14.25">
      <c r="A1080" s="641"/>
      <c r="B1080" s="642" t="s">
        <v>172</v>
      </c>
      <c r="C1080" s="642" t="s">
        <v>334</v>
      </c>
      <c r="D1080" s="641"/>
      <c r="E1080" s="641"/>
      <c r="F1080" s="645"/>
      <c r="G1080" s="646"/>
      <c r="H1080" s="645">
        <v>0</v>
      </c>
      <c r="I1080" s="645"/>
      <c r="K1080" s="100">
        <f t="shared" si="255"/>
        <v>0</v>
      </c>
    </row>
    <row r="1081" spans="1:11">
      <c r="A1081" s="641"/>
      <c r="B1081" s="645" t="s">
        <v>108</v>
      </c>
      <c r="C1081" s="645" t="s">
        <v>335</v>
      </c>
      <c r="D1081" s="641"/>
      <c r="E1081" s="641"/>
      <c r="F1081" s="641"/>
      <c r="G1081" s="644"/>
      <c r="H1081" s="641">
        <v>0</v>
      </c>
      <c r="I1081" s="641"/>
      <c r="K1081" s="100">
        <f t="shared" si="255"/>
        <v>0</v>
      </c>
    </row>
    <row r="1082" spans="1:11">
      <c r="A1082" s="641">
        <v>2</v>
      </c>
      <c r="B1082" s="642" t="s">
        <v>188</v>
      </c>
      <c r="C1082" s="642" t="s">
        <v>336</v>
      </c>
      <c r="D1082" s="641" t="s">
        <v>54</v>
      </c>
      <c r="E1082" s="641" t="s">
        <v>317</v>
      </c>
      <c r="F1082" s="647">
        <f>F1079*1000*1.95</f>
        <v>517.53</v>
      </c>
      <c r="G1082" s="644">
        <v>0.216</v>
      </c>
      <c r="H1082" s="643">
        <v>0.28490986324133666</v>
      </c>
      <c r="I1082" s="643">
        <f t="shared" ref="I1082" si="269">F1082*H1082</f>
        <v>147.44940152328894</v>
      </c>
      <c r="K1082" s="100">
        <f t="shared" si="255"/>
        <v>0.28489547480641531</v>
      </c>
    </row>
    <row r="1083" spans="1:11">
      <c r="A1083" s="641"/>
      <c r="B1083" s="642" t="s">
        <v>78</v>
      </c>
      <c r="C1083" s="642" t="s">
        <v>337</v>
      </c>
      <c r="D1083" s="641"/>
      <c r="E1083" s="641"/>
      <c r="F1083" s="641"/>
      <c r="G1083" s="644"/>
      <c r="H1083" s="641">
        <v>0</v>
      </c>
      <c r="I1083" s="641"/>
      <c r="K1083" s="100">
        <f t="shared" si="255"/>
        <v>0</v>
      </c>
    </row>
    <row r="1084" spans="1:11" ht="14.25">
      <c r="A1084" s="641">
        <v>3</v>
      </c>
      <c r="B1084" s="642" t="s">
        <v>111</v>
      </c>
      <c r="C1084" s="642" t="s">
        <v>338</v>
      </c>
      <c r="D1084" s="641" t="s">
        <v>171</v>
      </c>
      <c r="E1084" s="641" t="s">
        <v>316</v>
      </c>
      <c r="F1084" s="643">
        <f>F1079</f>
        <v>0.26539999999999997</v>
      </c>
      <c r="G1084" s="644">
        <v>45.215226599999994</v>
      </c>
      <c r="H1084" s="643">
        <v>59.640111236259479</v>
      </c>
      <c r="I1084" s="643">
        <f t="shared" ref="I1084" si="270">F1084*H1084</f>
        <v>15.828485522103264</v>
      </c>
      <c r="K1084" s="100">
        <f t="shared" si="255"/>
        <v>59.637099308734534</v>
      </c>
    </row>
    <row r="1085" spans="1:11">
      <c r="A1085" s="641"/>
      <c r="B1085" s="648"/>
      <c r="C1085" s="648"/>
      <c r="D1085" s="641"/>
      <c r="E1085" s="641"/>
      <c r="F1085" s="641"/>
      <c r="G1085" s="644"/>
      <c r="H1085" s="641">
        <v>0</v>
      </c>
      <c r="I1085" s="641"/>
      <c r="K1085" s="100">
        <f t="shared" si="255"/>
        <v>0</v>
      </c>
    </row>
    <row r="1086" spans="1:11">
      <c r="A1086" s="641"/>
      <c r="B1086" s="645" t="s">
        <v>108</v>
      </c>
      <c r="C1086" s="645" t="s">
        <v>335</v>
      </c>
      <c r="D1086" s="641"/>
      <c r="E1086" s="641"/>
      <c r="F1086" s="643"/>
      <c r="G1086" s="644"/>
      <c r="H1086" s="643">
        <v>0</v>
      </c>
      <c r="I1086" s="643"/>
      <c r="K1086" s="100">
        <f t="shared" si="255"/>
        <v>0</v>
      </c>
    </row>
    <row r="1087" spans="1:11" ht="14.25">
      <c r="A1087" s="144">
        <v>1</v>
      </c>
      <c r="B1087" s="649" t="s">
        <v>184</v>
      </c>
      <c r="C1087" s="649" t="s">
        <v>343</v>
      </c>
      <c r="D1087" s="144" t="s">
        <v>173</v>
      </c>
      <c r="E1087" s="144" t="s">
        <v>319</v>
      </c>
      <c r="F1087" s="146">
        <f>829.6*0.12</f>
        <v>99.551999999999992</v>
      </c>
      <c r="G1087" s="146">
        <v>7.9388155999999999</v>
      </c>
      <c r="H1087" s="643">
        <v>10.471513272658289</v>
      </c>
      <c r="I1087" s="643">
        <f t="shared" ref="I1087" si="271">F1087*H1087</f>
        <v>1042.4600893196778</v>
      </c>
      <c r="K1087" s="100">
        <f t="shared" si="255"/>
        <v>10.470984443345264</v>
      </c>
    </row>
    <row r="1088" spans="1:11">
      <c r="A1088" s="144"/>
      <c r="B1088" s="650" t="s">
        <v>182</v>
      </c>
      <c r="C1088" s="650" t="s">
        <v>182</v>
      </c>
      <c r="D1088" s="144"/>
      <c r="E1088" s="144"/>
      <c r="F1088" s="144"/>
      <c r="G1088" s="146"/>
      <c r="H1088" s="144">
        <v>0</v>
      </c>
      <c r="I1088" s="144"/>
      <c r="K1088" s="100">
        <f t="shared" si="255"/>
        <v>0</v>
      </c>
    </row>
    <row r="1089" spans="1:11">
      <c r="A1089" s="144"/>
      <c r="B1089" s="651" t="s">
        <v>130</v>
      </c>
      <c r="C1089" s="651" t="s">
        <v>344</v>
      </c>
      <c r="D1089" s="144"/>
      <c r="E1089" s="144"/>
      <c r="F1089" s="144"/>
      <c r="G1089" s="146"/>
      <c r="H1089" s="144">
        <v>0</v>
      </c>
      <c r="I1089" s="144"/>
      <c r="K1089" s="100">
        <f t="shared" si="255"/>
        <v>0</v>
      </c>
    </row>
    <row r="1090" spans="1:11">
      <c r="A1090" s="144"/>
      <c r="B1090" s="651" t="s">
        <v>131</v>
      </c>
      <c r="C1090" s="651" t="s">
        <v>345</v>
      </c>
      <c r="D1090" s="144"/>
      <c r="E1090" s="144"/>
      <c r="F1090" s="144"/>
      <c r="G1090" s="146"/>
      <c r="H1090" s="144">
        <v>0</v>
      </c>
      <c r="I1090" s="144"/>
      <c r="K1090" s="100">
        <f t="shared" si="255"/>
        <v>0</v>
      </c>
    </row>
    <row r="1091" spans="1:11" ht="14.25">
      <c r="A1091" s="652">
        <v>4</v>
      </c>
      <c r="B1091" s="653" t="s">
        <v>201</v>
      </c>
      <c r="C1091" s="653" t="s">
        <v>346</v>
      </c>
      <c r="D1091" s="652" t="s">
        <v>174</v>
      </c>
      <c r="E1091" s="652" t="s">
        <v>320</v>
      </c>
      <c r="F1091" s="654">
        <f>729.6/100</f>
        <v>7.2960000000000003</v>
      </c>
      <c r="G1091" s="654">
        <v>23.306472799999998</v>
      </c>
      <c r="H1091" s="643">
        <v>30.741870268916358</v>
      </c>
      <c r="I1091" s="643">
        <f t="shared" ref="I1091" si="272">F1091*H1091</f>
        <v>224.29268548201375</v>
      </c>
      <c r="K1091" s="100">
        <f t="shared" si="255"/>
        <v>30.740317751938907</v>
      </c>
    </row>
    <row r="1092" spans="1:11">
      <c r="A1092" s="652"/>
      <c r="B1092" s="653" t="s">
        <v>203</v>
      </c>
      <c r="C1092" s="653" t="s">
        <v>347</v>
      </c>
      <c r="D1092" s="652">
        <v>15</v>
      </c>
      <c r="E1092" s="652">
        <v>15</v>
      </c>
      <c r="F1092" s="654"/>
      <c r="G1092" s="654"/>
      <c r="H1092" s="654">
        <v>0</v>
      </c>
      <c r="I1092" s="654"/>
      <c r="K1092" s="100">
        <f t="shared" si="255"/>
        <v>0</v>
      </c>
    </row>
    <row r="1093" spans="1:11" ht="14.25">
      <c r="A1093" s="641"/>
      <c r="B1093" s="645" t="s">
        <v>204</v>
      </c>
      <c r="C1093" s="645" t="s">
        <v>348</v>
      </c>
      <c r="D1093" s="655" t="s">
        <v>173</v>
      </c>
      <c r="E1093" s="655" t="s">
        <v>319</v>
      </c>
      <c r="F1093" s="641">
        <f>F1091*100*D1092*0.01</f>
        <v>109.44</v>
      </c>
      <c r="G1093" s="644">
        <v>3.8423840000000005</v>
      </c>
      <c r="H1093" s="643">
        <v>5.0682087961143534</v>
      </c>
      <c r="I1093" s="643">
        <f t="shared" ref="I1093:I1094" si="273">F1093*H1093</f>
        <v>554.66477064675485</v>
      </c>
      <c r="K1093" s="100">
        <f t="shared" si="255"/>
        <v>5.0679528429100626</v>
      </c>
    </row>
    <row r="1094" spans="1:11">
      <c r="A1094" s="641">
        <v>5</v>
      </c>
      <c r="B1094" s="656" t="s">
        <v>205</v>
      </c>
      <c r="C1094" s="656" t="s">
        <v>349</v>
      </c>
      <c r="D1094" s="641" t="s">
        <v>54</v>
      </c>
      <c r="E1094" s="641" t="s">
        <v>324</v>
      </c>
      <c r="F1094" s="643">
        <f>0.6*1.05*F1095*0.001</f>
        <v>0.45964800000000006</v>
      </c>
      <c r="G1094" s="644">
        <v>357.99792000000002</v>
      </c>
      <c r="H1094" s="643">
        <v>472.20897420316203</v>
      </c>
      <c r="I1094" s="643">
        <f t="shared" si="273"/>
        <v>217.04991057453503</v>
      </c>
      <c r="K1094" s="100">
        <f t="shared" si="255"/>
        <v>472.18512684309769</v>
      </c>
    </row>
    <row r="1095" spans="1:11" ht="14.25">
      <c r="A1095" s="656"/>
      <c r="B1095" s="657" t="s">
        <v>207</v>
      </c>
      <c r="C1095" s="657" t="s">
        <v>350</v>
      </c>
      <c r="D1095" s="641" t="s">
        <v>175</v>
      </c>
      <c r="E1095" s="641" t="s">
        <v>318</v>
      </c>
      <c r="F1095" s="647">
        <v>729.6</v>
      </c>
      <c r="G1095" s="644"/>
      <c r="H1095" s="647">
        <v>0</v>
      </c>
      <c r="I1095" s="647"/>
      <c r="K1095" s="100">
        <f t="shared" si="255"/>
        <v>0</v>
      </c>
    </row>
    <row r="1096" spans="1:11">
      <c r="A1096" s="656"/>
      <c r="B1096" s="645" t="s">
        <v>208</v>
      </c>
      <c r="C1096" s="645" t="s">
        <v>351</v>
      </c>
      <c r="D1096" s="656"/>
      <c r="E1096" s="656"/>
      <c r="F1096" s="645"/>
      <c r="G1096" s="646"/>
      <c r="H1096" s="645">
        <v>0</v>
      </c>
      <c r="I1096" s="645"/>
      <c r="K1096" s="100">
        <f t="shared" si="255"/>
        <v>0</v>
      </c>
    </row>
    <row r="1097" spans="1:11" ht="14.25">
      <c r="A1097" s="662">
        <v>6</v>
      </c>
      <c r="B1097" s="664" t="s">
        <v>113</v>
      </c>
      <c r="C1097" s="664" t="s">
        <v>352</v>
      </c>
      <c r="D1097" s="662" t="s">
        <v>174</v>
      </c>
      <c r="E1097" s="662" t="s">
        <v>320</v>
      </c>
      <c r="F1097" s="666">
        <f>729.6/100</f>
        <v>7.2960000000000003</v>
      </c>
      <c r="G1097" s="665">
        <v>385.55669276352938</v>
      </c>
      <c r="H1097" s="643">
        <v>508.55974355110754</v>
      </c>
      <c r="I1097" s="643">
        <f t="shared" ref="I1097" si="274">F1097*H1097</f>
        <v>3710.4518889488809</v>
      </c>
      <c r="K1097" s="100">
        <f t="shared" si="255"/>
        <v>508.53406041507827</v>
      </c>
    </row>
    <row r="1098" spans="1:11">
      <c r="A1098" s="662"/>
      <c r="B1098" s="667" t="s">
        <v>115</v>
      </c>
      <c r="C1098" s="667" t="s">
        <v>353</v>
      </c>
      <c r="D1098" s="664"/>
      <c r="E1098" s="664"/>
      <c r="F1098" s="668"/>
      <c r="G1098" s="668"/>
      <c r="H1098" s="668">
        <v>0</v>
      </c>
      <c r="I1098" s="668"/>
      <c r="K1098" s="100">
        <f t="shared" si="255"/>
        <v>0</v>
      </c>
    </row>
    <row r="1099" spans="1:11">
      <c r="A1099" s="662"/>
      <c r="B1099" s="669" t="s">
        <v>118</v>
      </c>
      <c r="C1099" s="669" t="s">
        <v>354</v>
      </c>
      <c r="D1099" s="664"/>
      <c r="E1099" s="664"/>
      <c r="F1099" s="665"/>
      <c r="G1099" s="665"/>
      <c r="H1099" s="665">
        <v>0</v>
      </c>
      <c r="I1099" s="665"/>
      <c r="K1099" s="100">
        <f t="shared" si="255"/>
        <v>0</v>
      </c>
    </row>
    <row r="1100" spans="1:11" ht="15.75">
      <c r="A1100" s="94"/>
      <c r="B1100" s="396" t="s">
        <v>146</v>
      </c>
      <c r="C1100" s="396" t="s">
        <v>371</v>
      </c>
      <c r="D1100" s="94"/>
      <c r="E1100" s="94"/>
      <c r="F1100" s="94"/>
      <c r="G1100" s="637"/>
      <c r="H1100" s="94">
        <v>0</v>
      </c>
      <c r="I1100" s="94"/>
      <c r="K1100" s="100">
        <f t="shared" si="255"/>
        <v>0</v>
      </c>
    </row>
    <row r="1101" spans="1:11" ht="14.25">
      <c r="A1101" s="144">
        <v>1</v>
      </c>
      <c r="B1101" s="649" t="s">
        <v>215</v>
      </c>
      <c r="C1101" s="649" t="s">
        <v>372</v>
      </c>
      <c r="D1101" s="144" t="s">
        <v>173</v>
      </c>
      <c r="E1101" s="144" t="s">
        <v>319</v>
      </c>
      <c r="F1101" s="146">
        <f>1338*0.1</f>
        <v>133.80000000000001</v>
      </c>
      <c r="G1101" s="146">
        <v>7.9388155999999999</v>
      </c>
      <c r="H1101" s="643">
        <v>10.471513272658289</v>
      </c>
      <c r="I1101" s="643">
        <f t="shared" ref="I1101" si="275">F1101*H1101</f>
        <v>1401.0884758816792</v>
      </c>
      <c r="K1101" s="100">
        <f t="shared" si="255"/>
        <v>10.470984443345264</v>
      </c>
    </row>
    <row r="1102" spans="1:11">
      <c r="A1102" s="144"/>
      <c r="B1102" s="650"/>
      <c r="C1102" s="650"/>
      <c r="D1102" s="144"/>
      <c r="E1102" s="144"/>
      <c r="F1102" s="144"/>
      <c r="G1102" s="146"/>
      <c r="H1102" s="144">
        <v>0</v>
      </c>
      <c r="I1102" s="144"/>
      <c r="K1102" s="100">
        <f t="shared" si="255"/>
        <v>0</v>
      </c>
    </row>
    <row r="1103" spans="1:11">
      <c r="A1103" s="144"/>
      <c r="B1103" s="651" t="s">
        <v>130</v>
      </c>
      <c r="C1103" s="651" t="s">
        <v>344</v>
      </c>
      <c r="D1103" s="144"/>
      <c r="E1103" s="144"/>
      <c r="F1103" s="144"/>
      <c r="G1103" s="146"/>
      <c r="H1103" s="144">
        <v>0</v>
      </c>
      <c r="I1103" s="144"/>
      <c r="K1103" s="100">
        <f t="shared" ref="K1103:K1166" si="276">H1103*$J$14</f>
        <v>0</v>
      </c>
    </row>
    <row r="1104" spans="1:11">
      <c r="A1104" s="144"/>
      <c r="B1104" s="651" t="s">
        <v>131</v>
      </c>
      <c r="C1104" s="651" t="s">
        <v>412</v>
      </c>
      <c r="D1104" s="144"/>
      <c r="E1104" s="144"/>
      <c r="F1104" s="144"/>
      <c r="G1104" s="146"/>
      <c r="H1104" s="144">
        <v>0</v>
      </c>
      <c r="I1104" s="144"/>
      <c r="K1104" s="100">
        <f t="shared" si="276"/>
        <v>0</v>
      </c>
    </row>
    <row r="1105" spans="1:11">
      <c r="A1105" s="144"/>
      <c r="B1105" s="230" t="s">
        <v>164</v>
      </c>
      <c r="C1105" s="230" t="s">
        <v>399</v>
      </c>
      <c r="D1105" s="144"/>
      <c r="E1105" s="144"/>
      <c r="F1105" s="144"/>
      <c r="G1105" s="146"/>
      <c r="H1105" s="144">
        <v>0</v>
      </c>
      <c r="I1105" s="144"/>
      <c r="K1105" s="100">
        <f t="shared" si="276"/>
        <v>0</v>
      </c>
    </row>
    <row r="1106" spans="1:11">
      <c r="A1106" s="652">
        <v>1</v>
      </c>
      <c r="B1106" s="653" t="s">
        <v>135</v>
      </c>
      <c r="C1106" s="653" t="s">
        <v>400</v>
      </c>
      <c r="D1106" s="652">
        <v>1</v>
      </c>
      <c r="E1106" s="652">
        <v>1</v>
      </c>
      <c r="F1106" s="713">
        <v>9</v>
      </c>
      <c r="G1106" s="654">
        <v>6.1086492999999997</v>
      </c>
      <c r="H1106" s="643">
        <v>8.0574742437605895</v>
      </c>
      <c r="I1106" s="643">
        <f t="shared" ref="I1106" si="277">F1106*H1106</f>
        <v>72.517268193845311</v>
      </c>
      <c r="K1106" s="100">
        <f t="shared" si="276"/>
        <v>8.057067327543411</v>
      </c>
    </row>
    <row r="1107" spans="1:11">
      <c r="A1107" s="652"/>
      <c r="B1107" s="661"/>
      <c r="C1107" s="661"/>
      <c r="D1107" s="652" t="s">
        <v>137</v>
      </c>
      <c r="E1107" s="652" t="s">
        <v>327</v>
      </c>
      <c r="F1107" s="652"/>
      <c r="G1107" s="654"/>
      <c r="H1107" s="652">
        <v>0</v>
      </c>
      <c r="I1107" s="652"/>
      <c r="K1107" s="100">
        <f t="shared" si="276"/>
        <v>0</v>
      </c>
    </row>
    <row r="1108" spans="1:11">
      <c r="A1108" s="652"/>
      <c r="B1108" s="661" t="s">
        <v>138</v>
      </c>
      <c r="C1108" s="661" t="s">
        <v>360</v>
      </c>
      <c r="D1108" s="652" t="s">
        <v>328</v>
      </c>
      <c r="E1108" s="652" t="s">
        <v>319</v>
      </c>
      <c r="F1108" s="652">
        <v>0.95</v>
      </c>
      <c r="G1108" s="654">
        <v>34.024124700000002</v>
      </c>
      <c r="H1108" s="643">
        <v>44.878744051774014</v>
      </c>
      <c r="I1108" s="643">
        <f t="shared" ref="I1108:I1110" si="278">F1108*H1108</f>
        <v>42.63480684918531</v>
      </c>
      <c r="K1108" s="100">
        <f t="shared" si="276"/>
        <v>44.876477598514747</v>
      </c>
    </row>
    <row r="1109" spans="1:11">
      <c r="A1109" s="652"/>
      <c r="B1109" s="661" t="s">
        <v>139</v>
      </c>
      <c r="C1109" s="661" t="s">
        <v>401</v>
      </c>
      <c r="D1109" s="652" t="s">
        <v>246</v>
      </c>
      <c r="E1109" s="652" t="s">
        <v>329</v>
      </c>
      <c r="F1109" s="652">
        <v>36</v>
      </c>
      <c r="G1109" s="654">
        <v>1.9439280000000001</v>
      </c>
      <c r="H1109" s="643">
        <v>2.5640937992176163</v>
      </c>
      <c r="I1109" s="643">
        <f t="shared" si="278"/>
        <v>92.307376771834186</v>
      </c>
      <c r="K1109" s="100">
        <f t="shared" si="276"/>
        <v>2.563964308099469</v>
      </c>
    </row>
    <row r="1110" spans="1:11">
      <c r="A1110" s="652"/>
      <c r="B1110" s="714" t="s">
        <v>140</v>
      </c>
      <c r="C1110" s="714" t="s">
        <v>402</v>
      </c>
      <c r="D1110" s="652" t="s">
        <v>127</v>
      </c>
      <c r="E1110" s="730" t="s">
        <v>326</v>
      </c>
      <c r="F1110" s="715">
        <v>1</v>
      </c>
      <c r="G1110" s="654">
        <v>142.21368000000001</v>
      </c>
      <c r="H1110" s="643">
        <v>187.58370425855196</v>
      </c>
      <c r="I1110" s="643">
        <f t="shared" si="278"/>
        <v>187.58370425855196</v>
      </c>
      <c r="K1110" s="100">
        <f t="shared" si="276"/>
        <v>187.57423096096119</v>
      </c>
    </row>
    <row r="1111" spans="1:11">
      <c r="A1111" s="652"/>
      <c r="B1111" s="661" t="s">
        <v>141</v>
      </c>
      <c r="C1111" s="661" t="s">
        <v>424</v>
      </c>
      <c r="D1111" s="652" t="s">
        <v>127</v>
      </c>
      <c r="E1111" s="730" t="s">
        <v>326</v>
      </c>
      <c r="F1111" s="652">
        <v>0</v>
      </c>
      <c r="G1111" s="654"/>
      <c r="H1111" s="652">
        <v>0</v>
      </c>
      <c r="I1111" s="652"/>
      <c r="K1111" s="100">
        <f t="shared" si="276"/>
        <v>0</v>
      </c>
    </row>
    <row r="1112" spans="1:11">
      <c r="A1112" s="652"/>
      <c r="B1112" s="661" t="s">
        <v>142</v>
      </c>
      <c r="C1112" s="661" t="s">
        <v>404</v>
      </c>
      <c r="D1112" s="652" t="s">
        <v>127</v>
      </c>
      <c r="E1112" s="730" t="s">
        <v>326</v>
      </c>
      <c r="F1112" s="652">
        <v>9</v>
      </c>
      <c r="G1112" s="654"/>
      <c r="H1112" s="652">
        <v>0</v>
      </c>
      <c r="I1112" s="652"/>
      <c r="K1112" s="100">
        <f t="shared" si="276"/>
        <v>0</v>
      </c>
    </row>
    <row r="1113" spans="1:11">
      <c r="A1113" s="652"/>
      <c r="B1113" s="661" t="s">
        <v>143</v>
      </c>
      <c r="C1113" s="661" t="s">
        <v>425</v>
      </c>
      <c r="D1113" s="652" t="s">
        <v>127</v>
      </c>
      <c r="E1113" s="730" t="s">
        <v>326</v>
      </c>
      <c r="F1113" s="652">
        <v>0</v>
      </c>
      <c r="G1113" s="654"/>
      <c r="H1113" s="652">
        <v>0</v>
      </c>
      <c r="I1113" s="652"/>
      <c r="K1113" s="100">
        <f t="shared" si="276"/>
        <v>0</v>
      </c>
    </row>
    <row r="1114" spans="1:11">
      <c r="A1114" s="652"/>
      <c r="B1114" s="661" t="s">
        <v>144</v>
      </c>
      <c r="C1114" s="661" t="s">
        <v>426</v>
      </c>
      <c r="D1114" s="652" t="s">
        <v>127</v>
      </c>
      <c r="E1114" s="730" t="s">
        <v>326</v>
      </c>
      <c r="F1114" s="652">
        <v>0</v>
      </c>
      <c r="G1114" s="654"/>
      <c r="H1114" s="652">
        <v>0</v>
      </c>
      <c r="I1114" s="652"/>
      <c r="K1114" s="100">
        <f t="shared" si="276"/>
        <v>0</v>
      </c>
    </row>
    <row r="1115" spans="1:11">
      <c r="A1115" s="652"/>
      <c r="B1115" s="661" t="s">
        <v>145</v>
      </c>
      <c r="C1115" s="661" t="s">
        <v>427</v>
      </c>
      <c r="D1115" s="652" t="s">
        <v>127</v>
      </c>
      <c r="E1115" s="730" t="s">
        <v>326</v>
      </c>
      <c r="F1115" s="652">
        <v>0</v>
      </c>
      <c r="G1115" s="654"/>
      <c r="H1115" s="652">
        <v>0</v>
      </c>
      <c r="I1115" s="652"/>
      <c r="K1115" s="100">
        <f t="shared" si="276"/>
        <v>0</v>
      </c>
    </row>
    <row r="1116" spans="1:11" ht="14.25">
      <c r="A1116" s="641">
        <v>2</v>
      </c>
      <c r="B1116" s="656" t="s">
        <v>165</v>
      </c>
      <c r="C1116" s="656" t="s">
        <v>428</v>
      </c>
      <c r="D1116" s="641" t="s">
        <v>175</v>
      </c>
      <c r="E1116" s="641" t="s">
        <v>318</v>
      </c>
      <c r="F1116" s="641">
        <v>150.53</v>
      </c>
      <c r="G1116" s="644">
        <v>6.3940000000000001</v>
      </c>
      <c r="H1116" s="643">
        <v>8.4338595628014215</v>
      </c>
      <c r="I1116" s="643">
        <f t="shared" ref="I1116" si="279">F1116*H1116</f>
        <v>1269.5488799884979</v>
      </c>
      <c r="K1116" s="100">
        <f t="shared" si="276"/>
        <v>8.4334336384824997</v>
      </c>
    </row>
    <row r="1117" spans="1:11">
      <c r="A1117" s="641"/>
      <c r="B1117" s="656" t="s">
        <v>166</v>
      </c>
      <c r="C1117" s="656" t="s">
        <v>415</v>
      </c>
      <c r="D1117" s="641"/>
      <c r="E1117" s="641"/>
      <c r="F1117" s="641"/>
      <c r="G1117" s="644"/>
      <c r="H1117" s="641">
        <v>0</v>
      </c>
      <c r="I1117" s="641"/>
      <c r="K1117" s="100">
        <f t="shared" si="276"/>
        <v>0</v>
      </c>
    </row>
    <row r="1118" spans="1:11" ht="18">
      <c r="A1118" s="719"/>
      <c r="B1118" s="717" t="s">
        <v>300</v>
      </c>
      <c r="C1118" s="717" t="s">
        <v>429</v>
      </c>
      <c r="D1118" s="719"/>
      <c r="E1118" s="719"/>
      <c r="F1118" s="719"/>
      <c r="G1118" s="720"/>
      <c r="H1118" s="719">
        <v>0</v>
      </c>
      <c r="I1118" s="719"/>
      <c r="K1118" s="100">
        <f t="shared" si="276"/>
        <v>0</v>
      </c>
    </row>
    <row r="1119" spans="1:11" ht="15.75">
      <c r="A1119" s="94"/>
      <c r="B1119" s="396" t="s">
        <v>187</v>
      </c>
      <c r="C1119" s="396" t="s">
        <v>332</v>
      </c>
      <c r="D1119" s="94"/>
      <c r="E1119" s="94"/>
      <c r="F1119" s="94"/>
      <c r="G1119" s="637"/>
      <c r="H1119" s="94">
        <v>0</v>
      </c>
      <c r="I1119" s="94"/>
      <c r="K1119" s="100">
        <f t="shared" si="276"/>
        <v>0</v>
      </c>
    </row>
    <row r="1120" spans="1:11" ht="14.25">
      <c r="A1120" s="641">
        <v>1</v>
      </c>
      <c r="B1120" s="642" t="s">
        <v>170</v>
      </c>
      <c r="C1120" s="642" t="s">
        <v>333</v>
      </c>
      <c r="D1120" s="642" t="s">
        <v>171</v>
      </c>
      <c r="E1120" s="642" t="s">
        <v>316</v>
      </c>
      <c r="F1120" s="643">
        <f>137.6/1000</f>
        <v>0.1376</v>
      </c>
      <c r="G1120" s="644">
        <v>588.53142079999986</v>
      </c>
      <c r="H1120" s="643">
        <v>776.28891950628486</v>
      </c>
      <c r="I1120" s="643">
        <f t="shared" ref="I1120" si="280">F1120*H1120</f>
        <v>106.81735532406479</v>
      </c>
      <c r="K1120" s="100">
        <f t="shared" si="276"/>
        <v>776.24971558939899</v>
      </c>
    </row>
    <row r="1121" spans="1:11" ht="14.25">
      <c r="A1121" s="641"/>
      <c r="B1121" s="642" t="s">
        <v>172</v>
      </c>
      <c r="C1121" s="642" t="s">
        <v>417</v>
      </c>
      <c r="D1121" s="641"/>
      <c r="E1121" s="641"/>
      <c r="F1121" s="645"/>
      <c r="G1121" s="646"/>
      <c r="H1121" s="645">
        <v>0</v>
      </c>
      <c r="I1121" s="645"/>
      <c r="K1121" s="100">
        <f t="shared" si="276"/>
        <v>0</v>
      </c>
    </row>
    <row r="1122" spans="1:11">
      <c r="A1122" s="641"/>
      <c r="B1122" s="645" t="s">
        <v>108</v>
      </c>
      <c r="C1122" s="645" t="s">
        <v>335</v>
      </c>
      <c r="D1122" s="641"/>
      <c r="E1122" s="641"/>
      <c r="F1122" s="641"/>
      <c r="G1122" s="644"/>
      <c r="H1122" s="641">
        <v>0</v>
      </c>
      <c r="I1122" s="641"/>
      <c r="K1122" s="100">
        <f t="shared" si="276"/>
        <v>0</v>
      </c>
    </row>
    <row r="1123" spans="1:11">
      <c r="A1123" s="641">
        <v>2</v>
      </c>
      <c r="B1123" s="642" t="s">
        <v>188</v>
      </c>
      <c r="C1123" s="642" t="s">
        <v>336</v>
      </c>
      <c r="D1123" s="641" t="s">
        <v>54</v>
      </c>
      <c r="E1123" s="641" t="s">
        <v>324</v>
      </c>
      <c r="F1123" s="647">
        <f>F1120*1000*1.95</f>
        <v>268.32</v>
      </c>
      <c r="G1123" s="644">
        <v>0.216</v>
      </c>
      <c r="H1123" s="643">
        <v>0.28490986324133666</v>
      </c>
      <c r="I1123" s="643">
        <f t="shared" ref="I1123" si="281">F1123*H1123</f>
        <v>76.447014504915444</v>
      </c>
      <c r="K1123" s="100">
        <f t="shared" si="276"/>
        <v>0.28489547480641531</v>
      </c>
    </row>
    <row r="1124" spans="1:11">
      <c r="A1124" s="641"/>
      <c r="B1124" s="642" t="s">
        <v>78</v>
      </c>
      <c r="C1124" s="642" t="s">
        <v>337</v>
      </c>
      <c r="D1124" s="641"/>
      <c r="E1124" s="641"/>
      <c r="F1124" s="641"/>
      <c r="G1124" s="644"/>
      <c r="H1124" s="641">
        <v>0</v>
      </c>
      <c r="I1124" s="641"/>
      <c r="K1124" s="100">
        <f t="shared" si="276"/>
        <v>0</v>
      </c>
    </row>
    <row r="1125" spans="1:11" ht="14.25">
      <c r="A1125" s="641">
        <v>3</v>
      </c>
      <c r="B1125" s="642" t="s">
        <v>111</v>
      </c>
      <c r="C1125" s="642" t="s">
        <v>338</v>
      </c>
      <c r="D1125" s="641" t="s">
        <v>171</v>
      </c>
      <c r="E1125" s="641" t="s">
        <v>316</v>
      </c>
      <c r="F1125" s="643">
        <f>F1120</f>
        <v>0.1376</v>
      </c>
      <c r="G1125" s="644">
        <v>45.215226599999994</v>
      </c>
      <c r="H1125" s="643">
        <v>59.640111236259479</v>
      </c>
      <c r="I1125" s="643">
        <f t="shared" ref="I1125" si="282">F1125*H1125</f>
        <v>8.2064793061093049</v>
      </c>
      <c r="K1125" s="100">
        <f t="shared" si="276"/>
        <v>59.637099308734534</v>
      </c>
    </row>
    <row r="1126" spans="1:11">
      <c r="A1126" s="641"/>
      <c r="B1126" s="648"/>
      <c r="C1126" s="648"/>
      <c r="D1126" s="641"/>
      <c r="E1126" s="641"/>
      <c r="F1126" s="641"/>
      <c r="G1126" s="644"/>
      <c r="H1126" s="641">
        <v>0</v>
      </c>
      <c r="I1126" s="641"/>
      <c r="K1126" s="100">
        <f t="shared" si="276"/>
        <v>0</v>
      </c>
    </row>
    <row r="1127" spans="1:11">
      <c r="A1127" s="641"/>
      <c r="B1127" s="645" t="s">
        <v>108</v>
      </c>
      <c r="C1127" s="645" t="s">
        <v>335</v>
      </c>
      <c r="D1127" s="641"/>
      <c r="E1127" s="641"/>
      <c r="F1127" s="643"/>
      <c r="G1127" s="644"/>
      <c r="H1127" s="643">
        <v>0</v>
      </c>
      <c r="I1127" s="643"/>
      <c r="K1127" s="100">
        <f t="shared" si="276"/>
        <v>0</v>
      </c>
    </row>
    <row r="1128" spans="1:11" ht="14.25">
      <c r="A1128" s="641">
        <v>4</v>
      </c>
      <c r="B1128" s="642" t="s">
        <v>211</v>
      </c>
      <c r="C1128" s="642" t="s">
        <v>339</v>
      </c>
      <c r="D1128" s="642" t="s">
        <v>171</v>
      </c>
      <c r="E1128" s="642" t="s">
        <v>316</v>
      </c>
      <c r="F1128" s="643">
        <f>175.5/1000</f>
        <v>0.17549999999999999</v>
      </c>
      <c r="G1128" s="644">
        <v>357.9338343</v>
      </c>
      <c r="H1128" s="643">
        <v>472.12444342527903</v>
      </c>
      <c r="I1128" s="643">
        <f t="shared" ref="I1128" si="283">F1128*H1128</f>
        <v>82.857839821136466</v>
      </c>
      <c r="K1128" s="100">
        <f t="shared" si="276"/>
        <v>472.1006003341634</v>
      </c>
    </row>
    <row r="1129" spans="1:11" ht="14.25">
      <c r="A1129" s="641"/>
      <c r="B1129" s="642" t="s">
        <v>172</v>
      </c>
      <c r="C1129" s="642" t="s">
        <v>417</v>
      </c>
      <c r="D1129" s="641"/>
      <c r="E1129" s="641"/>
      <c r="F1129" s="645"/>
      <c r="G1129" s="646"/>
      <c r="H1129" s="645">
        <v>0</v>
      </c>
      <c r="I1129" s="645"/>
      <c r="K1129" s="100">
        <f t="shared" si="276"/>
        <v>0</v>
      </c>
    </row>
    <row r="1130" spans="1:11">
      <c r="A1130" s="641"/>
      <c r="B1130" s="645" t="s">
        <v>108</v>
      </c>
      <c r="C1130" s="645" t="s">
        <v>335</v>
      </c>
      <c r="D1130" s="641"/>
      <c r="E1130" s="641"/>
      <c r="F1130" s="641"/>
      <c r="G1130" s="644"/>
      <c r="H1130" s="641">
        <v>0</v>
      </c>
      <c r="I1130" s="641"/>
      <c r="K1130" s="100">
        <f t="shared" si="276"/>
        <v>0</v>
      </c>
    </row>
    <row r="1131" spans="1:11">
      <c r="A1131" s="641">
        <v>5</v>
      </c>
      <c r="B1131" s="642" t="s">
        <v>188</v>
      </c>
      <c r="C1131" s="642" t="s">
        <v>336</v>
      </c>
      <c r="D1131" s="641" t="s">
        <v>54</v>
      </c>
      <c r="E1131" s="641" t="s">
        <v>324</v>
      </c>
      <c r="F1131" s="647">
        <f>F1128*1000*1.95</f>
        <v>342.22499999999997</v>
      </c>
      <c r="G1131" s="644">
        <v>0.216</v>
      </c>
      <c r="H1131" s="643">
        <v>0.28490986324133666</v>
      </c>
      <c r="I1131" s="643">
        <f t="shared" ref="I1131" si="284">F1131*H1131</f>
        <v>97.503277947766435</v>
      </c>
      <c r="K1131" s="100">
        <f t="shared" si="276"/>
        <v>0.28489547480641531</v>
      </c>
    </row>
    <row r="1132" spans="1:11">
      <c r="A1132" s="641"/>
      <c r="B1132" s="642" t="s">
        <v>78</v>
      </c>
      <c r="C1132" s="642" t="s">
        <v>337</v>
      </c>
      <c r="D1132" s="641"/>
      <c r="E1132" s="641"/>
      <c r="F1132" s="641"/>
      <c r="G1132" s="644"/>
      <c r="H1132" s="641">
        <v>0</v>
      </c>
      <c r="I1132" s="641"/>
      <c r="K1132" s="100">
        <f t="shared" si="276"/>
        <v>0</v>
      </c>
    </row>
    <row r="1133" spans="1:11" ht="14.25">
      <c r="A1133" s="641">
        <v>6</v>
      </c>
      <c r="B1133" s="642" t="s">
        <v>198</v>
      </c>
      <c r="C1133" s="642" t="s">
        <v>340</v>
      </c>
      <c r="D1133" s="641" t="s">
        <v>171</v>
      </c>
      <c r="E1133" s="641" t="s">
        <v>316</v>
      </c>
      <c r="F1133" s="643">
        <f>F1128</f>
        <v>0.17549999999999999</v>
      </c>
      <c r="G1133" s="644">
        <v>41.722778099999999</v>
      </c>
      <c r="H1133" s="643">
        <v>55.033476863516839</v>
      </c>
      <c r="I1133" s="643">
        <f t="shared" ref="I1133" si="285">F1133*H1133</f>
        <v>9.6583751895472041</v>
      </c>
      <c r="K1133" s="100">
        <f t="shared" si="276"/>
        <v>55.030697578899108</v>
      </c>
    </row>
    <row r="1134" spans="1:11">
      <c r="A1134" s="641"/>
      <c r="B1134" s="648"/>
      <c r="C1134" s="648"/>
      <c r="D1134" s="641"/>
      <c r="E1134" s="641"/>
      <c r="F1134" s="641"/>
      <c r="G1134" s="644"/>
      <c r="H1134" s="641">
        <v>0</v>
      </c>
      <c r="I1134" s="641"/>
      <c r="K1134" s="100">
        <f t="shared" si="276"/>
        <v>0</v>
      </c>
    </row>
    <row r="1135" spans="1:11">
      <c r="A1135" s="641"/>
      <c r="B1135" s="645" t="s">
        <v>108</v>
      </c>
      <c r="C1135" s="645" t="s">
        <v>335</v>
      </c>
      <c r="D1135" s="641"/>
      <c r="E1135" s="641"/>
      <c r="F1135" s="643"/>
      <c r="G1135" s="644"/>
      <c r="H1135" s="643">
        <v>0</v>
      </c>
      <c r="I1135" s="643"/>
      <c r="K1135" s="100">
        <f t="shared" si="276"/>
        <v>0</v>
      </c>
    </row>
    <row r="1136" spans="1:11">
      <c r="A1136" s="641"/>
      <c r="B1136" s="645"/>
      <c r="C1136" s="645"/>
      <c r="D1136" s="641"/>
      <c r="E1136" s="641"/>
      <c r="F1136" s="643"/>
      <c r="G1136" s="644"/>
      <c r="H1136" s="643">
        <v>0</v>
      </c>
      <c r="I1136" s="643"/>
      <c r="K1136" s="100">
        <f t="shared" si="276"/>
        <v>0</v>
      </c>
    </row>
    <row r="1137" spans="1:11" ht="14.25">
      <c r="A1137" s="641">
        <v>7</v>
      </c>
      <c r="B1137" s="642" t="s">
        <v>228</v>
      </c>
      <c r="C1137" s="642" t="s">
        <v>341</v>
      </c>
      <c r="D1137" s="641" t="s">
        <v>175</v>
      </c>
      <c r="E1137" s="641" t="s">
        <v>318</v>
      </c>
      <c r="F1137" s="647">
        <v>1406</v>
      </c>
      <c r="G1137" s="644">
        <v>1.6511040000000001E-2</v>
      </c>
      <c r="H1137" s="643">
        <v>2.1778509946167778E-2</v>
      </c>
      <c r="I1137" s="643">
        <f t="shared" ref="I1137" si="286">F1137*H1137</f>
        <v>30.620584984311897</v>
      </c>
      <c r="K1137" s="100">
        <f t="shared" si="276"/>
        <v>2.1777410094202389E-2</v>
      </c>
    </row>
    <row r="1138" spans="1:11">
      <c r="A1138" s="641"/>
      <c r="B1138" s="648"/>
      <c r="C1138" s="648"/>
      <c r="D1138" s="641"/>
      <c r="E1138" s="641"/>
      <c r="F1138" s="641"/>
      <c r="G1138" s="644"/>
      <c r="H1138" s="641">
        <v>0</v>
      </c>
      <c r="I1138" s="641"/>
      <c r="K1138" s="100">
        <f t="shared" si="276"/>
        <v>0</v>
      </c>
    </row>
    <row r="1139" spans="1:11">
      <c r="A1139" s="641"/>
      <c r="B1139" s="645"/>
      <c r="C1139" s="645"/>
      <c r="D1139" s="641"/>
      <c r="E1139" s="641"/>
      <c r="F1139" s="643"/>
      <c r="G1139" s="644"/>
      <c r="H1139" s="643">
        <v>0</v>
      </c>
      <c r="I1139" s="643"/>
      <c r="K1139" s="100">
        <f t="shared" si="276"/>
        <v>0</v>
      </c>
    </row>
    <row r="1140" spans="1:11">
      <c r="A1140" s="144"/>
      <c r="B1140" s="145" t="s">
        <v>133</v>
      </c>
      <c r="C1140" s="145" t="s">
        <v>342</v>
      </c>
      <c r="D1140" s="144"/>
      <c r="E1140" s="144"/>
      <c r="F1140" s="144"/>
      <c r="G1140" s="146"/>
      <c r="H1140" s="144">
        <v>0</v>
      </c>
      <c r="I1140" s="144"/>
      <c r="K1140" s="100">
        <f t="shared" si="276"/>
        <v>0</v>
      </c>
    </row>
    <row r="1141" spans="1:11" ht="14.25">
      <c r="A1141" s="144">
        <v>1</v>
      </c>
      <c r="B1141" s="649" t="s">
        <v>184</v>
      </c>
      <c r="C1141" s="649" t="s">
        <v>343</v>
      </c>
      <c r="D1141" s="144" t="s">
        <v>173</v>
      </c>
      <c r="E1141" s="144" t="s">
        <v>319</v>
      </c>
      <c r="F1141" s="146">
        <f>1406*0.12</f>
        <v>168.72</v>
      </c>
      <c r="G1141" s="146">
        <v>7.9388155999999999</v>
      </c>
      <c r="H1141" s="643">
        <v>10.471513272658289</v>
      </c>
      <c r="I1141" s="643">
        <f t="shared" ref="I1141" si="287">F1141*H1141</f>
        <v>1766.7537193629064</v>
      </c>
      <c r="K1141" s="100">
        <f t="shared" si="276"/>
        <v>10.470984443345264</v>
      </c>
    </row>
    <row r="1142" spans="1:11">
      <c r="A1142" s="144"/>
      <c r="B1142" s="650" t="s">
        <v>182</v>
      </c>
      <c r="C1142" s="650" t="s">
        <v>182</v>
      </c>
      <c r="D1142" s="144"/>
      <c r="E1142" s="144"/>
      <c r="F1142" s="144"/>
      <c r="G1142" s="146"/>
      <c r="H1142" s="144">
        <v>0</v>
      </c>
      <c r="I1142" s="144"/>
      <c r="K1142" s="100">
        <f t="shared" si="276"/>
        <v>0</v>
      </c>
    </row>
    <row r="1143" spans="1:11">
      <c r="A1143" s="144"/>
      <c r="B1143" s="651" t="s">
        <v>130</v>
      </c>
      <c r="C1143" s="651" t="s">
        <v>344</v>
      </c>
      <c r="D1143" s="144"/>
      <c r="E1143" s="144"/>
      <c r="F1143" s="144"/>
      <c r="G1143" s="146"/>
      <c r="H1143" s="144">
        <v>0</v>
      </c>
      <c r="I1143" s="144"/>
      <c r="K1143" s="100">
        <f t="shared" si="276"/>
        <v>0</v>
      </c>
    </row>
    <row r="1144" spans="1:11">
      <c r="A1144" s="144"/>
      <c r="B1144" s="651" t="s">
        <v>131</v>
      </c>
      <c r="C1144" s="651" t="s">
        <v>345</v>
      </c>
      <c r="D1144" s="144"/>
      <c r="E1144" s="144"/>
      <c r="F1144" s="144"/>
      <c r="G1144" s="146"/>
      <c r="H1144" s="144">
        <v>0</v>
      </c>
      <c r="I1144" s="144"/>
      <c r="K1144" s="100">
        <f t="shared" si="276"/>
        <v>0</v>
      </c>
    </row>
    <row r="1145" spans="1:11" ht="14.25">
      <c r="A1145" s="652">
        <v>2</v>
      </c>
      <c r="B1145" s="653" t="s">
        <v>201</v>
      </c>
      <c r="C1145" s="653" t="s">
        <v>346</v>
      </c>
      <c r="D1145" s="652" t="s">
        <v>174</v>
      </c>
      <c r="E1145" s="652" t="s">
        <v>320</v>
      </c>
      <c r="F1145" s="654">
        <f>1062/100</f>
        <v>10.62</v>
      </c>
      <c r="G1145" s="654">
        <v>23.306472799999998</v>
      </c>
      <c r="H1145" s="643">
        <v>30.741870268916358</v>
      </c>
      <c r="I1145" s="643">
        <f t="shared" ref="I1145" si="288">F1145*H1145</f>
        <v>326.47866225589172</v>
      </c>
      <c r="K1145" s="100">
        <f t="shared" si="276"/>
        <v>30.740317751938907</v>
      </c>
    </row>
    <row r="1146" spans="1:11">
      <c r="A1146" s="652"/>
      <c r="B1146" s="653" t="s">
        <v>203</v>
      </c>
      <c r="C1146" s="653" t="s">
        <v>347</v>
      </c>
      <c r="D1146" s="652">
        <v>15</v>
      </c>
      <c r="E1146" s="652">
        <v>15</v>
      </c>
      <c r="F1146" s="654"/>
      <c r="G1146" s="654"/>
      <c r="H1146" s="654">
        <v>0</v>
      </c>
      <c r="I1146" s="654"/>
      <c r="K1146" s="100">
        <f t="shared" si="276"/>
        <v>0</v>
      </c>
    </row>
    <row r="1147" spans="1:11" ht="14.25">
      <c r="A1147" s="641"/>
      <c r="B1147" s="645" t="s">
        <v>204</v>
      </c>
      <c r="C1147" s="645" t="s">
        <v>348</v>
      </c>
      <c r="D1147" s="655" t="s">
        <v>173</v>
      </c>
      <c r="E1147" s="655" t="s">
        <v>319</v>
      </c>
      <c r="F1147" s="641">
        <f>F1145*100*D1146*0.01</f>
        <v>159.30000000000001</v>
      </c>
      <c r="G1147" s="644">
        <v>3.8423840000000005</v>
      </c>
      <c r="H1147" s="643">
        <v>5.0682087961143534</v>
      </c>
      <c r="I1147" s="643">
        <f t="shared" ref="I1147:I1148" si="289">F1147*H1147</f>
        <v>807.36566122101658</v>
      </c>
      <c r="K1147" s="100">
        <f t="shared" si="276"/>
        <v>5.0679528429100626</v>
      </c>
    </row>
    <row r="1148" spans="1:11">
      <c r="A1148" s="641">
        <v>3</v>
      </c>
      <c r="B1148" s="656" t="s">
        <v>205</v>
      </c>
      <c r="C1148" s="656" t="s">
        <v>349</v>
      </c>
      <c r="D1148" s="641" t="s">
        <v>54</v>
      </c>
      <c r="E1148" s="641" t="s">
        <v>324</v>
      </c>
      <c r="F1148" s="643">
        <f>0.6*1.05*F1149*0.001</f>
        <v>0.6690600000000001</v>
      </c>
      <c r="G1148" s="644">
        <v>357.99792000000002</v>
      </c>
      <c r="H1148" s="643">
        <v>472.20897420316203</v>
      </c>
      <c r="I1148" s="643">
        <f t="shared" si="289"/>
        <v>315.93613628036763</v>
      </c>
      <c r="K1148" s="100">
        <f t="shared" si="276"/>
        <v>472.18512684309769</v>
      </c>
    </row>
    <row r="1149" spans="1:11" ht="14.25">
      <c r="A1149" s="656"/>
      <c r="B1149" s="657" t="s">
        <v>207</v>
      </c>
      <c r="C1149" s="657" t="s">
        <v>350</v>
      </c>
      <c r="D1149" s="641" t="s">
        <v>175</v>
      </c>
      <c r="E1149" s="641" t="s">
        <v>318</v>
      </c>
      <c r="F1149" s="647">
        <v>1062</v>
      </c>
      <c r="G1149" s="644"/>
      <c r="H1149" s="647">
        <v>0</v>
      </c>
      <c r="I1149" s="647"/>
      <c r="K1149" s="100">
        <f t="shared" si="276"/>
        <v>0</v>
      </c>
    </row>
    <row r="1150" spans="1:11">
      <c r="A1150" s="656"/>
      <c r="B1150" s="645" t="s">
        <v>208</v>
      </c>
      <c r="C1150" s="645" t="s">
        <v>351</v>
      </c>
      <c r="D1150" s="656"/>
      <c r="E1150" s="656"/>
      <c r="F1150" s="645"/>
      <c r="G1150" s="646"/>
      <c r="H1150" s="645">
        <v>0</v>
      </c>
      <c r="I1150" s="645"/>
      <c r="K1150" s="100">
        <f t="shared" si="276"/>
        <v>0</v>
      </c>
    </row>
    <row r="1151" spans="1:11" ht="14.25">
      <c r="A1151" s="652">
        <v>4</v>
      </c>
      <c r="B1151" s="653" t="s">
        <v>113</v>
      </c>
      <c r="C1151" s="653" t="s">
        <v>352</v>
      </c>
      <c r="D1151" s="652" t="s">
        <v>174</v>
      </c>
      <c r="E1151" s="652" t="s">
        <v>320</v>
      </c>
      <c r="F1151" s="658">
        <v>10.62</v>
      </c>
      <c r="G1151" s="654">
        <v>385.55669276352938</v>
      </c>
      <c r="H1151" s="643">
        <v>508.55974355110754</v>
      </c>
      <c r="I1151" s="643">
        <f t="shared" ref="I1151" si="290">F1151*H1151</f>
        <v>5400.9044765127619</v>
      </c>
      <c r="K1151" s="100">
        <f t="shared" si="276"/>
        <v>508.53406041507827</v>
      </c>
    </row>
    <row r="1152" spans="1:11">
      <c r="A1152" s="652"/>
      <c r="B1152" s="659" t="s">
        <v>115</v>
      </c>
      <c r="C1152" s="659" t="s">
        <v>353</v>
      </c>
      <c r="D1152" s="653"/>
      <c r="E1152" s="653"/>
      <c r="F1152" s="660"/>
      <c r="G1152" s="660"/>
      <c r="H1152" s="660">
        <v>0</v>
      </c>
      <c r="I1152" s="660"/>
      <c r="K1152" s="100">
        <f t="shared" si="276"/>
        <v>0</v>
      </c>
    </row>
    <row r="1153" spans="1:11">
      <c r="A1153" s="652"/>
      <c r="B1153" s="661" t="s">
        <v>118</v>
      </c>
      <c r="C1153" s="661" t="s">
        <v>354</v>
      </c>
      <c r="D1153" s="653"/>
      <c r="E1153" s="653"/>
      <c r="F1153" s="654"/>
      <c r="G1153" s="654"/>
      <c r="H1153" s="654">
        <v>0</v>
      </c>
      <c r="I1153" s="654"/>
      <c r="K1153" s="100">
        <f t="shared" si="276"/>
        <v>0</v>
      </c>
    </row>
    <row r="1154" spans="1:11">
      <c r="A1154" s="662"/>
      <c r="B1154" s="663" t="s">
        <v>212</v>
      </c>
      <c r="C1154" s="663" t="s">
        <v>355</v>
      </c>
      <c r="D1154" s="664"/>
      <c r="E1154" s="664"/>
      <c r="F1154" s="665"/>
      <c r="G1154" s="665"/>
      <c r="H1154" s="665">
        <v>0</v>
      </c>
      <c r="I1154" s="665"/>
      <c r="K1154" s="100">
        <f t="shared" si="276"/>
        <v>0</v>
      </c>
    </row>
    <row r="1155" spans="1:11" ht="14.25">
      <c r="A1155" s="641">
        <v>1</v>
      </c>
      <c r="B1155" s="642" t="s">
        <v>170</v>
      </c>
      <c r="C1155" s="642" t="s">
        <v>333</v>
      </c>
      <c r="D1155" s="642" t="s">
        <v>171</v>
      </c>
      <c r="E1155" s="642" t="s">
        <v>316</v>
      </c>
      <c r="F1155" s="643">
        <f>33.6/1000</f>
        <v>3.3600000000000005E-2</v>
      </c>
      <c r="G1155" s="644">
        <v>518.95889829999999</v>
      </c>
      <c r="H1155" s="643">
        <v>684.5208738079989</v>
      </c>
      <c r="I1155" s="643">
        <f t="shared" ref="I1155" si="291">F1155*H1155</f>
        <v>22.999901359948765</v>
      </c>
      <c r="K1155" s="100">
        <f t="shared" si="276"/>
        <v>684.48630433422557</v>
      </c>
    </row>
    <row r="1156" spans="1:11" ht="14.25">
      <c r="A1156" s="641"/>
      <c r="B1156" s="642" t="s">
        <v>172</v>
      </c>
      <c r="C1156" s="642" t="s">
        <v>417</v>
      </c>
      <c r="D1156" s="641"/>
      <c r="E1156" s="641"/>
      <c r="F1156" s="645"/>
      <c r="G1156" s="646"/>
      <c r="H1156" s="645">
        <v>0</v>
      </c>
      <c r="I1156" s="645"/>
      <c r="K1156" s="100">
        <f t="shared" si="276"/>
        <v>0</v>
      </c>
    </row>
    <row r="1157" spans="1:11">
      <c r="A1157" s="641"/>
      <c r="B1157" s="645" t="s">
        <v>108</v>
      </c>
      <c r="C1157" s="645" t="s">
        <v>335</v>
      </c>
      <c r="D1157" s="641"/>
      <c r="E1157" s="641"/>
      <c r="F1157" s="641"/>
      <c r="G1157" s="644"/>
      <c r="H1157" s="641">
        <v>0</v>
      </c>
      <c r="I1157" s="641"/>
      <c r="K1157" s="100">
        <f t="shared" si="276"/>
        <v>0</v>
      </c>
    </row>
    <row r="1158" spans="1:11">
      <c r="A1158" s="641">
        <v>2</v>
      </c>
      <c r="B1158" s="642" t="s">
        <v>188</v>
      </c>
      <c r="C1158" s="642" t="s">
        <v>336</v>
      </c>
      <c r="D1158" s="641" t="s">
        <v>54</v>
      </c>
      <c r="E1158" s="641" t="s">
        <v>324</v>
      </c>
      <c r="F1158" s="647">
        <f>F1155*1000*1.95</f>
        <v>65.52</v>
      </c>
      <c r="G1158" s="644">
        <v>0.216</v>
      </c>
      <c r="H1158" s="643">
        <v>0.28490986324133666</v>
      </c>
      <c r="I1158" s="643">
        <f t="shared" ref="I1158" si="292">F1158*H1158</f>
        <v>18.667294239572378</v>
      </c>
      <c r="K1158" s="100">
        <f t="shared" si="276"/>
        <v>0.28489547480641531</v>
      </c>
    </row>
    <row r="1159" spans="1:11">
      <c r="A1159" s="641"/>
      <c r="B1159" s="642" t="s">
        <v>78</v>
      </c>
      <c r="C1159" s="642" t="s">
        <v>337</v>
      </c>
      <c r="D1159" s="641"/>
      <c r="E1159" s="641"/>
      <c r="F1159" s="641"/>
      <c r="G1159" s="644"/>
      <c r="H1159" s="641">
        <v>0</v>
      </c>
      <c r="I1159" s="641"/>
      <c r="K1159" s="100">
        <f t="shared" si="276"/>
        <v>0</v>
      </c>
    </row>
    <row r="1160" spans="1:11" ht="14.25">
      <c r="A1160" s="641">
        <v>3</v>
      </c>
      <c r="B1160" s="642" t="s">
        <v>111</v>
      </c>
      <c r="C1160" s="642" t="s">
        <v>338</v>
      </c>
      <c r="D1160" s="641" t="s">
        <v>171</v>
      </c>
      <c r="E1160" s="641" t="s">
        <v>316</v>
      </c>
      <c r="F1160" s="643">
        <f>F1155</f>
        <v>3.3600000000000005E-2</v>
      </c>
      <c r="G1160" s="644">
        <v>45.215226599999994</v>
      </c>
      <c r="H1160" s="643">
        <v>59.640111236259479</v>
      </c>
      <c r="I1160" s="643">
        <f t="shared" ref="I1160" si="293">F1160*H1160</f>
        <v>2.0039077375383187</v>
      </c>
      <c r="K1160" s="100">
        <f t="shared" si="276"/>
        <v>59.637099308734534</v>
      </c>
    </row>
    <row r="1161" spans="1:11">
      <c r="A1161" s="641"/>
      <c r="B1161" s="648"/>
      <c r="C1161" s="648"/>
      <c r="D1161" s="641"/>
      <c r="E1161" s="641"/>
      <c r="F1161" s="641"/>
      <c r="G1161" s="644"/>
      <c r="H1161" s="641">
        <v>0</v>
      </c>
      <c r="I1161" s="641"/>
      <c r="K1161" s="100">
        <f t="shared" si="276"/>
        <v>0</v>
      </c>
    </row>
    <row r="1162" spans="1:11">
      <c r="A1162" s="641"/>
      <c r="B1162" s="645" t="s">
        <v>108</v>
      </c>
      <c r="C1162" s="645" t="s">
        <v>335</v>
      </c>
      <c r="D1162" s="641"/>
      <c r="E1162" s="641"/>
      <c r="F1162" s="643"/>
      <c r="G1162" s="644"/>
      <c r="H1162" s="643">
        <v>0</v>
      </c>
      <c r="I1162" s="643"/>
      <c r="K1162" s="100">
        <f t="shared" si="276"/>
        <v>0</v>
      </c>
    </row>
    <row r="1163" spans="1:11" ht="14.25">
      <c r="A1163" s="144">
        <v>1</v>
      </c>
      <c r="B1163" s="649" t="s">
        <v>184</v>
      </c>
      <c r="C1163" s="649" t="s">
        <v>343</v>
      </c>
      <c r="D1163" s="144" t="s">
        <v>173</v>
      </c>
      <c r="E1163" s="144" t="s">
        <v>319</v>
      </c>
      <c r="F1163" s="146">
        <f>105*0.12</f>
        <v>12.6</v>
      </c>
      <c r="G1163" s="146">
        <v>7.9388155999999999</v>
      </c>
      <c r="H1163" s="643">
        <v>10.471513272658289</v>
      </c>
      <c r="I1163" s="643">
        <f t="shared" ref="I1163" si="294">F1163*H1163</f>
        <v>131.94106723549444</v>
      </c>
      <c r="K1163" s="100">
        <f t="shared" si="276"/>
        <v>10.470984443345264</v>
      </c>
    </row>
    <row r="1164" spans="1:11">
      <c r="A1164" s="144"/>
      <c r="B1164" s="650" t="s">
        <v>182</v>
      </c>
      <c r="C1164" s="650" t="s">
        <v>182</v>
      </c>
      <c r="D1164" s="144"/>
      <c r="E1164" s="144"/>
      <c r="F1164" s="144"/>
      <c r="G1164" s="146"/>
      <c r="H1164" s="144">
        <v>0</v>
      </c>
      <c r="I1164" s="144"/>
      <c r="K1164" s="100">
        <f t="shared" si="276"/>
        <v>0</v>
      </c>
    </row>
    <row r="1165" spans="1:11">
      <c r="A1165" s="144"/>
      <c r="B1165" s="651" t="s">
        <v>130</v>
      </c>
      <c r="C1165" s="651" t="s">
        <v>344</v>
      </c>
      <c r="D1165" s="144"/>
      <c r="E1165" s="144"/>
      <c r="F1165" s="144"/>
      <c r="G1165" s="146"/>
      <c r="H1165" s="144">
        <v>0</v>
      </c>
      <c r="I1165" s="144"/>
      <c r="K1165" s="100">
        <f t="shared" si="276"/>
        <v>0</v>
      </c>
    </row>
    <row r="1166" spans="1:11">
      <c r="A1166" s="144"/>
      <c r="B1166" s="651" t="s">
        <v>131</v>
      </c>
      <c r="C1166" s="651" t="s">
        <v>345</v>
      </c>
      <c r="D1166" s="144"/>
      <c r="E1166" s="144"/>
      <c r="F1166" s="144"/>
      <c r="G1166" s="146"/>
      <c r="H1166" s="144">
        <v>0</v>
      </c>
      <c r="I1166" s="144"/>
      <c r="K1166" s="100">
        <f t="shared" si="276"/>
        <v>0</v>
      </c>
    </row>
    <row r="1167" spans="1:11" ht="14.25">
      <c r="A1167" s="652">
        <v>4</v>
      </c>
      <c r="B1167" s="653" t="s">
        <v>201</v>
      </c>
      <c r="C1167" s="653" t="s">
        <v>346</v>
      </c>
      <c r="D1167" s="652" t="s">
        <v>174</v>
      </c>
      <c r="E1167" s="652" t="s">
        <v>320</v>
      </c>
      <c r="F1167" s="654">
        <f>105/100</f>
        <v>1.05</v>
      </c>
      <c r="G1167" s="654">
        <v>23.306472799999998</v>
      </c>
      <c r="H1167" s="643">
        <v>30.741870268916358</v>
      </c>
      <c r="I1167" s="643">
        <f t="shared" ref="I1167" si="295">F1167*H1167</f>
        <v>32.278963782362176</v>
      </c>
      <c r="K1167" s="100">
        <f t="shared" ref="K1167:K1230" si="296">H1167*$J$14</f>
        <v>30.740317751938907</v>
      </c>
    </row>
    <row r="1168" spans="1:11">
      <c r="A1168" s="652"/>
      <c r="B1168" s="653" t="s">
        <v>203</v>
      </c>
      <c r="C1168" s="653" t="s">
        <v>347</v>
      </c>
      <c r="D1168" s="652">
        <v>15</v>
      </c>
      <c r="E1168" s="652">
        <v>15</v>
      </c>
      <c r="F1168" s="654"/>
      <c r="G1168" s="654"/>
      <c r="H1168" s="654">
        <v>0</v>
      </c>
      <c r="I1168" s="654"/>
      <c r="K1168" s="100">
        <f t="shared" si="296"/>
        <v>0</v>
      </c>
    </row>
    <row r="1169" spans="1:11" ht="14.25">
      <c r="A1169" s="641"/>
      <c r="B1169" s="645" t="s">
        <v>204</v>
      </c>
      <c r="C1169" s="645" t="s">
        <v>348</v>
      </c>
      <c r="D1169" s="655" t="s">
        <v>173</v>
      </c>
      <c r="E1169" s="655" t="s">
        <v>319</v>
      </c>
      <c r="F1169" s="641">
        <f>F1167*100*D1168*0.01</f>
        <v>15.75</v>
      </c>
      <c r="G1169" s="644">
        <v>3.8423840000000005</v>
      </c>
      <c r="H1169" s="643">
        <v>5.0682087961143534</v>
      </c>
      <c r="I1169" s="643">
        <f t="shared" ref="I1169:I1170" si="297">F1169*H1169</f>
        <v>79.824288538801071</v>
      </c>
      <c r="K1169" s="100">
        <f t="shared" si="296"/>
        <v>5.0679528429100626</v>
      </c>
    </row>
    <row r="1170" spans="1:11">
      <c r="A1170" s="641">
        <v>5</v>
      </c>
      <c r="B1170" s="656" t="s">
        <v>205</v>
      </c>
      <c r="C1170" s="656" t="s">
        <v>349</v>
      </c>
      <c r="D1170" s="641" t="s">
        <v>54</v>
      </c>
      <c r="E1170" s="641" t="s">
        <v>324</v>
      </c>
      <c r="F1170" s="643">
        <f>0.6*1.05*F1171*0.001</f>
        <v>6.615E-2</v>
      </c>
      <c r="G1170" s="644">
        <v>357.99792000000002</v>
      </c>
      <c r="H1170" s="643">
        <v>472.20897420316203</v>
      </c>
      <c r="I1170" s="643">
        <f t="shared" si="297"/>
        <v>31.236623643539168</v>
      </c>
      <c r="K1170" s="100">
        <f t="shared" si="296"/>
        <v>472.18512684309769</v>
      </c>
    </row>
    <row r="1171" spans="1:11" ht="14.25">
      <c r="A1171" s="656"/>
      <c r="B1171" s="657" t="s">
        <v>207</v>
      </c>
      <c r="C1171" s="657" t="s">
        <v>350</v>
      </c>
      <c r="D1171" s="641" t="s">
        <v>175</v>
      </c>
      <c r="E1171" s="641" t="s">
        <v>318</v>
      </c>
      <c r="F1171" s="647">
        <v>105</v>
      </c>
      <c r="G1171" s="644"/>
      <c r="H1171" s="647">
        <v>0</v>
      </c>
      <c r="I1171" s="647"/>
      <c r="K1171" s="100">
        <f t="shared" si="296"/>
        <v>0</v>
      </c>
    </row>
    <row r="1172" spans="1:11">
      <c r="A1172" s="656"/>
      <c r="B1172" s="645" t="s">
        <v>208</v>
      </c>
      <c r="C1172" s="645" t="s">
        <v>351</v>
      </c>
      <c r="D1172" s="656"/>
      <c r="E1172" s="656"/>
      <c r="F1172" s="645"/>
      <c r="G1172" s="646"/>
      <c r="H1172" s="645">
        <v>0</v>
      </c>
      <c r="I1172" s="645"/>
      <c r="K1172" s="100">
        <f t="shared" si="296"/>
        <v>0</v>
      </c>
    </row>
    <row r="1173" spans="1:11" ht="14.25">
      <c r="A1173" s="662">
        <v>6</v>
      </c>
      <c r="B1173" s="664" t="s">
        <v>113</v>
      </c>
      <c r="C1173" s="664" t="s">
        <v>352</v>
      </c>
      <c r="D1173" s="662" t="s">
        <v>174</v>
      </c>
      <c r="E1173" s="662" t="s">
        <v>320</v>
      </c>
      <c r="F1173" s="666">
        <f>105/100</f>
        <v>1.05</v>
      </c>
      <c r="G1173" s="665">
        <v>385.55669276352938</v>
      </c>
      <c r="H1173" s="643">
        <v>508.55974355110754</v>
      </c>
      <c r="I1173" s="643">
        <f t="shared" ref="I1173" si="298">F1173*H1173</f>
        <v>533.987730728663</v>
      </c>
      <c r="K1173" s="100">
        <f t="shared" si="296"/>
        <v>508.53406041507827</v>
      </c>
    </row>
    <row r="1174" spans="1:11">
      <c r="A1174" s="662"/>
      <c r="B1174" s="667" t="s">
        <v>115</v>
      </c>
      <c r="C1174" s="667" t="s">
        <v>353</v>
      </c>
      <c r="D1174" s="664"/>
      <c r="E1174" s="664"/>
      <c r="F1174" s="668"/>
      <c r="G1174" s="668"/>
      <c r="H1174" s="668">
        <v>0</v>
      </c>
      <c r="I1174" s="668"/>
      <c r="K1174" s="100">
        <f t="shared" si="296"/>
        <v>0</v>
      </c>
    </row>
    <row r="1175" spans="1:11">
      <c r="A1175" s="662"/>
      <c r="B1175" s="669" t="s">
        <v>118</v>
      </c>
      <c r="C1175" s="669" t="s">
        <v>354</v>
      </c>
      <c r="D1175" s="664"/>
      <c r="E1175" s="664"/>
      <c r="F1175" s="665"/>
      <c r="G1175" s="665"/>
      <c r="H1175" s="665">
        <v>0</v>
      </c>
      <c r="I1175" s="665"/>
      <c r="K1175" s="100">
        <f t="shared" si="296"/>
        <v>0</v>
      </c>
    </row>
    <row r="1176" spans="1:11" ht="15.75">
      <c r="A1176" s="94"/>
      <c r="B1176" s="396" t="s">
        <v>146</v>
      </c>
      <c r="C1176" s="396" t="s">
        <v>371</v>
      </c>
      <c r="D1176" s="94"/>
      <c r="E1176" s="94"/>
      <c r="F1176" s="94"/>
      <c r="G1176" s="637"/>
      <c r="H1176" s="94">
        <v>0</v>
      </c>
      <c r="I1176" s="94"/>
      <c r="K1176" s="100">
        <f t="shared" si="296"/>
        <v>0</v>
      </c>
    </row>
    <row r="1177" spans="1:11" ht="14.25">
      <c r="A1177" s="144">
        <v>1</v>
      </c>
      <c r="B1177" s="649" t="s">
        <v>215</v>
      </c>
      <c r="C1177" s="649" t="s">
        <v>372</v>
      </c>
      <c r="D1177" s="144" t="s">
        <v>173</v>
      </c>
      <c r="E1177" s="144" t="s">
        <v>319</v>
      </c>
      <c r="F1177" s="146">
        <f>344*0.1</f>
        <v>34.4</v>
      </c>
      <c r="G1177" s="146">
        <v>7.9388155999999999</v>
      </c>
      <c r="H1177" s="643">
        <v>10.471513272658289</v>
      </c>
      <c r="I1177" s="643">
        <f t="shared" ref="I1177" si="299">F1177*H1177</f>
        <v>360.2200565794451</v>
      </c>
      <c r="K1177" s="100">
        <f t="shared" si="296"/>
        <v>10.470984443345264</v>
      </c>
    </row>
    <row r="1178" spans="1:11">
      <c r="A1178" s="144"/>
      <c r="B1178" s="650"/>
      <c r="C1178" s="650"/>
      <c r="D1178" s="144"/>
      <c r="E1178" s="144"/>
      <c r="F1178" s="144"/>
      <c r="G1178" s="146"/>
      <c r="H1178" s="144">
        <v>0</v>
      </c>
      <c r="I1178" s="144"/>
      <c r="K1178" s="100">
        <f t="shared" si="296"/>
        <v>0</v>
      </c>
    </row>
    <row r="1179" spans="1:11">
      <c r="A1179" s="144"/>
      <c r="B1179" s="651" t="s">
        <v>130</v>
      </c>
      <c r="C1179" s="651" t="s">
        <v>344</v>
      </c>
      <c r="D1179" s="144"/>
      <c r="E1179" s="144"/>
      <c r="F1179" s="144"/>
      <c r="G1179" s="146"/>
      <c r="H1179" s="144">
        <v>0</v>
      </c>
      <c r="I1179" s="144"/>
      <c r="K1179" s="100">
        <f t="shared" si="296"/>
        <v>0</v>
      </c>
    </row>
    <row r="1180" spans="1:11">
      <c r="A1180" s="144"/>
      <c r="B1180" s="651" t="s">
        <v>131</v>
      </c>
      <c r="C1180" s="651" t="s">
        <v>345</v>
      </c>
      <c r="D1180" s="144"/>
      <c r="E1180" s="144"/>
      <c r="F1180" s="144"/>
      <c r="G1180" s="146"/>
      <c r="H1180" s="144">
        <v>0</v>
      </c>
      <c r="I1180" s="144"/>
      <c r="K1180" s="100">
        <f t="shared" si="296"/>
        <v>0</v>
      </c>
    </row>
    <row r="1181" spans="1:11">
      <c r="A1181" s="144"/>
      <c r="B1181" s="230" t="s">
        <v>164</v>
      </c>
      <c r="C1181" s="230" t="s">
        <v>399</v>
      </c>
      <c r="D1181" s="144"/>
      <c r="E1181" s="144"/>
      <c r="F1181" s="144"/>
      <c r="G1181" s="146"/>
      <c r="H1181" s="144">
        <v>0</v>
      </c>
      <c r="I1181" s="144"/>
      <c r="K1181" s="100">
        <f t="shared" si="296"/>
        <v>0</v>
      </c>
    </row>
    <row r="1182" spans="1:11" ht="14.25">
      <c r="A1182" s="641">
        <v>1</v>
      </c>
      <c r="B1182" s="656" t="s">
        <v>165</v>
      </c>
      <c r="C1182" s="656" t="s">
        <v>408</v>
      </c>
      <c r="D1182" s="641" t="s">
        <v>175</v>
      </c>
      <c r="E1182" s="641" t="s">
        <v>318</v>
      </c>
      <c r="F1182" s="641">
        <v>38.700000000000003</v>
      </c>
      <c r="G1182" s="644">
        <v>6.3940000000000001</v>
      </c>
      <c r="H1182" s="643">
        <v>8.4338595628014215</v>
      </c>
      <c r="I1182" s="643">
        <f t="shared" ref="I1182" si="300">F1182*H1182</f>
        <v>326.39036508041505</v>
      </c>
      <c r="K1182" s="100">
        <f t="shared" si="296"/>
        <v>8.4334336384824997</v>
      </c>
    </row>
    <row r="1183" spans="1:11">
      <c r="A1183" s="641"/>
      <c r="B1183" s="656" t="s">
        <v>166</v>
      </c>
      <c r="C1183" s="656" t="s">
        <v>409</v>
      </c>
      <c r="D1183" s="641"/>
      <c r="E1183" s="641"/>
      <c r="F1183" s="641"/>
      <c r="G1183" s="644"/>
      <c r="H1183" s="641">
        <v>0</v>
      </c>
      <c r="I1183" s="641"/>
      <c r="K1183" s="100">
        <f t="shared" si="296"/>
        <v>0</v>
      </c>
    </row>
    <row r="1184" spans="1:11" ht="18">
      <c r="A1184" s="719"/>
      <c r="B1184" s="717" t="s">
        <v>301</v>
      </c>
      <c r="C1184" s="717" t="s">
        <v>430</v>
      </c>
      <c r="D1184" s="719"/>
      <c r="E1184" s="719"/>
      <c r="F1184" s="719"/>
      <c r="G1184" s="720"/>
      <c r="H1184" s="719">
        <v>0</v>
      </c>
      <c r="I1184" s="719"/>
      <c r="K1184" s="100">
        <f t="shared" si="296"/>
        <v>0</v>
      </c>
    </row>
    <row r="1185" spans="1:11" ht="15.75">
      <c r="A1185" s="94"/>
      <c r="B1185" s="396" t="s">
        <v>187</v>
      </c>
      <c r="C1185" s="396" t="s">
        <v>332</v>
      </c>
      <c r="D1185" s="94"/>
      <c r="E1185" s="94"/>
      <c r="F1185" s="94"/>
      <c r="G1185" s="637"/>
      <c r="H1185" s="94">
        <v>0</v>
      </c>
      <c r="I1185" s="94"/>
      <c r="K1185" s="100">
        <f t="shared" si="296"/>
        <v>0</v>
      </c>
    </row>
    <row r="1186" spans="1:11" ht="14.25">
      <c r="A1186" s="641">
        <v>1</v>
      </c>
      <c r="B1186" s="642" t="s">
        <v>170</v>
      </c>
      <c r="C1186" s="642" t="s">
        <v>333</v>
      </c>
      <c r="D1186" s="642" t="s">
        <v>171</v>
      </c>
      <c r="E1186" s="642" t="s">
        <v>316</v>
      </c>
      <c r="F1186" s="643">
        <f>78.4/1000</f>
        <v>7.8400000000000011E-2</v>
      </c>
      <c r="G1186" s="644">
        <v>588.53142079999986</v>
      </c>
      <c r="H1186" s="643">
        <v>776.28891950628486</v>
      </c>
      <c r="I1186" s="643">
        <f t="shared" ref="I1186" si="301">F1186*H1186</f>
        <v>60.861051289292739</v>
      </c>
      <c r="K1186" s="100">
        <f t="shared" si="296"/>
        <v>776.24971558939899</v>
      </c>
    </row>
    <row r="1187" spans="1:11" ht="14.25">
      <c r="A1187" s="641"/>
      <c r="B1187" s="642" t="s">
        <v>172</v>
      </c>
      <c r="C1187" s="642" t="s">
        <v>417</v>
      </c>
      <c r="D1187" s="641"/>
      <c r="E1187" s="641"/>
      <c r="F1187" s="645"/>
      <c r="G1187" s="646"/>
      <c r="H1187" s="645">
        <v>0</v>
      </c>
      <c r="I1187" s="645"/>
      <c r="K1187" s="100">
        <f t="shared" si="296"/>
        <v>0</v>
      </c>
    </row>
    <row r="1188" spans="1:11">
      <c r="A1188" s="641"/>
      <c r="B1188" s="645" t="s">
        <v>108</v>
      </c>
      <c r="C1188" s="645" t="s">
        <v>335</v>
      </c>
      <c r="D1188" s="641"/>
      <c r="E1188" s="641"/>
      <c r="F1188" s="641"/>
      <c r="G1188" s="644"/>
      <c r="H1188" s="641">
        <v>0</v>
      </c>
      <c r="I1188" s="641"/>
      <c r="K1188" s="100">
        <f t="shared" si="296"/>
        <v>0</v>
      </c>
    </row>
    <row r="1189" spans="1:11">
      <c r="A1189" s="641">
        <v>2</v>
      </c>
      <c r="B1189" s="642" t="s">
        <v>188</v>
      </c>
      <c r="C1189" s="642" t="s">
        <v>336</v>
      </c>
      <c r="D1189" s="641" t="s">
        <v>54</v>
      </c>
      <c r="E1189" s="641" t="s">
        <v>324</v>
      </c>
      <c r="F1189" s="647">
        <f>F1186*1000*1.95</f>
        <v>152.88</v>
      </c>
      <c r="G1189" s="644">
        <v>0.216</v>
      </c>
      <c r="H1189" s="643">
        <v>0.28490986324133666</v>
      </c>
      <c r="I1189" s="643">
        <f t="shared" ref="I1189" si="302">F1189*H1189</f>
        <v>43.557019892335546</v>
      </c>
      <c r="K1189" s="100">
        <f t="shared" si="296"/>
        <v>0.28489547480641531</v>
      </c>
    </row>
    <row r="1190" spans="1:11">
      <c r="A1190" s="641"/>
      <c r="B1190" s="642" t="s">
        <v>78</v>
      </c>
      <c r="C1190" s="642" t="s">
        <v>337</v>
      </c>
      <c r="D1190" s="641"/>
      <c r="E1190" s="641"/>
      <c r="F1190" s="641"/>
      <c r="G1190" s="644"/>
      <c r="H1190" s="641">
        <v>0</v>
      </c>
      <c r="I1190" s="641"/>
      <c r="K1190" s="100">
        <f t="shared" si="296"/>
        <v>0</v>
      </c>
    </row>
    <row r="1191" spans="1:11" ht="14.25">
      <c r="A1191" s="641">
        <v>3</v>
      </c>
      <c r="B1191" s="642" t="s">
        <v>111</v>
      </c>
      <c r="C1191" s="642" t="s">
        <v>338</v>
      </c>
      <c r="D1191" s="641" t="s">
        <v>171</v>
      </c>
      <c r="E1191" s="641" t="s">
        <v>316</v>
      </c>
      <c r="F1191" s="643">
        <f>F1186</f>
        <v>7.8400000000000011E-2</v>
      </c>
      <c r="G1191" s="644">
        <v>45.215226599999994</v>
      </c>
      <c r="H1191" s="643">
        <v>59.640111236259479</v>
      </c>
      <c r="I1191" s="643">
        <f t="shared" ref="I1191" si="303">F1191*H1191</f>
        <v>4.6757847209227439</v>
      </c>
      <c r="K1191" s="100">
        <f t="shared" si="296"/>
        <v>59.637099308734534</v>
      </c>
    </row>
    <row r="1192" spans="1:11">
      <c r="A1192" s="641"/>
      <c r="B1192" s="648"/>
      <c r="C1192" s="648"/>
      <c r="D1192" s="641"/>
      <c r="E1192" s="641"/>
      <c r="F1192" s="641"/>
      <c r="G1192" s="644"/>
      <c r="H1192" s="641">
        <v>0</v>
      </c>
      <c r="I1192" s="641"/>
      <c r="K1192" s="100">
        <f t="shared" si="296"/>
        <v>0</v>
      </c>
    </row>
    <row r="1193" spans="1:11">
      <c r="A1193" s="641"/>
      <c r="B1193" s="645" t="s">
        <v>108</v>
      </c>
      <c r="C1193" s="645" t="s">
        <v>335</v>
      </c>
      <c r="D1193" s="641"/>
      <c r="E1193" s="641"/>
      <c r="F1193" s="643"/>
      <c r="G1193" s="644"/>
      <c r="H1193" s="643">
        <v>0</v>
      </c>
      <c r="I1193" s="643"/>
      <c r="K1193" s="100">
        <f t="shared" si="296"/>
        <v>0</v>
      </c>
    </row>
    <row r="1194" spans="1:11" ht="14.25">
      <c r="A1194" s="641">
        <v>4</v>
      </c>
      <c r="B1194" s="642" t="s">
        <v>211</v>
      </c>
      <c r="C1194" s="642" t="s">
        <v>339</v>
      </c>
      <c r="D1194" s="642" t="s">
        <v>171</v>
      </c>
      <c r="E1194" s="642" t="s">
        <v>316</v>
      </c>
      <c r="F1194" s="643">
        <f>95.4/1000</f>
        <v>9.5400000000000013E-2</v>
      </c>
      <c r="G1194" s="644">
        <v>357.9338343</v>
      </c>
      <c r="H1194" s="643">
        <v>472.12444342527903</v>
      </c>
      <c r="I1194" s="643">
        <f t="shared" ref="I1194" si="304">F1194*H1194</f>
        <v>45.040671902771628</v>
      </c>
      <c r="K1194" s="100">
        <f t="shared" si="296"/>
        <v>472.1006003341634</v>
      </c>
    </row>
    <row r="1195" spans="1:11" ht="14.25">
      <c r="A1195" s="641"/>
      <c r="B1195" s="642" t="s">
        <v>172</v>
      </c>
      <c r="C1195" s="642" t="s">
        <v>417</v>
      </c>
      <c r="D1195" s="641"/>
      <c r="E1195" s="641"/>
      <c r="F1195" s="645"/>
      <c r="G1195" s="646"/>
      <c r="H1195" s="645">
        <v>0</v>
      </c>
      <c r="I1195" s="645"/>
      <c r="K1195" s="100">
        <f t="shared" si="296"/>
        <v>0</v>
      </c>
    </row>
    <row r="1196" spans="1:11">
      <c r="A1196" s="641"/>
      <c r="B1196" s="645" t="s">
        <v>108</v>
      </c>
      <c r="C1196" s="645" t="s">
        <v>335</v>
      </c>
      <c r="D1196" s="641"/>
      <c r="E1196" s="641"/>
      <c r="F1196" s="641"/>
      <c r="G1196" s="644"/>
      <c r="H1196" s="641">
        <v>0</v>
      </c>
      <c r="I1196" s="641"/>
      <c r="K1196" s="100">
        <f t="shared" si="296"/>
        <v>0</v>
      </c>
    </row>
    <row r="1197" spans="1:11">
      <c r="A1197" s="641">
        <v>5</v>
      </c>
      <c r="B1197" s="642" t="s">
        <v>188</v>
      </c>
      <c r="C1197" s="642" t="s">
        <v>336</v>
      </c>
      <c r="D1197" s="641" t="s">
        <v>54</v>
      </c>
      <c r="E1197" s="641" t="s">
        <v>324</v>
      </c>
      <c r="F1197" s="647">
        <f>F1194*1000*1.95</f>
        <v>186.03</v>
      </c>
      <c r="G1197" s="644">
        <v>0.216</v>
      </c>
      <c r="H1197" s="643">
        <v>0.28490986324133666</v>
      </c>
      <c r="I1197" s="643">
        <f t="shared" ref="I1197" si="305">F1197*H1197</f>
        <v>53.001781858785861</v>
      </c>
      <c r="K1197" s="100">
        <f t="shared" si="296"/>
        <v>0.28489547480641531</v>
      </c>
    </row>
    <row r="1198" spans="1:11">
      <c r="A1198" s="641"/>
      <c r="B1198" s="642" t="s">
        <v>78</v>
      </c>
      <c r="C1198" s="642" t="s">
        <v>337</v>
      </c>
      <c r="D1198" s="641"/>
      <c r="E1198" s="641"/>
      <c r="F1198" s="641"/>
      <c r="G1198" s="644"/>
      <c r="H1198" s="641">
        <v>0</v>
      </c>
      <c r="I1198" s="641"/>
      <c r="K1198" s="100">
        <f t="shared" si="296"/>
        <v>0</v>
      </c>
    </row>
    <row r="1199" spans="1:11" ht="14.25">
      <c r="A1199" s="641">
        <v>6</v>
      </c>
      <c r="B1199" s="642" t="s">
        <v>198</v>
      </c>
      <c r="C1199" s="642" t="s">
        <v>340</v>
      </c>
      <c r="D1199" s="641" t="s">
        <v>171</v>
      </c>
      <c r="E1199" s="641" t="s">
        <v>316</v>
      </c>
      <c r="F1199" s="643">
        <f>F1194</f>
        <v>9.5400000000000013E-2</v>
      </c>
      <c r="G1199" s="644">
        <v>41.722778099999999</v>
      </c>
      <c r="H1199" s="643">
        <v>55.033476863516839</v>
      </c>
      <c r="I1199" s="643">
        <f t="shared" ref="I1199" si="306">F1199*H1199</f>
        <v>5.250193692779507</v>
      </c>
      <c r="K1199" s="100">
        <f t="shared" si="296"/>
        <v>55.030697578899108</v>
      </c>
    </row>
    <row r="1200" spans="1:11">
      <c r="A1200" s="641"/>
      <c r="B1200" s="648"/>
      <c r="C1200" s="648"/>
      <c r="D1200" s="641"/>
      <c r="E1200" s="641"/>
      <c r="F1200" s="641"/>
      <c r="G1200" s="644"/>
      <c r="H1200" s="641">
        <v>0</v>
      </c>
      <c r="I1200" s="641"/>
      <c r="K1200" s="100">
        <f t="shared" si="296"/>
        <v>0</v>
      </c>
    </row>
    <row r="1201" spans="1:11">
      <c r="A1201" s="641"/>
      <c r="B1201" s="645" t="s">
        <v>108</v>
      </c>
      <c r="C1201" s="645" t="s">
        <v>335</v>
      </c>
      <c r="D1201" s="641"/>
      <c r="E1201" s="641"/>
      <c r="F1201" s="643"/>
      <c r="G1201" s="644"/>
      <c r="H1201" s="643">
        <v>0</v>
      </c>
      <c r="I1201" s="643"/>
      <c r="K1201" s="100">
        <f t="shared" si="296"/>
        <v>0</v>
      </c>
    </row>
    <row r="1202" spans="1:11">
      <c r="A1202" s="641"/>
      <c r="B1202" s="645"/>
      <c r="C1202" s="645"/>
      <c r="D1202" s="641"/>
      <c r="E1202" s="641"/>
      <c r="F1202" s="643"/>
      <c r="G1202" s="644"/>
      <c r="H1202" s="643">
        <v>0</v>
      </c>
      <c r="I1202" s="643"/>
      <c r="K1202" s="100">
        <f t="shared" si="296"/>
        <v>0</v>
      </c>
    </row>
    <row r="1203" spans="1:11" ht="14.25">
      <c r="A1203" s="641">
        <v>7</v>
      </c>
      <c r="B1203" s="642" t="s">
        <v>228</v>
      </c>
      <c r="C1203" s="642" t="s">
        <v>341</v>
      </c>
      <c r="D1203" s="641" t="s">
        <v>175</v>
      </c>
      <c r="E1203" s="641" t="s">
        <v>318</v>
      </c>
      <c r="F1203" s="647">
        <v>814</v>
      </c>
      <c r="G1203" s="644">
        <v>1.6511040000000001E-2</v>
      </c>
      <c r="H1203" s="643">
        <v>2.1778509946167778E-2</v>
      </c>
      <c r="I1203" s="643">
        <f t="shared" ref="I1203" si="307">F1203*H1203</f>
        <v>17.72770709618057</v>
      </c>
      <c r="K1203" s="100">
        <f t="shared" si="296"/>
        <v>2.1777410094202389E-2</v>
      </c>
    </row>
    <row r="1204" spans="1:11">
      <c r="A1204" s="641"/>
      <c r="B1204" s="648"/>
      <c r="C1204" s="648"/>
      <c r="D1204" s="641"/>
      <c r="E1204" s="641"/>
      <c r="F1204" s="641"/>
      <c r="G1204" s="644"/>
      <c r="H1204" s="641">
        <v>0</v>
      </c>
      <c r="I1204" s="641"/>
      <c r="K1204" s="100">
        <f t="shared" si="296"/>
        <v>0</v>
      </c>
    </row>
    <row r="1205" spans="1:11">
      <c r="A1205" s="641"/>
      <c r="B1205" s="645"/>
      <c r="C1205" s="645"/>
      <c r="D1205" s="641"/>
      <c r="E1205" s="641"/>
      <c r="F1205" s="643"/>
      <c r="G1205" s="644"/>
      <c r="H1205" s="643">
        <v>0</v>
      </c>
      <c r="I1205" s="643"/>
      <c r="K1205" s="100">
        <f t="shared" si="296"/>
        <v>0</v>
      </c>
    </row>
    <row r="1206" spans="1:11">
      <c r="A1206" s="144"/>
      <c r="B1206" s="145" t="s">
        <v>133</v>
      </c>
      <c r="C1206" s="145" t="s">
        <v>342</v>
      </c>
      <c r="D1206" s="144"/>
      <c r="E1206" s="144"/>
      <c r="F1206" s="144"/>
      <c r="G1206" s="146"/>
      <c r="H1206" s="144">
        <v>0</v>
      </c>
      <c r="I1206" s="144"/>
      <c r="K1206" s="100">
        <f t="shared" si="296"/>
        <v>0</v>
      </c>
    </row>
    <row r="1207" spans="1:11" ht="14.25">
      <c r="A1207" s="144">
        <v>1</v>
      </c>
      <c r="B1207" s="649" t="s">
        <v>184</v>
      </c>
      <c r="C1207" s="649" t="s">
        <v>343</v>
      </c>
      <c r="D1207" s="144" t="s">
        <v>173</v>
      </c>
      <c r="E1207" s="144" t="s">
        <v>319</v>
      </c>
      <c r="F1207" s="146">
        <f>814*0.12</f>
        <v>97.679999999999993</v>
      </c>
      <c r="G1207" s="146">
        <v>7.9388155999999999</v>
      </c>
      <c r="H1207" s="643">
        <v>10.471513272658289</v>
      </c>
      <c r="I1207" s="643">
        <f t="shared" ref="I1207" si="308">F1207*H1207</f>
        <v>1022.8574164732615</v>
      </c>
      <c r="K1207" s="100">
        <f t="shared" si="296"/>
        <v>10.470984443345264</v>
      </c>
    </row>
    <row r="1208" spans="1:11">
      <c r="A1208" s="144"/>
      <c r="B1208" s="650" t="s">
        <v>182</v>
      </c>
      <c r="C1208" s="650" t="s">
        <v>182</v>
      </c>
      <c r="D1208" s="144"/>
      <c r="E1208" s="144"/>
      <c r="F1208" s="144"/>
      <c r="G1208" s="146"/>
      <c r="H1208" s="144">
        <v>0</v>
      </c>
      <c r="I1208" s="144"/>
      <c r="K1208" s="100">
        <f t="shared" si="296"/>
        <v>0</v>
      </c>
    </row>
    <row r="1209" spans="1:11">
      <c r="A1209" s="144"/>
      <c r="B1209" s="651" t="s">
        <v>130</v>
      </c>
      <c r="C1209" s="651" t="s">
        <v>344</v>
      </c>
      <c r="D1209" s="144"/>
      <c r="E1209" s="144"/>
      <c r="F1209" s="144"/>
      <c r="G1209" s="146"/>
      <c r="H1209" s="144">
        <v>0</v>
      </c>
      <c r="I1209" s="144"/>
      <c r="K1209" s="100">
        <f t="shared" si="296"/>
        <v>0</v>
      </c>
    </row>
    <row r="1210" spans="1:11">
      <c r="A1210" s="144"/>
      <c r="B1210" s="651" t="s">
        <v>131</v>
      </c>
      <c r="C1210" s="651" t="s">
        <v>412</v>
      </c>
      <c r="D1210" s="144"/>
      <c r="E1210" s="144"/>
      <c r="F1210" s="144"/>
      <c r="G1210" s="146"/>
      <c r="H1210" s="144">
        <v>0</v>
      </c>
      <c r="I1210" s="144"/>
      <c r="K1210" s="100">
        <f t="shared" si="296"/>
        <v>0</v>
      </c>
    </row>
    <row r="1211" spans="1:11" ht="14.25">
      <c r="A1211" s="652">
        <v>2</v>
      </c>
      <c r="B1211" s="653" t="s">
        <v>201</v>
      </c>
      <c r="C1211" s="653" t="s">
        <v>346</v>
      </c>
      <c r="D1211" s="652" t="s">
        <v>174</v>
      </c>
      <c r="E1211" s="652" t="s">
        <v>320</v>
      </c>
      <c r="F1211" s="654">
        <f>618/100</f>
        <v>6.18</v>
      </c>
      <c r="G1211" s="654">
        <v>23.306472799999998</v>
      </c>
      <c r="H1211" s="643">
        <v>30.741870268916358</v>
      </c>
      <c r="I1211" s="643">
        <f t="shared" ref="I1211" si="309">F1211*H1211</f>
        <v>189.9847582619031</v>
      </c>
      <c r="K1211" s="100">
        <f t="shared" si="296"/>
        <v>30.740317751938907</v>
      </c>
    </row>
    <row r="1212" spans="1:11">
      <c r="A1212" s="652"/>
      <c r="B1212" s="653" t="s">
        <v>203</v>
      </c>
      <c r="C1212" s="653" t="s">
        <v>347</v>
      </c>
      <c r="D1212" s="652">
        <v>15</v>
      </c>
      <c r="E1212" s="652">
        <v>15</v>
      </c>
      <c r="F1212" s="654"/>
      <c r="G1212" s="654"/>
      <c r="H1212" s="654">
        <v>0</v>
      </c>
      <c r="I1212" s="654"/>
      <c r="K1212" s="100">
        <f t="shared" si="296"/>
        <v>0</v>
      </c>
    </row>
    <row r="1213" spans="1:11" ht="14.25">
      <c r="A1213" s="641"/>
      <c r="B1213" s="645" t="s">
        <v>204</v>
      </c>
      <c r="C1213" s="645" t="s">
        <v>348</v>
      </c>
      <c r="D1213" s="655" t="s">
        <v>173</v>
      </c>
      <c r="E1213" s="655" t="s">
        <v>319</v>
      </c>
      <c r="F1213" s="641">
        <f>F1211*100*D1212*0.01</f>
        <v>92.7</v>
      </c>
      <c r="G1213" s="644">
        <v>3.8423840000000005</v>
      </c>
      <c r="H1213" s="643">
        <v>5.0682087961143534</v>
      </c>
      <c r="I1213" s="643">
        <f t="shared" ref="I1213:I1214" si="310">F1213*H1213</f>
        <v>469.82295539980055</v>
      </c>
      <c r="K1213" s="100">
        <f t="shared" si="296"/>
        <v>5.0679528429100626</v>
      </c>
    </row>
    <row r="1214" spans="1:11">
      <c r="A1214" s="641">
        <v>3</v>
      </c>
      <c r="B1214" s="656" t="s">
        <v>205</v>
      </c>
      <c r="C1214" s="656" t="s">
        <v>349</v>
      </c>
      <c r="D1214" s="641" t="s">
        <v>54</v>
      </c>
      <c r="E1214" s="641" t="s">
        <v>324</v>
      </c>
      <c r="F1214" s="643">
        <f>0.6*1.05*F1215*0.001</f>
        <v>0.38933999999999996</v>
      </c>
      <c r="G1214" s="644">
        <v>357.99792000000002</v>
      </c>
      <c r="H1214" s="643">
        <v>472.20897420316203</v>
      </c>
      <c r="I1214" s="643">
        <f t="shared" si="310"/>
        <v>183.84984201625909</v>
      </c>
      <c r="K1214" s="100">
        <f t="shared" si="296"/>
        <v>472.18512684309769</v>
      </c>
    </row>
    <row r="1215" spans="1:11" ht="14.25">
      <c r="A1215" s="656"/>
      <c r="B1215" s="657" t="s">
        <v>207</v>
      </c>
      <c r="C1215" s="657" t="s">
        <v>350</v>
      </c>
      <c r="D1215" s="641" t="s">
        <v>175</v>
      </c>
      <c r="E1215" s="641" t="s">
        <v>318</v>
      </c>
      <c r="F1215" s="647">
        <v>618</v>
      </c>
      <c r="G1215" s="644"/>
      <c r="H1215" s="647">
        <v>0</v>
      </c>
      <c r="I1215" s="647"/>
      <c r="K1215" s="100">
        <f t="shared" si="296"/>
        <v>0</v>
      </c>
    </row>
    <row r="1216" spans="1:11">
      <c r="A1216" s="656"/>
      <c r="B1216" s="645" t="s">
        <v>208</v>
      </c>
      <c r="C1216" s="645" t="s">
        <v>351</v>
      </c>
      <c r="D1216" s="656"/>
      <c r="E1216" s="656"/>
      <c r="F1216" s="645"/>
      <c r="G1216" s="646"/>
      <c r="H1216" s="645">
        <v>0</v>
      </c>
      <c r="I1216" s="645"/>
      <c r="K1216" s="100">
        <f t="shared" si="296"/>
        <v>0</v>
      </c>
    </row>
    <row r="1217" spans="1:11" ht="14.25">
      <c r="A1217" s="652">
        <v>4</v>
      </c>
      <c r="B1217" s="653" t="s">
        <v>113</v>
      </c>
      <c r="C1217" s="653" t="s">
        <v>352</v>
      </c>
      <c r="D1217" s="652" t="s">
        <v>174</v>
      </c>
      <c r="E1217" s="652" t="s">
        <v>320</v>
      </c>
      <c r="F1217" s="658">
        <v>6.18</v>
      </c>
      <c r="G1217" s="654">
        <v>385.55669276352938</v>
      </c>
      <c r="H1217" s="643">
        <v>508.55974355110754</v>
      </c>
      <c r="I1217" s="643">
        <f t="shared" ref="I1217" si="311">F1217*H1217</f>
        <v>3142.8992151458447</v>
      </c>
      <c r="K1217" s="100">
        <f t="shared" si="296"/>
        <v>508.53406041507827</v>
      </c>
    </row>
    <row r="1218" spans="1:11">
      <c r="A1218" s="652"/>
      <c r="B1218" s="659" t="s">
        <v>115</v>
      </c>
      <c r="C1218" s="659" t="s">
        <v>353</v>
      </c>
      <c r="D1218" s="653"/>
      <c r="E1218" s="653"/>
      <c r="F1218" s="660"/>
      <c r="G1218" s="660"/>
      <c r="H1218" s="660">
        <v>0</v>
      </c>
      <c r="I1218" s="660"/>
      <c r="K1218" s="100">
        <f t="shared" si="296"/>
        <v>0</v>
      </c>
    </row>
    <row r="1219" spans="1:11">
      <c r="A1219" s="652"/>
      <c r="B1219" s="661" t="s">
        <v>118</v>
      </c>
      <c r="C1219" s="661" t="s">
        <v>354</v>
      </c>
      <c r="D1219" s="653"/>
      <c r="E1219" s="653"/>
      <c r="F1219" s="654"/>
      <c r="G1219" s="654"/>
      <c r="H1219" s="654">
        <v>0</v>
      </c>
      <c r="I1219" s="654"/>
      <c r="K1219" s="100">
        <f t="shared" si="296"/>
        <v>0</v>
      </c>
    </row>
    <row r="1220" spans="1:11">
      <c r="A1220" s="662"/>
      <c r="B1220" s="663" t="s">
        <v>212</v>
      </c>
      <c r="C1220" s="663" t="s">
        <v>355</v>
      </c>
      <c r="D1220" s="664"/>
      <c r="E1220" s="664"/>
      <c r="F1220" s="665"/>
      <c r="G1220" s="665"/>
      <c r="H1220" s="665">
        <v>0</v>
      </c>
      <c r="I1220" s="665"/>
      <c r="K1220" s="100">
        <f t="shared" si="296"/>
        <v>0</v>
      </c>
    </row>
    <row r="1221" spans="1:11" ht="14.25">
      <c r="A1221" s="641">
        <v>1</v>
      </c>
      <c r="B1221" s="642" t="s">
        <v>170</v>
      </c>
      <c r="C1221" s="642" t="s">
        <v>333</v>
      </c>
      <c r="D1221" s="642" t="s">
        <v>171</v>
      </c>
      <c r="E1221" s="642" t="s">
        <v>316</v>
      </c>
      <c r="F1221" s="643">
        <f>1.8/1000</f>
        <v>1.8E-3</v>
      </c>
      <c r="G1221" s="644">
        <v>518.95889829999999</v>
      </c>
      <c r="H1221" s="643">
        <v>684.5208738079989</v>
      </c>
      <c r="I1221" s="643">
        <f t="shared" ref="I1221" si="312">F1221*H1221</f>
        <v>1.232137572854398</v>
      </c>
      <c r="K1221" s="100">
        <f t="shared" si="296"/>
        <v>684.48630433422557</v>
      </c>
    </row>
    <row r="1222" spans="1:11" ht="14.25">
      <c r="A1222" s="641"/>
      <c r="B1222" s="642" t="s">
        <v>172</v>
      </c>
      <c r="C1222" s="642" t="s">
        <v>417</v>
      </c>
      <c r="D1222" s="641"/>
      <c r="E1222" s="641"/>
      <c r="F1222" s="645"/>
      <c r="G1222" s="646"/>
      <c r="H1222" s="645">
        <v>0</v>
      </c>
      <c r="I1222" s="645"/>
      <c r="K1222" s="100">
        <f t="shared" si="296"/>
        <v>0</v>
      </c>
    </row>
    <row r="1223" spans="1:11">
      <c r="A1223" s="641"/>
      <c r="B1223" s="645" t="s">
        <v>108</v>
      </c>
      <c r="C1223" s="645" t="s">
        <v>335</v>
      </c>
      <c r="D1223" s="641"/>
      <c r="E1223" s="641"/>
      <c r="F1223" s="641"/>
      <c r="G1223" s="644"/>
      <c r="H1223" s="641">
        <v>0</v>
      </c>
      <c r="I1223" s="641"/>
      <c r="K1223" s="100">
        <f t="shared" si="296"/>
        <v>0</v>
      </c>
    </row>
    <row r="1224" spans="1:11">
      <c r="A1224" s="641">
        <v>2</v>
      </c>
      <c r="B1224" s="642" t="s">
        <v>188</v>
      </c>
      <c r="C1224" s="642" t="s">
        <v>336</v>
      </c>
      <c r="D1224" s="641" t="s">
        <v>54</v>
      </c>
      <c r="E1224" s="641" t="s">
        <v>324</v>
      </c>
      <c r="F1224" s="647">
        <f>F1221*1000*1.95</f>
        <v>3.51</v>
      </c>
      <c r="G1224" s="644">
        <v>0.216</v>
      </c>
      <c r="H1224" s="643">
        <v>0.28490986324133666</v>
      </c>
      <c r="I1224" s="643">
        <f t="shared" ref="I1224" si="313">F1224*H1224</f>
        <v>1.0000336199770916</v>
      </c>
      <c r="K1224" s="100">
        <f t="shared" si="296"/>
        <v>0.28489547480641531</v>
      </c>
    </row>
    <row r="1225" spans="1:11">
      <c r="A1225" s="641"/>
      <c r="B1225" s="642" t="s">
        <v>78</v>
      </c>
      <c r="C1225" s="642" t="s">
        <v>337</v>
      </c>
      <c r="D1225" s="641"/>
      <c r="E1225" s="641"/>
      <c r="F1225" s="641"/>
      <c r="G1225" s="644"/>
      <c r="H1225" s="641">
        <v>0</v>
      </c>
      <c r="I1225" s="641"/>
      <c r="K1225" s="100">
        <f t="shared" si="296"/>
        <v>0</v>
      </c>
    </row>
    <row r="1226" spans="1:11" ht="14.25">
      <c r="A1226" s="641">
        <v>3</v>
      </c>
      <c r="B1226" s="642" t="s">
        <v>111</v>
      </c>
      <c r="C1226" s="642" t="s">
        <v>338</v>
      </c>
      <c r="D1226" s="641" t="s">
        <v>171</v>
      </c>
      <c r="E1226" s="641" t="s">
        <v>316</v>
      </c>
      <c r="F1226" s="643">
        <f>F1221</f>
        <v>1.8E-3</v>
      </c>
      <c r="G1226" s="644">
        <v>45.215226599999994</v>
      </c>
      <c r="H1226" s="643">
        <v>59.640111236259479</v>
      </c>
      <c r="I1226" s="643">
        <f t="shared" ref="I1226" si="314">F1226*H1226</f>
        <v>0.10735220022526706</v>
      </c>
      <c r="K1226" s="100">
        <f t="shared" si="296"/>
        <v>59.637099308734534</v>
      </c>
    </row>
    <row r="1227" spans="1:11">
      <c r="A1227" s="641"/>
      <c r="B1227" s="648"/>
      <c r="C1227" s="648"/>
      <c r="D1227" s="641"/>
      <c r="E1227" s="641"/>
      <c r="F1227" s="641"/>
      <c r="G1227" s="644"/>
      <c r="H1227" s="641">
        <v>0</v>
      </c>
      <c r="I1227" s="641"/>
      <c r="K1227" s="100">
        <f t="shared" si="296"/>
        <v>0</v>
      </c>
    </row>
    <row r="1228" spans="1:11">
      <c r="A1228" s="641"/>
      <c r="B1228" s="645" t="s">
        <v>108</v>
      </c>
      <c r="C1228" s="645" t="s">
        <v>335</v>
      </c>
      <c r="D1228" s="641"/>
      <c r="E1228" s="641"/>
      <c r="F1228" s="643"/>
      <c r="G1228" s="644"/>
      <c r="H1228" s="643">
        <v>0</v>
      </c>
      <c r="I1228" s="643"/>
      <c r="K1228" s="100">
        <f t="shared" si="296"/>
        <v>0</v>
      </c>
    </row>
    <row r="1229" spans="1:11" ht="14.25">
      <c r="A1229" s="144">
        <v>1</v>
      </c>
      <c r="B1229" s="649" t="s">
        <v>184</v>
      </c>
      <c r="C1229" s="649" t="s">
        <v>343</v>
      </c>
      <c r="D1229" s="144" t="s">
        <v>173</v>
      </c>
      <c r="E1229" s="144" t="s">
        <v>319</v>
      </c>
      <c r="F1229" s="146">
        <f>5.5*0.12</f>
        <v>0.65999999999999992</v>
      </c>
      <c r="G1229" s="146">
        <v>7.9388155999999999</v>
      </c>
      <c r="H1229" s="643">
        <v>10.471513272658289</v>
      </c>
      <c r="I1229" s="643">
        <f t="shared" ref="I1229" si="315">F1229*H1229</f>
        <v>6.9111987599544698</v>
      </c>
      <c r="K1229" s="100">
        <f t="shared" si="296"/>
        <v>10.470984443345264</v>
      </c>
    </row>
    <row r="1230" spans="1:11">
      <c r="A1230" s="144"/>
      <c r="B1230" s="650" t="s">
        <v>182</v>
      </c>
      <c r="C1230" s="650" t="s">
        <v>182</v>
      </c>
      <c r="D1230" s="144"/>
      <c r="E1230" s="144"/>
      <c r="F1230" s="144"/>
      <c r="G1230" s="146"/>
      <c r="H1230" s="144">
        <v>0</v>
      </c>
      <c r="I1230" s="144"/>
      <c r="K1230" s="100">
        <f t="shared" si="296"/>
        <v>0</v>
      </c>
    </row>
    <row r="1231" spans="1:11">
      <c r="A1231" s="144"/>
      <c r="B1231" s="651" t="s">
        <v>130</v>
      </c>
      <c r="C1231" s="651" t="s">
        <v>344</v>
      </c>
      <c r="D1231" s="144"/>
      <c r="E1231" s="144"/>
      <c r="F1231" s="144"/>
      <c r="G1231" s="146"/>
      <c r="H1231" s="144">
        <v>0</v>
      </c>
      <c r="I1231" s="144"/>
      <c r="K1231" s="100">
        <f t="shared" ref="K1231:K1248" si="316">H1231*$J$14</f>
        <v>0</v>
      </c>
    </row>
    <row r="1232" spans="1:11">
      <c r="A1232" s="144"/>
      <c r="B1232" s="651" t="s">
        <v>131</v>
      </c>
      <c r="C1232" s="651" t="s">
        <v>412</v>
      </c>
      <c r="D1232" s="144"/>
      <c r="E1232" s="144"/>
      <c r="F1232" s="144"/>
      <c r="G1232" s="146"/>
      <c r="H1232" s="144">
        <v>0</v>
      </c>
      <c r="I1232" s="144"/>
      <c r="K1232" s="100">
        <f t="shared" si="316"/>
        <v>0</v>
      </c>
    </row>
    <row r="1233" spans="1:11" ht="14.25">
      <c r="A1233" s="652">
        <v>4</v>
      </c>
      <c r="B1233" s="653" t="s">
        <v>201</v>
      </c>
      <c r="C1233" s="653" t="s">
        <v>346</v>
      </c>
      <c r="D1233" s="652" t="s">
        <v>174</v>
      </c>
      <c r="E1233" s="652" t="s">
        <v>320</v>
      </c>
      <c r="F1233" s="654">
        <f>5.5/100</f>
        <v>5.5E-2</v>
      </c>
      <c r="G1233" s="654">
        <v>23.306472799999998</v>
      </c>
      <c r="H1233" s="643">
        <v>30.741870268916358</v>
      </c>
      <c r="I1233" s="643">
        <f t="shared" ref="I1233" si="317">F1233*H1233</f>
        <v>1.6908028647903997</v>
      </c>
      <c r="K1233" s="100">
        <f t="shared" si="316"/>
        <v>30.740317751938907</v>
      </c>
    </row>
    <row r="1234" spans="1:11">
      <c r="A1234" s="652"/>
      <c r="B1234" s="653" t="s">
        <v>203</v>
      </c>
      <c r="C1234" s="653" t="s">
        <v>347</v>
      </c>
      <c r="D1234" s="652">
        <v>15</v>
      </c>
      <c r="E1234" s="652">
        <v>15</v>
      </c>
      <c r="F1234" s="654"/>
      <c r="G1234" s="654"/>
      <c r="H1234" s="654">
        <v>0</v>
      </c>
      <c r="I1234" s="654"/>
      <c r="K1234" s="100">
        <f t="shared" si="316"/>
        <v>0</v>
      </c>
    </row>
    <row r="1235" spans="1:11" ht="14.25">
      <c r="A1235" s="641"/>
      <c r="B1235" s="645" t="s">
        <v>204</v>
      </c>
      <c r="C1235" s="645" t="s">
        <v>348</v>
      </c>
      <c r="D1235" s="655" t="s">
        <v>173</v>
      </c>
      <c r="E1235" s="655" t="s">
        <v>319</v>
      </c>
      <c r="F1235" s="641">
        <f>F1233*100*D1234*0.01</f>
        <v>0.82500000000000007</v>
      </c>
      <c r="G1235" s="644">
        <v>3.8423840000000005</v>
      </c>
      <c r="H1235" s="643">
        <v>5.0682087961143534</v>
      </c>
      <c r="I1235" s="643">
        <f t="shared" ref="I1235:I1236" si="318">F1235*H1235</f>
        <v>4.1812722567943421</v>
      </c>
      <c r="K1235" s="100">
        <f t="shared" si="316"/>
        <v>5.0679528429100626</v>
      </c>
    </row>
    <row r="1236" spans="1:11">
      <c r="A1236" s="641">
        <v>5</v>
      </c>
      <c r="B1236" s="656" t="s">
        <v>205</v>
      </c>
      <c r="C1236" s="656" t="s">
        <v>349</v>
      </c>
      <c r="D1236" s="641" t="s">
        <v>54</v>
      </c>
      <c r="E1236" s="641" t="s">
        <v>324</v>
      </c>
      <c r="F1236" s="643">
        <f>0.6*1.05*F1237*0.001</f>
        <v>3.4649999999999998E-3</v>
      </c>
      <c r="G1236" s="644">
        <v>357.99792000000002</v>
      </c>
      <c r="H1236" s="643">
        <v>472.20897420316203</v>
      </c>
      <c r="I1236" s="643">
        <f t="shared" si="318"/>
        <v>1.6362040956139563</v>
      </c>
      <c r="K1236" s="100">
        <f t="shared" si="316"/>
        <v>472.18512684309769</v>
      </c>
    </row>
    <row r="1237" spans="1:11" ht="14.25">
      <c r="A1237" s="656"/>
      <c r="B1237" s="657" t="s">
        <v>207</v>
      </c>
      <c r="C1237" s="657" t="s">
        <v>350</v>
      </c>
      <c r="D1237" s="641" t="s">
        <v>175</v>
      </c>
      <c r="E1237" s="641" t="s">
        <v>318</v>
      </c>
      <c r="F1237" s="647">
        <v>5.5</v>
      </c>
      <c r="G1237" s="644"/>
      <c r="H1237" s="647">
        <v>0</v>
      </c>
      <c r="I1237" s="647"/>
      <c r="K1237" s="100">
        <f t="shared" si="316"/>
        <v>0</v>
      </c>
    </row>
    <row r="1238" spans="1:11">
      <c r="A1238" s="656"/>
      <c r="B1238" s="645" t="s">
        <v>208</v>
      </c>
      <c r="C1238" s="645" t="s">
        <v>351</v>
      </c>
      <c r="D1238" s="656"/>
      <c r="E1238" s="656"/>
      <c r="F1238" s="645"/>
      <c r="G1238" s="646"/>
      <c r="H1238" s="645">
        <v>0</v>
      </c>
      <c r="I1238" s="645"/>
      <c r="K1238" s="100">
        <f t="shared" si="316"/>
        <v>0</v>
      </c>
    </row>
    <row r="1239" spans="1:11" ht="14.25">
      <c r="A1239" s="662">
        <v>6</v>
      </c>
      <c r="B1239" s="664" t="s">
        <v>113</v>
      </c>
      <c r="C1239" s="664" t="s">
        <v>352</v>
      </c>
      <c r="D1239" s="662" t="s">
        <v>174</v>
      </c>
      <c r="E1239" s="662" t="s">
        <v>320</v>
      </c>
      <c r="F1239" s="666">
        <f>5.5/100</f>
        <v>5.5E-2</v>
      </c>
      <c r="G1239" s="665">
        <v>385.55669276352938</v>
      </c>
      <c r="H1239" s="643">
        <v>508.55974355110754</v>
      </c>
      <c r="I1239" s="643">
        <f t="shared" ref="I1239" si="319">F1239*H1239</f>
        <v>27.970785895310915</v>
      </c>
      <c r="K1239" s="100">
        <f t="shared" si="316"/>
        <v>508.53406041507827</v>
      </c>
    </row>
    <row r="1240" spans="1:11">
      <c r="A1240" s="662"/>
      <c r="B1240" s="667" t="s">
        <v>115</v>
      </c>
      <c r="C1240" s="667" t="s">
        <v>353</v>
      </c>
      <c r="D1240" s="664"/>
      <c r="E1240" s="664"/>
      <c r="F1240" s="668"/>
      <c r="G1240" s="668"/>
      <c r="H1240" s="668">
        <v>0</v>
      </c>
      <c r="I1240" s="668"/>
      <c r="K1240" s="100">
        <f t="shared" si="316"/>
        <v>0</v>
      </c>
    </row>
    <row r="1241" spans="1:11">
      <c r="A1241" s="662"/>
      <c r="B1241" s="669" t="s">
        <v>118</v>
      </c>
      <c r="C1241" s="669" t="s">
        <v>354</v>
      </c>
      <c r="D1241" s="664"/>
      <c r="E1241" s="664"/>
      <c r="F1241" s="665"/>
      <c r="G1241" s="665"/>
      <c r="H1241" s="665">
        <v>0</v>
      </c>
      <c r="I1241" s="665"/>
      <c r="K1241" s="100">
        <f t="shared" si="316"/>
        <v>0</v>
      </c>
    </row>
    <row r="1242" spans="1:11" ht="15.75">
      <c r="A1242" s="94"/>
      <c r="B1242" s="396" t="s">
        <v>146</v>
      </c>
      <c r="C1242" s="396" t="s">
        <v>371</v>
      </c>
      <c r="D1242" s="94"/>
      <c r="E1242" s="94"/>
      <c r="F1242" s="94"/>
      <c r="G1242" s="637"/>
      <c r="H1242" s="94">
        <v>0</v>
      </c>
      <c r="I1242" s="94"/>
      <c r="K1242" s="100">
        <f t="shared" si="316"/>
        <v>0</v>
      </c>
    </row>
    <row r="1243" spans="1:11" ht="14.25">
      <c r="A1243" s="144">
        <v>1</v>
      </c>
      <c r="B1243" s="649" t="s">
        <v>215</v>
      </c>
      <c r="C1243" s="649" t="s">
        <v>372</v>
      </c>
      <c r="D1243" s="144" t="s">
        <v>173</v>
      </c>
      <c r="E1243" s="144" t="s">
        <v>319</v>
      </c>
      <c r="F1243" s="146">
        <f>196*0.1</f>
        <v>19.600000000000001</v>
      </c>
      <c r="G1243" s="146">
        <v>7.9388155999999999</v>
      </c>
      <c r="H1243" s="643">
        <v>10.471513272658289</v>
      </c>
      <c r="I1243" s="643">
        <f t="shared" ref="I1243" si="320">F1243*H1243</f>
        <v>205.24166014410247</v>
      </c>
      <c r="K1243" s="100">
        <f t="shared" si="316"/>
        <v>10.470984443345264</v>
      </c>
    </row>
    <row r="1244" spans="1:11">
      <c r="A1244" s="144"/>
      <c r="B1244" s="650"/>
      <c r="C1244" s="650"/>
      <c r="D1244" s="144"/>
      <c r="E1244" s="144"/>
      <c r="F1244" s="144"/>
      <c r="G1244" s="146"/>
      <c r="H1244" s="144">
        <v>0</v>
      </c>
      <c r="I1244" s="144"/>
      <c r="K1244" s="100">
        <f t="shared" si="316"/>
        <v>0</v>
      </c>
    </row>
    <row r="1245" spans="1:11">
      <c r="A1245" s="144"/>
      <c r="B1245" s="651" t="s">
        <v>130</v>
      </c>
      <c r="C1245" s="651" t="s">
        <v>344</v>
      </c>
      <c r="D1245" s="144"/>
      <c r="E1245" s="144"/>
      <c r="F1245" s="144"/>
      <c r="G1245" s="146"/>
      <c r="H1245" s="144">
        <v>0</v>
      </c>
      <c r="I1245" s="144"/>
      <c r="K1245" s="100">
        <f t="shared" si="316"/>
        <v>0</v>
      </c>
    </row>
    <row r="1246" spans="1:11">
      <c r="A1246" s="144"/>
      <c r="B1246" s="651" t="s">
        <v>131</v>
      </c>
      <c r="C1246" s="651" t="s">
        <v>412</v>
      </c>
      <c r="D1246" s="144"/>
      <c r="E1246" s="144"/>
      <c r="F1246" s="144"/>
      <c r="G1246" s="146"/>
      <c r="H1246" s="144">
        <v>0</v>
      </c>
      <c r="I1246" s="144"/>
      <c r="K1246" s="100">
        <f t="shared" si="316"/>
        <v>0</v>
      </c>
    </row>
    <row r="1247" spans="1:11">
      <c r="A1247" s="144"/>
      <c r="B1247" s="230" t="s">
        <v>164</v>
      </c>
      <c r="C1247" s="230" t="s">
        <v>399</v>
      </c>
      <c r="D1247" s="144"/>
      <c r="E1247" s="144"/>
      <c r="F1247" s="144"/>
      <c r="G1247" s="146"/>
      <c r="H1247" s="144">
        <v>0</v>
      </c>
      <c r="I1247" s="144"/>
      <c r="K1247" s="100">
        <f t="shared" si="316"/>
        <v>0</v>
      </c>
    </row>
    <row r="1248" spans="1:11" ht="14.25">
      <c r="A1248" s="641">
        <v>1</v>
      </c>
      <c r="B1248" s="656" t="s">
        <v>165</v>
      </c>
      <c r="C1248" s="656" t="s">
        <v>408</v>
      </c>
      <c r="D1248" s="641" t="s">
        <v>175</v>
      </c>
      <c r="E1248" s="641" t="s">
        <v>318</v>
      </c>
      <c r="F1248" s="641">
        <v>22.05</v>
      </c>
      <c r="G1248" s="644">
        <v>6.3940000000000001</v>
      </c>
      <c r="H1248" s="643">
        <v>8.4338595628014215</v>
      </c>
      <c r="I1248" s="643">
        <f t="shared" ref="I1248" si="321">F1248*H1248</f>
        <v>185.96660335977134</v>
      </c>
      <c r="K1248" s="100">
        <f t="shared" si="316"/>
        <v>8.4334336384824997</v>
      </c>
    </row>
    <row r="1249" spans="1:13">
      <c r="A1249" s="641"/>
      <c r="B1249" s="656" t="s">
        <v>166</v>
      </c>
      <c r="C1249" s="656" t="s">
        <v>409</v>
      </c>
      <c r="D1249" s="641"/>
      <c r="E1249" s="641"/>
      <c r="F1249" s="641"/>
      <c r="G1249" s="644"/>
      <c r="H1249" s="641"/>
      <c r="I1249" s="641"/>
    </row>
    <row r="1250" spans="1:13">
      <c r="A1250" s="641"/>
      <c r="B1250" s="721" t="s">
        <v>13</v>
      </c>
      <c r="C1250" s="721" t="s">
        <v>431</v>
      </c>
      <c r="D1250" s="722"/>
      <c r="E1250" s="722"/>
      <c r="F1250" s="722"/>
      <c r="G1250" s="722"/>
      <c r="H1250" s="722"/>
      <c r="I1250" s="723">
        <f>SUM(I14:I1248)</f>
        <v>611523.3853329597</v>
      </c>
    </row>
    <row r="1251" spans="1:13">
      <c r="A1251" s="716"/>
      <c r="B1251" s="726" t="s">
        <v>305</v>
      </c>
      <c r="C1251" s="726" t="s">
        <v>432</v>
      </c>
      <c r="D1251" s="722"/>
      <c r="E1251" s="722"/>
      <c r="F1251" s="722"/>
      <c r="G1251" s="722"/>
      <c r="H1251" s="722"/>
      <c r="I1251" s="723">
        <f>I1250*3%</f>
        <v>18345.701559988789</v>
      </c>
    </row>
    <row r="1252" spans="1:13">
      <c r="A1252" s="716"/>
      <c r="B1252" s="721" t="s">
        <v>13</v>
      </c>
      <c r="C1252" s="721" t="s">
        <v>431</v>
      </c>
      <c r="D1252" s="722"/>
      <c r="E1252" s="722"/>
      <c r="F1252" s="722"/>
      <c r="G1252" s="722"/>
      <c r="H1252" s="722"/>
      <c r="I1252" s="723">
        <f>SUM(I1250:I1251)</f>
        <v>629869.08689294849</v>
      </c>
    </row>
    <row r="1253" spans="1:13">
      <c r="B1253" s="721" t="s">
        <v>302</v>
      </c>
      <c r="C1253" s="721" t="s">
        <v>433</v>
      </c>
      <c r="D1253" s="724"/>
      <c r="E1253" s="724"/>
      <c r="F1253" s="724"/>
      <c r="G1253" s="724"/>
      <c r="H1253" s="724"/>
      <c r="I1253" s="725">
        <f>I1252*20%</f>
        <v>125973.81737858971</v>
      </c>
    </row>
    <row r="1254" spans="1:13">
      <c r="B1254" s="721" t="s">
        <v>13</v>
      </c>
      <c r="C1254" s="721" t="s">
        <v>431</v>
      </c>
      <c r="D1254" s="724"/>
      <c r="E1254" s="724"/>
      <c r="F1254" s="724"/>
      <c r="G1254" s="724"/>
      <c r="H1254" s="724"/>
      <c r="I1254" s="725">
        <f>SUM(I1252:I1253)</f>
        <v>755842.90427153814</v>
      </c>
      <c r="J1254" s="69">
        <v>755842.90427153744</v>
      </c>
      <c r="K1254" s="69">
        <f>J1254/I1254</f>
        <v>0.99999999999999911</v>
      </c>
      <c r="L1254" s="69">
        <v>0.99983145038567189</v>
      </c>
      <c r="M1254" s="69">
        <f>L1254-K1254</f>
        <v>-1.6854961432721804E-4</v>
      </c>
    </row>
    <row r="1255" spans="1:13" ht="17.25">
      <c r="B1255" s="727"/>
      <c r="C1255" s="727"/>
      <c r="D1255"/>
      <c r="E1255"/>
      <c r="F1255"/>
      <c r="G1255" s="727" t="s">
        <v>303</v>
      </c>
      <c r="H1255" s="75"/>
      <c r="I1255" s="75"/>
    </row>
    <row r="1256" spans="1:13" ht="17.25">
      <c r="B1256" s="728"/>
      <c r="C1256" s="728"/>
      <c r="D1256"/>
      <c r="E1256"/>
      <c r="F1256"/>
      <c r="G1256"/>
      <c r="H1256" s="372"/>
      <c r="I1256" s="372"/>
    </row>
    <row r="1257" spans="1:13" ht="17.25">
      <c r="B1257" s="789" t="s">
        <v>304</v>
      </c>
      <c r="C1257" s="789"/>
      <c r="D1257" s="789"/>
      <c r="E1257" s="789"/>
      <c r="F1257" s="789"/>
      <c r="G1257" s="789"/>
      <c r="H1257" s="789"/>
      <c r="I1257" s="789"/>
    </row>
    <row r="1258" spans="1:13">
      <c r="B1258" s="369"/>
      <c r="C1258" s="369"/>
      <c r="D1258" s="372"/>
      <c r="E1258" s="372"/>
    </row>
    <row r="1259" spans="1:13">
      <c r="B1259" s="369"/>
      <c r="C1259" s="369"/>
      <c r="D1259" s="372"/>
      <c r="E1259" s="372"/>
    </row>
    <row r="1260" spans="1:13">
      <c r="B1260" s="369"/>
      <c r="C1260" s="369"/>
      <c r="D1260" s="372"/>
      <c r="E1260" s="372"/>
      <c r="F1260" s="372"/>
      <c r="G1260" s="372"/>
      <c r="H1260" s="372"/>
      <c r="I1260" s="372"/>
    </row>
    <row r="1261" spans="1:13">
      <c r="B1261" s="369"/>
      <c r="C1261" s="369"/>
      <c r="D1261" s="372"/>
      <c r="E1261" s="372"/>
      <c r="F1261" s="372"/>
      <c r="G1261" s="372"/>
      <c r="H1261" s="372"/>
      <c r="I1261" s="372"/>
    </row>
    <row r="1262" spans="1:13">
      <c r="B1262" s="369"/>
      <c r="C1262" s="369"/>
      <c r="D1262" s="372"/>
      <c r="E1262" s="372"/>
      <c r="F1262" s="372"/>
      <c r="G1262" s="372"/>
      <c r="H1262" s="372"/>
      <c r="I1262" s="372"/>
    </row>
    <row r="1263" spans="1:13">
      <c r="B1263" s="369"/>
      <c r="C1263" s="369"/>
      <c r="D1263" s="372"/>
      <c r="E1263" s="372"/>
      <c r="F1263" s="372"/>
      <c r="G1263" s="372"/>
      <c r="H1263" s="372"/>
      <c r="I1263" s="372"/>
    </row>
    <row r="1264" spans="1:13">
      <c r="B1264" s="369"/>
      <c r="C1264" s="369"/>
      <c r="D1264" s="372"/>
      <c r="E1264" s="372"/>
      <c r="F1264" s="372"/>
      <c r="G1264" s="372"/>
      <c r="H1264" s="372"/>
      <c r="I1264" s="372"/>
    </row>
    <row r="1265" spans="2:9">
      <c r="B1265" s="369"/>
      <c r="C1265" s="369"/>
      <c r="D1265" s="372"/>
      <c r="E1265" s="372"/>
      <c r="F1265" s="372"/>
      <c r="G1265" s="372"/>
      <c r="H1265" s="372"/>
      <c r="I1265" s="372"/>
    </row>
    <row r="1266" spans="2:9">
      <c r="B1266" s="369"/>
      <c r="C1266" s="369"/>
      <c r="D1266" s="372"/>
      <c r="E1266" s="372"/>
      <c r="F1266" s="372"/>
      <c r="G1266" s="372"/>
      <c r="H1266" s="372"/>
      <c r="I1266" s="372"/>
    </row>
    <row r="1267" spans="2:9">
      <c r="B1267" s="369"/>
      <c r="C1267" s="369"/>
      <c r="D1267" s="372"/>
      <c r="E1267" s="372"/>
      <c r="F1267" s="372"/>
      <c r="G1267" s="372"/>
      <c r="H1267" s="372"/>
      <c r="I1267" s="372"/>
    </row>
    <row r="1268" spans="2:9">
      <c r="B1268" s="369"/>
      <c r="C1268" s="369"/>
      <c r="D1268" s="372"/>
      <c r="E1268" s="372"/>
      <c r="F1268" s="372"/>
      <c r="G1268" s="372"/>
      <c r="H1268" s="372"/>
      <c r="I1268" s="372"/>
    </row>
    <row r="1269" spans="2:9">
      <c r="B1269" s="369"/>
      <c r="C1269" s="369"/>
      <c r="D1269" s="372"/>
      <c r="E1269" s="372"/>
      <c r="F1269" s="372"/>
      <c r="G1269" s="372"/>
      <c r="H1269" s="372"/>
      <c r="I1269" s="372"/>
    </row>
    <row r="1270" spans="2:9">
      <c r="B1270" s="369"/>
      <c r="C1270" s="369"/>
      <c r="D1270" s="372"/>
      <c r="E1270" s="372"/>
      <c r="F1270" s="372"/>
      <c r="G1270" s="372"/>
      <c r="H1270" s="372"/>
      <c r="I1270" s="372"/>
    </row>
    <row r="1271" spans="2:9">
      <c r="B1271" s="369"/>
      <c r="C1271" s="369"/>
      <c r="D1271" s="372"/>
      <c r="E1271" s="372"/>
      <c r="F1271" s="372"/>
      <c r="G1271" s="372"/>
      <c r="H1271" s="372"/>
      <c r="I1271" s="372"/>
    </row>
    <row r="1272" spans="2:9">
      <c r="B1272" s="369"/>
      <c r="C1272" s="369"/>
      <c r="D1272" s="372"/>
      <c r="E1272" s="372"/>
      <c r="F1272" s="372"/>
      <c r="G1272" s="372"/>
      <c r="H1272" s="372"/>
      <c r="I1272" s="372"/>
    </row>
  </sheetData>
  <dataConsolidate/>
  <mergeCells count="18">
    <mergeCell ref="B637:B638"/>
    <mergeCell ref="B992:B993"/>
    <mergeCell ref="B1257:I1257"/>
    <mergeCell ref="A1:I1"/>
    <mergeCell ref="A2:I2"/>
    <mergeCell ref="A6:A9"/>
    <mergeCell ref="B6:B9"/>
    <mergeCell ref="D6:D9"/>
    <mergeCell ref="F6:F9"/>
    <mergeCell ref="G6:G9"/>
    <mergeCell ref="H6:H9"/>
    <mergeCell ref="I6:I9"/>
    <mergeCell ref="A3:I3"/>
    <mergeCell ref="C6:C9"/>
    <mergeCell ref="E6:E9"/>
    <mergeCell ref="B116:B117"/>
    <mergeCell ref="B270:B271"/>
    <mergeCell ref="B483:B484"/>
  </mergeCells>
  <pageMargins left="9.1145833333333329E-2" right="0" top="7.8125E-2" bottom="0.15625" header="0.19685039370078741" footer="0.19685039370078741"/>
  <pageSetup paperSize="9" scale="83" orientation="portrait" r:id="rId1"/>
  <headerFooter alignWithMargins="0"/>
  <rowBreaks count="2" manualBreakCount="2">
    <brk id="86" max="6" man="1"/>
    <brk id="1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Bac</vt:lpstr>
      <vt:lpstr>1-ին փողոց</vt:lpstr>
      <vt:lpstr>11-րդ փողոց</vt:lpstr>
      <vt:lpstr>3-րդ փողոց</vt:lpstr>
      <vt:lpstr>12-րդ փողոց հատված-1</vt:lpstr>
      <vt:lpstr>12-րդ փողոց հատված-2</vt:lpstr>
      <vt:lpstr>13-րդ փողոց</vt:lpstr>
      <vt:lpstr>1-ին փողոցի 1-ին նրբ</vt:lpstr>
      <vt:lpstr>1-ին փողոցի 2-րդ նրբ</vt:lpstr>
      <vt:lpstr>19-րդ փողոց</vt:lpstr>
      <vt:lpstr>20-րդ փողոց</vt:lpstr>
      <vt:lpstr>1-ին փողոցի 4-րդ նրբ</vt:lpstr>
      <vt:lpstr>1-ին փողոցի 5-րդ նրբ</vt:lpstr>
      <vt:lpstr>Ampop</vt:lpstr>
      <vt:lpstr>Havaq 1</vt:lpstr>
      <vt:lpstr>kazm</vt:lpstr>
      <vt:lpstr>Ծավալ</vt:lpstr>
      <vt:lpstr>Ծավալ (2)</vt:lpstr>
      <vt:lpstr>'11-րդ փողոց'!Print_Area</vt:lpstr>
      <vt:lpstr>'12-րդ փողոց հատված-1'!Print_Area</vt:lpstr>
      <vt:lpstr>'12-րդ փողոց հատված-2'!Print_Area</vt:lpstr>
      <vt:lpstr>'13-րդ փողոց'!Print_Area</vt:lpstr>
      <vt:lpstr>'19-րդ փողոց'!Print_Area</vt:lpstr>
      <vt:lpstr>'1-ին փողոց'!Print_Area</vt:lpstr>
      <vt:lpstr>'1-ին փողոցի 1-ին նրբ'!Print_Area</vt:lpstr>
      <vt:lpstr>'1-ին փողոցի 2-րդ նրբ'!Print_Area</vt:lpstr>
      <vt:lpstr>'1-ին փողոցի 4-րդ նրբ'!Print_Area</vt:lpstr>
      <vt:lpstr>'1-ին փողոցի 5-րդ նրբ'!Print_Area</vt:lpstr>
      <vt:lpstr>'20-րդ փողոց'!Print_Area</vt:lpstr>
      <vt:lpstr>'3-րդ փողոց'!Print_Area</vt:lpstr>
      <vt:lpstr>Ampop!Print_Area</vt:lpstr>
      <vt:lpstr>Bac!Print_Area</vt:lpstr>
      <vt:lpstr>Ծավալ!Print_Area</vt:lpstr>
      <vt:lpstr>'Ծավալ (2)'!Print_Area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cp:lastPrinted>2026-04-16T09:42:39Z</cp:lastPrinted>
  <dcterms:created xsi:type="dcterms:W3CDTF">2008-11-24T05:53:38Z</dcterms:created>
  <dcterms:modified xsi:type="dcterms:W3CDTF">2026-05-14T09:24:10Z</dcterms:modified>
</cp:coreProperties>
</file>